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tirkey_powergrid_in/Documents/CS-1/RDSS/Loss Reduction EDANA- Andaman/Amdt Clari Extn to NIT/4. Amdt-3 and Clari-3/"/>
    </mc:Choice>
  </mc:AlternateContent>
  <xr:revisionPtr revIDLastSave="879" documentId="13_ncr:1_{6FD53672-A901-49B5-81BE-5FD8B08DA1AE}" xr6:coauthVersionLast="47" xr6:coauthVersionMax="47" xr10:uidLastSave="{13D550B0-4276-451B-9510-4719DCB1891C}"/>
  <workbookProtection workbookAlgorithmName="SHA-512" workbookHashValue="vCET/gLlPz3nkCO/ORx+KS8Wt4Xo0HmzxTkcdbo0WEvluPybRYwXbO3QqfzxF0y+t6AV+chDEx89FZqBJPxsvA==" workbookSaltValue="vEfKFld4X+rh3SwvPyTHOQ==" workbookSpinCount="100000" lockStructure="1"/>
  <bookViews>
    <workbookView xWindow="-120" yWindow="-120" windowWidth="29040" windowHeight="15720" tabRatio="670"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'Sch-1'!$16:$855</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'Sch-1'!$A$1:$O$859</definedName>
    <definedName name="_xlnm.Print_Area" localSheetId="5">'Sch-2'!$A$1:$S$422</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'Sch-1'!$16:$855</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'Sch-1'!$A$1:$O$859</definedName>
    <definedName name="Z_267FF044_3C5D_4FEC_AC00_A7E30583F8BB_.wvu.PrintArea" localSheetId="5" hidden="1">'Sch-2'!$A$1:$S$422</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'Sch-2'!$426:$426</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'Sch-1'!$16:$855</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'Sch-1'!$A$1:$O$859</definedName>
    <definedName name="Z_2D544FD3_9AE6_4B80_AA82_448E4DBFAD61_.wvu.PrintArea" localSheetId="5" hidden="1">'Sch-2'!$A$1:$S$422</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'Sch-2'!$426:$426</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'Sch-1'!$C$1:$C$855</definedName>
    <definedName name="Z_357C9841_BEC3_434B_AC63_C04FB4321BA3_.wvu.FilterData" localSheetId="5" hidden="1">'Sch-2'!$C$1:$C$424</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'Sch-1'!$A$1:$O$859</definedName>
    <definedName name="Z_357C9841_BEC3_434B_AC63_C04FB4321BA3_.wvu.PrintArea" localSheetId="5" hidden="1">'Sch-2'!$A$1:$S$424</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'Sch-1'!$C$1:$C$855</definedName>
    <definedName name="Z_3C00DDA0_7DDE_4169_A739_550DAF5DCF8D_.wvu.FilterData" localSheetId="5" hidden="1">'Sch-2'!$C$1:$C$424</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'Sch-1'!$A$1:$O$859</definedName>
    <definedName name="Z_3C00DDA0_7DDE_4169_A739_550DAF5DCF8D_.wvu.PrintArea" localSheetId="5" hidden="1">'Sch-2'!$A$1:$S$424</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'Sch-1'!$16:$855</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'Sch-1'!$A$1:$O$859</definedName>
    <definedName name="Z_3FCD02EB_1C44_4646_B069_2B9945E67B1F_.wvu.PrintArea" localSheetId="5" hidden="1">'Sch-2'!$A$1:$S$422</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'Sch-2'!$426:$426</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'Sch-1'!$16:$855</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'Sch-1'!$A$1:$O$859</definedName>
    <definedName name="Z_63D51328_7CBC_4A1E_B96D_BAE91416501B_.wvu.PrintArea" localSheetId="5" hidden="1">'Sch-2'!$A$1:$S$422</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'Sch-1'!$16:$855</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'Sch-1'!$A$1:$O$859</definedName>
    <definedName name="Z_755190E0_7BE9_48F9_BB5F_DF8E25D6736A_.wvu.PrintArea" localSheetId="5" hidden="1">'Sch-2'!$A$1:$S$422</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'Sch-1'!$16:$855</definedName>
    <definedName name="Z_99CA2F10_F926_46DC_8609_4EAE5B9F3585_.wvu.FilterData" localSheetId="5" hidden="1">'Sch-2'!$A$16:$AH$416</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'Sch-1'!$A$1:$O$859</definedName>
    <definedName name="Z_99CA2F10_F926_46DC_8609_4EAE5B9F3585_.wvu.PrintArea" localSheetId="5" hidden="1">'Sch-2'!$A$1:$S$422</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'Sch-1'!$16:$855</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'Sch-1'!$A$1:$O$859</definedName>
    <definedName name="Z_A4F9CA79_D3DE_43F5_9CDC_F14C42FDD954_.wvu.PrintArea" localSheetId="5" hidden="1">'Sch-2'!$A$1:$S$422</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'Sch-2'!$426:$426</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'Sch-1'!$16:$855</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'Sch-1'!$A$1:$O$859</definedName>
    <definedName name="Z_B056965A_4BE5_44B3_AB31_550AD9F023BC_.wvu.PrintArea" localSheetId="5" hidden="1">'Sch-2'!$A$1:$S$422</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'Sch-1'!$C$1:$C$855</definedName>
    <definedName name="Z_B96E710B_6DD7_4DE1_95AB_C9EE060CD030_.wvu.FilterData" localSheetId="5" hidden="1">'Sch-2'!$C$1:$C$424</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'Sch-1'!$A$1:$O$859</definedName>
    <definedName name="Z_B96E710B_6DD7_4DE1_95AB_C9EE060CD030_.wvu.PrintArea" localSheetId="5" hidden="1">'Sch-2'!$A$1:$S$424</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'Sch-1'!$16:$855</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'Sch-1'!$A$1:$O$859</definedName>
    <definedName name="Z_CCA37BAE_906F_43D5_9FD9_B13563E4B9D7_.wvu.PrintArea" localSheetId="5" hidden="1">'Sch-2'!$A$1:$S$422</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'Sch-2'!$426:$426</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'Sch-1'!$16:$855</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'Sch-1'!$A$1:$O$859</definedName>
    <definedName name="Z_F1B559AA_B9AD_4E4C_B94A_ECBE5878008B_.wvu.PrintArea" localSheetId="5" hidden="1">'Sch-2'!$A$1:$S$422</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'Sch-2'!$426:$426</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8"/>
  <customWorkbookViews>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13" i="6" l="1"/>
  <c r="R413" i="6"/>
  <c r="Q413" i="6"/>
  <c r="AB116" i="6"/>
  <c r="Z116" i="6"/>
  <c r="AA116" i="6" s="1"/>
  <c r="AC116" i="6" s="1"/>
  <c r="Y116" i="6"/>
  <c r="S116" i="6"/>
  <c r="U116" i="6" s="1"/>
  <c r="R116" i="6"/>
  <c r="Q116" i="6"/>
  <c r="AB321" i="6"/>
  <c r="Z321" i="6"/>
  <c r="AA321" i="6" s="1"/>
  <c r="Y321" i="6"/>
  <c r="S321" i="6"/>
  <c r="U321" i="6" s="1"/>
  <c r="R321" i="6"/>
  <c r="Q321" i="6"/>
  <c r="AB320" i="6"/>
  <c r="Z320" i="6"/>
  <c r="AA320" i="6" s="1"/>
  <c r="Y320" i="6"/>
  <c r="S320" i="6"/>
  <c r="U320" i="6" s="1"/>
  <c r="R320" i="6"/>
  <c r="Q320" i="6"/>
  <c r="AB319" i="6"/>
  <c r="Z319" i="6"/>
  <c r="AA319" i="6" s="1"/>
  <c r="AC319" i="6" s="1"/>
  <c r="Y319" i="6"/>
  <c r="S319" i="6"/>
  <c r="T319" i="6" s="1"/>
  <c r="R319" i="6"/>
  <c r="Q319" i="6"/>
  <c r="AB318" i="6"/>
  <c r="Z318" i="6"/>
  <c r="AA318" i="6" s="1"/>
  <c r="Y318" i="6"/>
  <c r="S318" i="6"/>
  <c r="U318" i="6" s="1"/>
  <c r="R318" i="6"/>
  <c r="Q318" i="6"/>
  <c r="AB317" i="6"/>
  <c r="Z317" i="6"/>
  <c r="AA317" i="6" s="1"/>
  <c r="Y317" i="6"/>
  <c r="S317" i="6"/>
  <c r="U317" i="6" s="1"/>
  <c r="R317" i="6"/>
  <c r="Q317" i="6"/>
  <c r="AB316" i="6"/>
  <c r="Z316" i="6"/>
  <c r="AA316" i="6" s="1"/>
  <c r="AC316" i="6" s="1"/>
  <c r="Y316" i="6"/>
  <c r="S316" i="6"/>
  <c r="T316" i="6" s="1"/>
  <c r="R316" i="6"/>
  <c r="Q316" i="6"/>
  <c r="AB315" i="6"/>
  <c r="Z315" i="6"/>
  <c r="AA315" i="6" s="1"/>
  <c r="Y315" i="6"/>
  <c r="S315" i="6"/>
  <c r="U315" i="6" s="1"/>
  <c r="R315" i="6"/>
  <c r="Q315" i="6"/>
  <c r="AB314" i="6"/>
  <c r="Z314" i="6"/>
  <c r="AA314" i="6" s="1"/>
  <c r="Y314" i="6"/>
  <c r="S314" i="6"/>
  <c r="T314" i="6" s="1"/>
  <c r="R314" i="6"/>
  <c r="Q314" i="6"/>
  <c r="AB306" i="6"/>
  <c r="Z306" i="6"/>
  <c r="AA306" i="6" s="1"/>
  <c r="Y306" i="6"/>
  <c r="U306" i="6"/>
  <c r="T306" i="6"/>
  <c r="Q848" i="5"/>
  <c r="P848" i="5"/>
  <c r="O848" i="5"/>
  <c r="M848" i="5"/>
  <c r="S848" i="5" s="1"/>
  <c r="K848" i="5"/>
  <c r="R848" i="5" s="1"/>
  <c r="Q847" i="5"/>
  <c r="P847" i="5"/>
  <c r="O847" i="5"/>
  <c r="M847" i="5"/>
  <c r="S847" i="5" s="1"/>
  <c r="K847" i="5"/>
  <c r="R847" i="5" s="1"/>
  <c r="Q846" i="5"/>
  <c r="P846" i="5"/>
  <c r="N846" i="5" s="1"/>
  <c r="O846" i="5"/>
  <c r="M846" i="5"/>
  <c r="S846" i="5" s="1"/>
  <c r="K846" i="5"/>
  <c r="R846" i="5" s="1"/>
  <c r="Q845" i="5"/>
  <c r="M845" i="5"/>
  <c r="S845" i="5" s="1"/>
  <c r="K845" i="5"/>
  <c r="R845" i="5" s="1"/>
  <c r="Q844" i="5"/>
  <c r="P844" i="5"/>
  <c r="O844" i="5"/>
  <c r="M844" i="5"/>
  <c r="S844" i="5" s="1"/>
  <c r="K844" i="5"/>
  <c r="R844" i="5" s="1"/>
  <c r="M843" i="5"/>
  <c r="S843" i="5" s="1"/>
  <c r="K843" i="5"/>
  <c r="R843" i="5" s="1"/>
  <c r="Q842" i="5"/>
  <c r="P842" i="5"/>
  <c r="N842" i="5" s="1"/>
  <c r="O842" i="5"/>
  <c r="M842" i="5"/>
  <c r="S842" i="5" s="1"/>
  <c r="K842" i="5"/>
  <c r="R842" i="5" s="1"/>
  <c r="Y121" i="6"/>
  <c r="Z121" i="6"/>
  <c r="AA121" i="6" s="1"/>
  <c r="AB121" i="6"/>
  <c r="Y122" i="6"/>
  <c r="Z122" i="6"/>
  <c r="AA122" i="6" s="1"/>
  <c r="AB122" i="6"/>
  <c r="Y123" i="6"/>
  <c r="Z123" i="6"/>
  <c r="AA123" i="6" s="1"/>
  <c r="AB123" i="6"/>
  <c r="Y124" i="6"/>
  <c r="Z124" i="6"/>
  <c r="AA124" i="6"/>
  <c r="AB124" i="6"/>
  <c r="Y125" i="6"/>
  <c r="Z125" i="6"/>
  <c r="AA125" i="6" s="1"/>
  <c r="AB125" i="6"/>
  <c r="Y126" i="6"/>
  <c r="Z126" i="6"/>
  <c r="AA126" i="6" s="1"/>
  <c r="AB126" i="6"/>
  <c r="Y127" i="6"/>
  <c r="Z127" i="6"/>
  <c r="AA127" i="6" s="1"/>
  <c r="AB127" i="6"/>
  <c r="Y128" i="6"/>
  <c r="Z128" i="6"/>
  <c r="AA128" i="6" s="1"/>
  <c r="AB128" i="6"/>
  <c r="Y129" i="6"/>
  <c r="Z129" i="6"/>
  <c r="AA129" i="6" s="1"/>
  <c r="AB129" i="6"/>
  <c r="Y130" i="6"/>
  <c r="Z130" i="6"/>
  <c r="AA130" i="6" s="1"/>
  <c r="AB130" i="6"/>
  <c r="Y131" i="6"/>
  <c r="Z131" i="6"/>
  <c r="AA131" i="6" s="1"/>
  <c r="AB131" i="6"/>
  <c r="Y132" i="6"/>
  <c r="Z132" i="6"/>
  <c r="AA132" i="6" s="1"/>
  <c r="AB132" i="6"/>
  <c r="Y133" i="6"/>
  <c r="Z133" i="6"/>
  <c r="AA133" i="6" s="1"/>
  <c r="AB133" i="6"/>
  <c r="Y134" i="6"/>
  <c r="Z134" i="6"/>
  <c r="AA134" i="6" s="1"/>
  <c r="AB134" i="6"/>
  <c r="Y135" i="6"/>
  <c r="Z135" i="6"/>
  <c r="AA135" i="6" s="1"/>
  <c r="AB135" i="6"/>
  <c r="Y136" i="6"/>
  <c r="Z136" i="6"/>
  <c r="AA136" i="6" s="1"/>
  <c r="AB136" i="6"/>
  <c r="Y137" i="6"/>
  <c r="Z137" i="6"/>
  <c r="AA137" i="6" s="1"/>
  <c r="AB137" i="6"/>
  <c r="T138" i="6"/>
  <c r="U138" i="6"/>
  <c r="Y138" i="6"/>
  <c r="Z138" i="6"/>
  <c r="AA138" i="6" s="1"/>
  <c r="AB138" i="6"/>
  <c r="Y139" i="6"/>
  <c r="Z139" i="6"/>
  <c r="AA139" i="6" s="1"/>
  <c r="AB139" i="6"/>
  <c r="Y140" i="6"/>
  <c r="Z140" i="6"/>
  <c r="AA140" i="6" s="1"/>
  <c r="AB140" i="6"/>
  <c r="Y141" i="6"/>
  <c r="Z141" i="6"/>
  <c r="AA141" i="6" s="1"/>
  <c r="AB141" i="6"/>
  <c r="Y142" i="6"/>
  <c r="Z142" i="6"/>
  <c r="AA142" i="6" s="1"/>
  <c r="AB142" i="6"/>
  <c r="T143" i="6"/>
  <c r="U143" i="6"/>
  <c r="Y143" i="6"/>
  <c r="Z143" i="6"/>
  <c r="AA143" i="6" s="1"/>
  <c r="AB143" i="6"/>
  <c r="Y144" i="6"/>
  <c r="Z144" i="6"/>
  <c r="AA144" i="6" s="1"/>
  <c r="AB144" i="6"/>
  <c r="Y145" i="6"/>
  <c r="Z145" i="6"/>
  <c r="AA145" i="6" s="1"/>
  <c r="AB145" i="6"/>
  <c r="Y146" i="6"/>
  <c r="Z146" i="6"/>
  <c r="AA146" i="6" s="1"/>
  <c r="AB146" i="6"/>
  <c r="Y147" i="6"/>
  <c r="Z147" i="6"/>
  <c r="AA147" i="6" s="1"/>
  <c r="AB147" i="6"/>
  <c r="Y148" i="6"/>
  <c r="Z148" i="6"/>
  <c r="AA148" i="6" s="1"/>
  <c r="AB148" i="6"/>
  <c r="Y149" i="6"/>
  <c r="Z149" i="6"/>
  <c r="AA149" i="6" s="1"/>
  <c r="AB149" i="6"/>
  <c r="Y150" i="6"/>
  <c r="Z150" i="6"/>
  <c r="AA150" i="6" s="1"/>
  <c r="AB150" i="6"/>
  <c r="Y151" i="6"/>
  <c r="Z151" i="6"/>
  <c r="AA151" i="6" s="1"/>
  <c r="AB151" i="6"/>
  <c r="Y152" i="6"/>
  <c r="Z152" i="6"/>
  <c r="AA152" i="6" s="1"/>
  <c r="AB152" i="6"/>
  <c r="Y153" i="6"/>
  <c r="Z153" i="6"/>
  <c r="AA153" i="6" s="1"/>
  <c r="AB153" i="6"/>
  <c r="Y154" i="6"/>
  <c r="Z154" i="6"/>
  <c r="AA154" i="6" s="1"/>
  <c r="AB154" i="6"/>
  <c r="Y155" i="6"/>
  <c r="Z155" i="6"/>
  <c r="AA155" i="6" s="1"/>
  <c r="AB155" i="6"/>
  <c r="Y156" i="6"/>
  <c r="Z156" i="6"/>
  <c r="AA156" i="6" s="1"/>
  <c r="AB156" i="6"/>
  <c r="Y157" i="6"/>
  <c r="Z157" i="6"/>
  <c r="AA157" i="6" s="1"/>
  <c r="AB157" i="6"/>
  <c r="Y158" i="6"/>
  <c r="Z158" i="6"/>
  <c r="AA158" i="6" s="1"/>
  <c r="AB158" i="6"/>
  <c r="Y159" i="6"/>
  <c r="Z159" i="6"/>
  <c r="AA159" i="6" s="1"/>
  <c r="AB159" i="6"/>
  <c r="Y160" i="6"/>
  <c r="Z160" i="6"/>
  <c r="AA160" i="6" s="1"/>
  <c r="AB160" i="6"/>
  <c r="Y161" i="6"/>
  <c r="Z161" i="6"/>
  <c r="AA161" i="6" s="1"/>
  <c r="AB161" i="6"/>
  <c r="Y162" i="6"/>
  <c r="Z162" i="6"/>
  <c r="AA162" i="6" s="1"/>
  <c r="AB162" i="6"/>
  <c r="Y163" i="6"/>
  <c r="Z163" i="6"/>
  <c r="AA163" i="6" s="1"/>
  <c r="AB163" i="6"/>
  <c r="Y164" i="6"/>
  <c r="Z164" i="6"/>
  <c r="AA164" i="6" s="1"/>
  <c r="AB164" i="6"/>
  <c r="Y165" i="6"/>
  <c r="Z165" i="6"/>
  <c r="AA165" i="6" s="1"/>
  <c r="AB165" i="6"/>
  <c r="Y166" i="6"/>
  <c r="Z166" i="6"/>
  <c r="AA166" i="6" s="1"/>
  <c r="AB166" i="6"/>
  <c r="Y167" i="6"/>
  <c r="Z167" i="6"/>
  <c r="AA167" i="6" s="1"/>
  <c r="AB167" i="6"/>
  <c r="Y168" i="6"/>
  <c r="Z168" i="6"/>
  <c r="AA168" i="6" s="1"/>
  <c r="AB168" i="6"/>
  <c r="Y169" i="6"/>
  <c r="Z169" i="6"/>
  <c r="AA169" i="6" s="1"/>
  <c r="AB169" i="6"/>
  <c r="Y170" i="6"/>
  <c r="Z170" i="6"/>
  <c r="AA170" i="6" s="1"/>
  <c r="AB170" i="6"/>
  <c r="Y171" i="6"/>
  <c r="Z171" i="6"/>
  <c r="AA171" i="6" s="1"/>
  <c r="AB171" i="6"/>
  <c r="Y172" i="6"/>
  <c r="Z172" i="6"/>
  <c r="AA172" i="6" s="1"/>
  <c r="AB172" i="6"/>
  <c r="Y173" i="6"/>
  <c r="Z173" i="6"/>
  <c r="AA173" i="6" s="1"/>
  <c r="AB173" i="6"/>
  <c r="Y174" i="6"/>
  <c r="Z174" i="6"/>
  <c r="AA174" i="6" s="1"/>
  <c r="AB174" i="6"/>
  <c r="Y175" i="6"/>
  <c r="Z175" i="6"/>
  <c r="AA175" i="6" s="1"/>
  <c r="AB175" i="6"/>
  <c r="Y176" i="6"/>
  <c r="Z176" i="6"/>
  <c r="AA176" i="6" s="1"/>
  <c r="AB176" i="6"/>
  <c r="Y177" i="6"/>
  <c r="Z177" i="6"/>
  <c r="AA177" i="6" s="1"/>
  <c r="AB177" i="6"/>
  <c r="Y178" i="6"/>
  <c r="Z178" i="6"/>
  <c r="AA178" i="6" s="1"/>
  <c r="AB178" i="6"/>
  <c r="Y179" i="6"/>
  <c r="Z179" i="6"/>
  <c r="AA179" i="6" s="1"/>
  <c r="AB179" i="6"/>
  <c r="Y180" i="6"/>
  <c r="Z180" i="6"/>
  <c r="AA180" i="6" s="1"/>
  <c r="AB180" i="6"/>
  <c r="Y181" i="6"/>
  <c r="Z181" i="6"/>
  <c r="AA181" i="6" s="1"/>
  <c r="AB181" i="6"/>
  <c r="Y182" i="6"/>
  <c r="Z182" i="6"/>
  <c r="AA182" i="6" s="1"/>
  <c r="AB182" i="6"/>
  <c r="Y183" i="6"/>
  <c r="Z183" i="6"/>
  <c r="AA183" i="6" s="1"/>
  <c r="AB183" i="6"/>
  <c r="Y184" i="6"/>
  <c r="Z184" i="6"/>
  <c r="AA184" i="6" s="1"/>
  <c r="AB184" i="6"/>
  <c r="Y185" i="6"/>
  <c r="Z185" i="6"/>
  <c r="AA185" i="6" s="1"/>
  <c r="AB185" i="6"/>
  <c r="Y186" i="6"/>
  <c r="Z186" i="6"/>
  <c r="AA186" i="6" s="1"/>
  <c r="AB186" i="6"/>
  <c r="Y187" i="6"/>
  <c r="Z187" i="6"/>
  <c r="AA187" i="6" s="1"/>
  <c r="AB187" i="6"/>
  <c r="Y188" i="6"/>
  <c r="Z188" i="6"/>
  <c r="AA188" i="6"/>
  <c r="AB188" i="6"/>
  <c r="T189" i="6"/>
  <c r="U189" i="6"/>
  <c r="Y189" i="6"/>
  <c r="Z189" i="6"/>
  <c r="AA189" i="6" s="1"/>
  <c r="AB189" i="6"/>
  <c r="Y190" i="6"/>
  <c r="Z190" i="6"/>
  <c r="AA190" i="6" s="1"/>
  <c r="AB190" i="6"/>
  <c r="T191" i="6"/>
  <c r="U191" i="6"/>
  <c r="Y191" i="6"/>
  <c r="Z191" i="6"/>
  <c r="AA191" i="6" s="1"/>
  <c r="AB191" i="6"/>
  <c r="Y192" i="6"/>
  <c r="Z192" i="6"/>
  <c r="AA192" i="6" s="1"/>
  <c r="AB192" i="6"/>
  <c r="Y193" i="6"/>
  <c r="Z193" i="6"/>
  <c r="AA193" i="6" s="1"/>
  <c r="AB193" i="6"/>
  <c r="Y194" i="6"/>
  <c r="Z194" i="6"/>
  <c r="AA194" i="6" s="1"/>
  <c r="AB194" i="6"/>
  <c r="Y195" i="6"/>
  <c r="Z195" i="6"/>
  <c r="AA195" i="6" s="1"/>
  <c r="AB195" i="6"/>
  <c r="Y196" i="6"/>
  <c r="Z196" i="6"/>
  <c r="AA196" i="6" s="1"/>
  <c r="AB196" i="6"/>
  <c r="Y197" i="6"/>
  <c r="Z197" i="6"/>
  <c r="AA197" i="6" s="1"/>
  <c r="AB197" i="6"/>
  <c r="Y198" i="6"/>
  <c r="Z198" i="6"/>
  <c r="AA198" i="6" s="1"/>
  <c r="AB198" i="6"/>
  <c r="Y199" i="6"/>
  <c r="Z199" i="6"/>
  <c r="AA199" i="6" s="1"/>
  <c r="AB199" i="6"/>
  <c r="Y200" i="6"/>
  <c r="Z200" i="6"/>
  <c r="AA200" i="6" s="1"/>
  <c r="AB200" i="6"/>
  <c r="Y201" i="6"/>
  <c r="Z201" i="6"/>
  <c r="AA201" i="6" s="1"/>
  <c r="AB201" i="6"/>
  <c r="Y202" i="6"/>
  <c r="Z202" i="6"/>
  <c r="AA202" i="6" s="1"/>
  <c r="AB202" i="6"/>
  <c r="Y203" i="6"/>
  <c r="Z203" i="6"/>
  <c r="AA203" i="6" s="1"/>
  <c r="AB203" i="6"/>
  <c r="Y204" i="6"/>
  <c r="Z204" i="6"/>
  <c r="AA204" i="6" s="1"/>
  <c r="AB204" i="6"/>
  <c r="Y205" i="6"/>
  <c r="Z205" i="6"/>
  <c r="AA205" i="6" s="1"/>
  <c r="AB205" i="6"/>
  <c r="Y206" i="6"/>
  <c r="Z206" i="6"/>
  <c r="AA206" i="6" s="1"/>
  <c r="AB206" i="6"/>
  <c r="Y207" i="6"/>
  <c r="Z207" i="6"/>
  <c r="AA207" i="6" s="1"/>
  <c r="AB207" i="6"/>
  <c r="Y208" i="6"/>
  <c r="Z208" i="6"/>
  <c r="AA208" i="6" s="1"/>
  <c r="AB208" i="6"/>
  <c r="Y209" i="6"/>
  <c r="Z209" i="6"/>
  <c r="AA209" i="6" s="1"/>
  <c r="AB209" i="6"/>
  <c r="Y210" i="6"/>
  <c r="Z210" i="6"/>
  <c r="AA210" i="6" s="1"/>
  <c r="AB210" i="6"/>
  <c r="Y211" i="6"/>
  <c r="Z211" i="6"/>
  <c r="AA211" i="6" s="1"/>
  <c r="AB211" i="6"/>
  <c r="Y212" i="6"/>
  <c r="Z212" i="6"/>
  <c r="AA212" i="6" s="1"/>
  <c r="AB212" i="6"/>
  <c r="Y213" i="6"/>
  <c r="Z213" i="6"/>
  <c r="AA213" i="6" s="1"/>
  <c r="AB213" i="6"/>
  <c r="Y214" i="6"/>
  <c r="Z214" i="6"/>
  <c r="AA214" i="6" s="1"/>
  <c r="AB214" i="6"/>
  <c r="Y215" i="6"/>
  <c r="Z215" i="6"/>
  <c r="AA215" i="6" s="1"/>
  <c r="AB215" i="6"/>
  <c r="Y216" i="6"/>
  <c r="Z216" i="6"/>
  <c r="AA216" i="6" s="1"/>
  <c r="AB216" i="6"/>
  <c r="Y217" i="6"/>
  <c r="Z217" i="6"/>
  <c r="AA217" i="6" s="1"/>
  <c r="AB217" i="6"/>
  <c r="Y218" i="6"/>
  <c r="Z218" i="6"/>
  <c r="AA218" i="6" s="1"/>
  <c r="AB218" i="6"/>
  <c r="Y219" i="6"/>
  <c r="Z219" i="6"/>
  <c r="AA219" i="6" s="1"/>
  <c r="AB219" i="6"/>
  <c r="Y220" i="6"/>
  <c r="Z220" i="6"/>
  <c r="AA220" i="6" s="1"/>
  <c r="AB220" i="6"/>
  <c r="Y221" i="6"/>
  <c r="Z221" i="6"/>
  <c r="AA221" i="6" s="1"/>
  <c r="AB221" i="6"/>
  <c r="Y222" i="6"/>
  <c r="Z222" i="6"/>
  <c r="AA222" i="6" s="1"/>
  <c r="AB222" i="6"/>
  <c r="Y223" i="6"/>
  <c r="Z223" i="6"/>
  <c r="AA223" i="6" s="1"/>
  <c r="AB223" i="6"/>
  <c r="Y224" i="6"/>
  <c r="Z224" i="6"/>
  <c r="AA224" i="6" s="1"/>
  <c r="AB224" i="6"/>
  <c r="Y225" i="6"/>
  <c r="Z225" i="6"/>
  <c r="AA225" i="6" s="1"/>
  <c r="AB225" i="6"/>
  <c r="Y226" i="6"/>
  <c r="Z226" i="6"/>
  <c r="AA226" i="6" s="1"/>
  <c r="AB226" i="6"/>
  <c r="Y227" i="6"/>
  <c r="Z227" i="6"/>
  <c r="AA227" i="6" s="1"/>
  <c r="AB227" i="6"/>
  <c r="Y228" i="6"/>
  <c r="Z228" i="6"/>
  <c r="AA228" i="6" s="1"/>
  <c r="AB228" i="6"/>
  <c r="Y229" i="6"/>
  <c r="Z229" i="6"/>
  <c r="AA229" i="6" s="1"/>
  <c r="AB229" i="6"/>
  <c r="Y230" i="6"/>
  <c r="Z230" i="6"/>
  <c r="AA230" i="6" s="1"/>
  <c r="AB230" i="6"/>
  <c r="Y231" i="6"/>
  <c r="Z231" i="6"/>
  <c r="AA231" i="6" s="1"/>
  <c r="AB231" i="6"/>
  <c r="Y232" i="6"/>
  <c r="Z232" i="6"/>
  <c r="AA232" i="6" s="1"/>
  <c r="AB232" i="6"/>
  <c r="Y233" i="6"/>
  <c r="Z233" i="6"/>
  <c r="AA233" i="6" s="1"/>
  <c r="AB233" i="6"/>
  <c r="Y234" i="6"/>
  <c r="Z234" i="6"/>
  <c r="AA234" i="6" s="1"/>
  <c r="AB234" i="6"/>
  <c r="Y235" i="6"/>
  <c r="Z235" i="6"/>
  <c r="AA235" i="6" s="1"/>
  <c r="AB235" i="6"/>
  <c r="Y236" i="6"/>
  <c r="Z236" i="6"/>
  <c r="AA236" i="6" s="1"/>
  <c r="AB236" i="6"/>
  <c r="Y237" i="6"/>
  <c r="Z237" i="6"/>
  <c r="AA237" i="6" s="1"/>
  <c r="AB237" i="6"/>
  <c r="Y238" i="6"/>
  <c r="Z238" i="6"/>
  <c r="AA238" i="6" s="1"/>
  <c r="AB238" i="6"/>
  <c r="Y239" i="6"/>
  <c r="Z239" i="6"/>
  <c r="AA239" i="6" s="1"/>
  <c r="AB239" i="6"/>
  <c r="Y240" i="6"/>
  <c r="Z240" i="6"/>
  <c r="AA240" i="6" s="1"/>
  <c r="AB240" i="6"/>
  <c r="Y241" i="6"/>
  <c r="Z241" i="6"/>
  <c r="AA241" i="6" s="1"/>
  <c r="AB241" i="6"/>
  <c r="Y242" i="6"/>
  <c r="Z242" i="6"/>
  <c r="AA242" i="6" s="1"/>
  <c r="AB242" i="6"/>
  <c r="Y243" i="6"/>
  <c r="Z243" i="6"/>
  <c r="AA243" i="6" s="1"/>
  <c r="AB243" i="6"/>
  <c r="Y244" i="6"/>
  <c r="Z244" i="6"/>
  <c r="AA244" i="6" s="1"/>
  <c r="AB244" i="6"/>
  <c r="Y245" i="6"/>
  <c r="Z245" i="6"/>
  <c r="AA245" i="6" s="1"/>
  <c r="AB245" i="6"/>
  <c r="Y246" i="6"/>
  <c r="Z246" i="6"/>
  <c r="AA246" i="6" s="1"/>
  <c r="AB246" i="6"/>
  <c r="Y247" i="6"/>
  <c r="Z247" i="6"/>
  <c r="AA247" i="6" s="1"/>
  <c r="AB247" i="6"/>
  <c r="Y248" i="6"/>
  <c r="Z248" i="6"/>
  <c r="AA248" i="6" s="1"/>
  <c r="AB248" i="6"/>
  <c r="Y249" i="6"/>
  <c r="Z249" i="6"/>
  <c r="AA249" i="6" s="1"/>
  <c r="AB249" i="6"/>
  <c r="Y250" i="6"/>
  <c r="Z250" i="6"/>
  <c r="AA250" i="6" s="1"/>
  <c r="AB250" i="6"/>
  <c r="Y251" i="6"/>
  <c r="Z251" i="6"/>
  <c r="AA251" i="6" s="1"/>
  <c r="AB251" i="6"/>
  <c r="Y252" i="6"/>
  <c r="Z252" i="6"/>
  <c r="AA252" i="6" s="1"/>
  <c r="AB252" i="6"/>
  <c r="Y253" i="6"/>
  <c r="Z253" i="6"/>
  <c r="AA253" i="6" s="1"/>
  <c r="AB253" i="6"/>
  <c r="Y254" i="6"/>
  <c r="Z254" i="6"/>
  <c r="AA254" i="6" s="1"/>
  <c r="AB254" i="6"/>
  <c r="Y255" i="6"/>
  <c r="Z255" i="6"/>
  <c r="AA255" i="6" s="1"/>
  <c r="AB255" i="6"/>
  <c r="Y256" i="6"/>
  <c r="Z256" i="6"/>
  <c r="AA256" i="6" s="1"/>
  <c r="AB256" i="6"/>
  <c r="Y257" i="6"/>
  <c r="Z257" i="6"/>
  <c r="AA257" i="6" s="1"/>
  <c r="AB257" i="6"/>
  <c r="Y258" i="6"/>
  <c r="Z258" i="6"/>
  <c r="AA258" i="6" s="1"/>
  <c r="AB258" i="6"/>
  <c r="Y259" i="6"/>
  <c r="Z259" i="6"/>
  <c r="AA259" i="6" s="1"/>
  <c r="AB259" i="6"/>
  <c r="Y260" i="6"/>
  <c r="Z260" i="6"/>
  <c r="AA260" i="6" s="1"/>
  <c r="AB260" i="6"/>
  <c r="Y261" i="6"/>
  <c r="Z261" i="6"/>
  <c r="AA261" i="6" s="1"/>
  <c r="AB261" i="6"/>
  <c r="Y262" i="6"/>
  <c r="Z262" i="6"/>
  <c r="AA262" i="6" s="1"/>
  <c r="AB262" i="6"/>
  <c r="Y263" i="6"/>
  <c r="Z263" i="6"/>
  <c r="AA263" i="6"/>
  <c r="AB263" i="6"/>
  <c r="Y264" i="6"/>
  <c r="Z264" i="6"/>
  <c r="AA264" i="6" s="1"/>
  <c r="AB264" i="6"/>
  <c r="Y265" i="6"/>
  <c r="Z265" i="6"/>
  <c r="AA265" i="6" s="1"/>
  <c r="AB265" i="6"/>
  <c r="Y266" i="6"/>
  <c r="Z266" i="6"/>
  <c r="AA266" i="6" s="1"/>
  <c r="AB266" i="6"/>
  <c r="Y267" i="6"/>
  <c r="Z267" i="6"/>
  <c r="AA267" i="6" s="1"/>
  <c r="AB267" i="6"/>
  <c r="Y268" i="6"/>
  <c r="Z268" i="6"/>
  <c r="AA268" i="6" s="1"/>
  <c r="AB268" i="6"/>
  <c r="Y269" i="6"/>
  <c r="Z269" i="6"/>
  <c r="AA269" i="6" s="1"/>
  <c r="AB269" i="6"/>
  <c r="Y270" i="6"/>
  <c r="Z270" i="6"/>
  <c r="AA270" i="6" s="1"/>
  <c r="AB270" i="6"/>
  <c r="Y271" i="6"/>
  <c r="Z271" i="6"/>
  <c r="AA271" i="6" s="1"/>
  <c r="AB271" i="6"/>
  <c r="Y272" i="6"/>
  <c r="Z272" i="6"/>
  <c r="AA272" i="6" s="1"/>
  <c r="AB272" i="6"/>
  <c r="Y273" i="6"/>
  <c r="Z273" i="6"/>
  <c r="AA273" i="6" s="1"/>
  <c r="AB273" i="6"/>
  <c r="Y274" i="6"/>
  <c r="Z274" i="6"/>
  <c r="AA274" i="6" s="1"/>
  <c r="AB274" i="6"/>
  <c r="Y275" i="6"/>
  <c r="Z275" i="6"/>
  <c r="AA275" i="6" s="1"/>
  <c r="AB275" i="6"/>
  <c r="Y276" i="6"/>
  <c r="Z276" i="6"/>
  <c r="AA276" i="6" s="1"/>
  <c r="AB276" i="6"/>
  <c r="Y277" i="6"/>
  <c r="Z277" i="6"/>
  <c r="AA277" i="6" s="1"/>
  <c r="AB277" i="6"/>
  <c r="Y278" i="6"/>
  <c r="Z278" i="6"/>
  <c r="AA278" i="6" s="1"/>
  <c r="AB278" i="6"/>
  <c r="Y279" i="6"/>
  <c r="Z279" i="6"/>
  <c r="AA279" i="6" s="1"/>
  <c r="AB279" i="6"/>
  <c r="Y280" i="6"/>
  <c r="Z280" i="6"/>
  <c r="AA280" i="6" s="1"/>
  <c r="AB280" i="6"/>
  <c r="Y281" i="6"/>
  <c r="Z281" i="6"/>
  <c r="AA281" i="6" s="1"/>
  <c r="AB281" i="6"/>
  <c r="Y282" i="6"/>
  <c r="Z282" i="6"/>
  <c r="AA282" i="6" s="1"/>
  <c r="AB282" i="6"/>
  <c r="Y283" i="6"/>
  <c r="Z283" i="6"/>
  <c r="AA283" i="6" s="1"/>
  <c r="AB283" i="6"/>
  <c r="Y284" i="6"/>
  <c r="Z284" i="6"/>
  <c r="AA284" i="6" s="1"/>
  <c r="AB284" i="6"/>
  <c r="Y285" i="6"/>
  <c r="Z285" i="6"/>
  <c r="AA285" i="6" s="1"/>
  <c r="AB285" i="6"/>
  <c r="Y286" i="6"/>
  <c r="Z286" i="6"/>
  <c r="AA286" i="6" s="1"/>
  <c r="AB286" i="6"/>
  <c r="Y287" i="6"/>
  <c r="Z287" i="6"/>
  <c r="AA287" i="6" s="1"/>
  <c r="AB287" i="6"/>
  <c r="Y288" i="6"/>
  <c r="Z288" i="6"/>
  <c r="AA288" i="6" s="1"/>
  <c r="AB288" i="6"/>
  <c r="Y289" i="6"/>
  <c r="Z289" i="6"/>
  <c r="AA289" i="6" s="1"/>
  <c r="AB289" i="6"/>
  <c r="Y290" i="6"/>
  <c r="Z290" i="6"/>
  <c r="AA290" i="6" s="1"/>
  <c r="AB290" i="6"/>
  <c r="Y291" i="6"/>
  <c r="Z291" i="6"/>
  <c r="AA291" i="6" s="1"/>
  <c r="AB291" i="6"/>
  <c r="Y292" i="6"/>
  <c r="Z292" i="6"/>
  <c r="AA292" i="6" s="1"/>
  <c r="AB292" i="6"/>
  <c r="Y293" i="6"/>
  <c r="Z293" i="6"/>
  <c r="AA293" i="6" s="1"/>
  <c r="AB293" i="6"/>
  <c r="Y294" i="6"/>
  <c r="Z294" i="6"/>
  <c r="AA294" i="6" s="1"/>
  <c r="AB294" i="6"/>
  <c r="Y295" i="6"/>
  <c r="Z295" i="6"/>
  <c r="AA295" i="6" s="1"/>
  <c r="AB295" i="6"/>
  <c r="Y296" i="6"/>
  <c r="Z296" i="6"/>
  <c r="AA296" i="6" s="1"/>
  <c r="AB296" i="6"/>
  <c r="Y297" i="6"/>
  <c r="Z297" i="6"/>
  <c r="AA297" i="6" s="1"/>
  <c r="AB297" i="6"/>
  <c r="Y298" i="6"/>
  <c r="Z298" i="6"/>
  <c r="AA298" i="6" s="1"/>
  <c r="AB298" i="6"/>
  <c r="Y299" i="6"/>
  <c r="Z299" i="6"/>
  <c r="AA299" i="6" s="1"/>
  <c r="AB299" i="6"/>
  <c r="Y300" i="6"/>
  <c r="Z300" i="6"/>
  <c r="AA300" i="6" s="1"/>
  <c r="AB300" i="6"/>
  <c r="Y301" i="6"/>
  <c r="Z301" i="6"/>
  <c r="AA301" i="6" s="1"/>
  <c r="AB301" i="6"/>
  <c r="Y302" i="6"/>
  <c r="Z302" i="6"/>
  <c r="AA302" i="6" s="1"/>
  <c r="AB302" i="6"/>
  <c r="Y303" i="6"/>
  <c r="Z303" i="6"/>
  <c r="AA303" i="6" s="1"/>
  <c r="AB303" i="6"/>
  <c r="T304" i="6"/>
  <c r="U304" i="6"/>
  <c r="Y304" i="6"/>
  <c r="Z304" i="6"/>
  <c r="AA304" i="6" s="1"/>
  <c r="AB304" i="6"/>
  <c r="Y305" i="6"/>
  <c r="Z305" i="6"/>
  <c r="AA305" i="6" s="1"/>
  <c r="AB305" i="6"/>
  <c r="Y307" i="6"/>
  <c r="Z307" i="6"/>
  <c r="AA307" i="6" s="1"/>
  <c r="AB307" i="6"/>
  <c r="Y308" i="6"/>
  <c r="Z308" i="6"/>
  <c r="AA308" i="6" s="1"/>
  <c r="AB308" i="6"/>
  <c r="Y309" i="6"/>
  <c r="Z309" i="6"/>
  <c r="AA309" i="6" s="1"/>
  <c r="AB309" i="6"/>
  <c r="Y310" i="6"/>
  <c r="Z310" i="6"/>
  <c r="AA310" i="6" s="1"/>
  <c r="AB310" i="6"/>
  <c r="Y311" i="6"/>
  <c r="Z311" i="6"/>
  <c r="AA311" i="6" s="1"/>
  <c r="AB311" i="6"/>
  <c r="Y312" i="6"/>
  <c r="Z312" i="6"/>
  <c r="AA312" i="6" s="1"/>
  <c r="AB312" i="6"/>
  <c r="Y313" i="6"/>
  <c r="Z313" i="6"/>
  <c r="AA313" i="6" s="1"/>
  <c r="AB313" i="6"/>
  <c r="Y322" i="6"/>
  <c r="Z322" i="6"/>
  <c r="AA322" i="6" s="1"/>
  <c r="AB322" i="6"/>
  <c r="Y323" i="6"/>
  <c r="Z323" i="6"/>
  <c r="AA323" i="6" s="1"/>
  <c r="AB323" i="6"/>
  <c r="Y324" i="6"/>
  <c r="Z324" i="6"/>
  <c r="AA324" i="6" s="1"/>
  <c r="AB324" i="6"/>
  <c r="Y325" i="6"/>
  <c r="Z325" i="6"/>
  <c r="AA325" i="6" s="1"/>
  <c r="AB325" i="6"/>
  <c r="Y326" i="6"/>
  <c r="Z326" i="6"/>
  <c r="AA326" i="6" s="1"/>
  <c r="AB326" i="6"/>
  <c r="Y327" i="6"/>
  <c r="Z327" i="6"/>
  <c r="AA327" i="6" s="1"/>
  <c r="AB327" i="6"/>
  <c r="Y328" i="6"/>
  <c r="Z328" i="6"/>
  <c r="AA328" i="6" s="1"/>
  <c r="AB328" i="6"/>
  <c r="Y329" i="6"/>
  <c r="Z329" i="6"/>
  <c r="AA329" i="6" s="1"/>
  <c r="AB329" i="6"/>
  <c r="Y330" i="6"/>
  <c r="Z330" i="6"/>
  <c r="AA330" i="6" s="1"/>
  <c r="AB330" i="6"/>
  <c r="Y331" i="6"/>
  <c r="Z331" i="6"/>
  <c r="AA331" i="6" s="1"/>
  <c r="AB331" i="6"/>
  <c r="Y332" i="6"/>
  <c r="Z332" i="6"/>
  <c r="AA332" i="6"/>
  <c r="AB332" i="6"/>
  <c r="Y333" i="6"/>
  <c r="Z333" i="6"/>
  <c r="AA333" i="6" s="1"/>
  <c r="AB333" i="6"/>
  <c r="Y334" i="6"/>
  <c r="Z334" i="6"/>
  <c r="AA334" i="6" s="1"/>
  <c r="AB334" i="6"/>
  <c r="Y335" i="6"/>
  <c r="Z335" i="6"/>
  <c r="AA335" i="6" s="1"/>
  <c r="AB335" i="6"/>
  <c r="Y336" i="6"/>
  <c r="Z336" i="6"/>
  <c r="AA336" i="6" s="1"/>
  <c r="AB336" i="6"/>
  <c r="Y337" i="6"/>
  <c r="Z337" i="6"/>
  <c r="AA337" i="6" s="1"/>
  <c r="AB337" i="6"/>
  <c r="Y338" i="6"/>
  <c r="Z338" i="6"/>
  <c r="AA338" i="6" s="1"/>
  <c r="AB338" i="6"/>
  <c r="Y339" i="6"/>
  <c r="Z339" i="6"/>
  <c r="AA339" i="6" s="1"/>
  <c r="AB339" i="6"/>
  <c r="Y340" i="6"/>
  <c r="Z340" i="6"/>
  <c r="AA340" i="6" s="1"/>
  <c r="AB340" i="6"/>
  <c r="Y341" i="6"/>
  <c r="Z341" i="6"/>
  <c r="AA341" i="6" s="1"/>
  <c r="AB341" i="6"/>
  <c r="Y342" i="6"/>
  <c r="Z342" i="6"/>
  <c r="AA342" i="6" s="1"/>
  <c r="AB342" i="6"/>
  <c r="Y343" i="6"/>
  <c r="Z343" i="6"/>
  <c r="AA343" i="6" s="1"/>
  <c r="AB343" i="6"/>
  <c r="Y344" i="6"/>
  <c r="Z344" i="6"/>
  <c r="AA344" i="6" s="1"/>
  <c r="AB344" i="6"/>
  <c r="Y345" i="6"/>
  <c r="Z345" i="6"/>
  <c r="AA345" i="6"/>
  <c r="AB345" i="6"/>
  <c r="Y346" i="6"/>
  <c r="Z346" i="6"/>
  <c r="AA346" i="6" s="1"/>
  <c r="AB346" i="6"/>
  <c r="Y347" i="6"/>
  <c r="Z347" i="6"/>
  <c r="AA347" i="6" s="1"/>
  <c r="AB347" i="6"/>
  <c r="Y348" i="6"/>
  <c r="Z348" i="6"/>
  <c r="AA348" i="6" s="1"/>
  <c r="AB348" i="6"/>
  <c r="Y349" i="6"/>
  <c r="Z349" i="6"/>
  <c r="AA349" i="6" s="1"/>
  <c r="AB349" i="6"/>
  <c r="Y350" i="6"/>
  <c r="Z350" i="6"/>
  <c r="AA350" i="6" s="1"/>
  <c r="AB350" i="6"/>
  <c r="Y351" i="6"/>
  <c r="Z351" i="6"/>
  <c r="AA351" i="6" s="1"/>
  <c r="AB351" i="6"/>
  <c r="Y352" i="6"/>
  <c r="Z352" i="6"/>
  <c r="AA352" i="6" s="1"/>
  <c r="AB352" i="6"/>
  <c r="Y353" i="6"/>
  <c r="Z353" i="6"/>
  <c r="AA353" i="6" s="1"/>
  <c r="AB353" i="6"/>
  <c r="Y354" i="6"/>
  <c r="Z354" i="6"/>
  <c r="AA354" i="6" s="1"/>
  <c r="AB354" i="6"/>
  <c r="Y355" i="6"/>
  <c r="Z355" i="6"/>
  <c r="AA355" i="6" s="1"/>
  <c r="AB355" i="6"/>
  <c r="Y356" i="6"/>
  <c r="Z356" i="6"/>
  <c r="AA356" i="6" s="1"/>
  <c r="AB356" i="6"/>
  <c r="Y357" i="6"/>
  <c r="Z357" i="6"/>
  <c r="AA357" i="6" s="1"/>
  <c r="AB357" i="6"/>
  <c r="Y358" i="6"/>
  <c r="Z358" i="6"/>
  <c r="AA358" i="6" s="1"/>
  <c r="AB358" i="6"/>
  <c r="Y359" i="6"/>
  <c r="Z359" i="6"/>
  <c r="AA359" i="6" s="1"/>
  <c r="AB359" i="6"/>
  <c r="Y360" i="6"/>
  <c r="Z360" i="6"/>
  <c r="AA360" i="6" s="1"/>
  <c r="AB360" i="6"/>
  <c r="Y361" i="6"/>
  <c r="Z361" i="6"/>
  <c r="AA361" i="6" s="1"/>
  <c r="AB361" i="6"/>
  <c r="T362" i="6"/>
  <c r="U362" i="6"/>
  <c r="Y362" i="6"/>
  <c r="Z362" i="6"/>
  <c r="AA362" i="6" s="1"/>
  <c r="AB362" i="6"/>
  <c r="Y363" i="6"/>
  <c r="Z363" i="6"/>
  <c r="AA363" i="6" s="1"/>
  <c r="AB363" i="6"/>
  <c r="Y364" i="6"/>
  <c r="Z364" i="6"/>
  <c r="AA364" i="6" s="1"/>
  <c r="AB364" i="6"/>
  <c r="Y365" i="6"/>
  <c r="Z365" i="6"/>
  <c r="AA365" i="6" s="1"/>
  <c r="AB365" i="6"/>
  <c r="Y366" i="6"/>
  <c r="Z366" i="6"/>
  <c r="AA366" i="6" s="1"/>
  <c r="AB366" i="6"/>
  <c r="Y367" i="6"/>
  <c r="Z367" i="6"/>
  <c r="AA367" i="6" s="1"/>
  <c r="AB367" i="6"/>
  <c r="Y368" i="6"/>
  <c r="Z368" i="6"/>
  <c r="AA368" i="6" s="1"/>
  <c r="AB368" i="6"/>
  <c r="Y369" i="6"/>
  <c r="Z369" i="6"/>
  <c r="AA369" i="6" s="1"/>
  <c r="AB369" i="6"/>
  <c r="Y370" i="6"/>
  <c r="Z370" i="6"/>
  <c r="AA370" i="6" s="1"/>
  <c r="AB370" i="6"/>
  <c r="Y371" i="6"/>
  <c r="Z371" i="6"/>
  <c r="AA371" i="6" s="1"/>
  <c r="AB371" i="6"/>
  <c r="Y372" i="6"/>
  <c r="Z372" i="6"/>
  <c r="AA372" i="6" s="1"/>
  <c r="AB372" i="6"/>
  <c r="Y373" i="6"/>
  <c r="Z373" i="6"/>
  <c r="AA373" i="6" s="1"/>
  <c r="AB373" i="6"/>
  <c r="Y374" i="6"/>
  <c r="Z374" i="6"/>
  <c r="AA374" i="6" s="1"/>
  <c r="AB374" i="6"/>
  <c r="Y375" i="6"/>
  <c r="Z375" i="6"/>
  <c r="AA375" i="6" s="1"/>
  <c r="AB375" i="6"/>
  <c r="Y376" i="6"/>
  <c r="Z376" i="6"/>
  <c r="AA376" i="6" s="1"/>
  <c r="AB376" i="6"/>
  <c r="Y377" i="6"/>
  <c r="Z377" i="6"/>
  <c r="AA377" i="6" s="1"/>
  <c r="AB377" i="6"/>
  <c r="Y378" i="6"/>
  <c r="Z378" i="6"/>
  <c r="AA378" i="6" s="1"/>
  <c r="AB378" i="6"/>
  <c r="Y379" i="6"/>
  <c r="Z379" i="6"/>
  <c r="AA379" i="6" s="1"/>
  <c r="AB379" i="6"/>
  <c r="Y380" i="6"/>
  <c r="Z380" i="6"/>
  <c r="AA380" i="6" s="1"/>
  <c r="AB380" i="6"/>
  <c r="Y381" i="6"/>
  <c r="Z381" i="6"/>
  <c r="AA381" i="6" s="1"/>
  <c r="AB381" i="6"/>
  <c r="Y382" i="6"/>
  <c r="Z382" i="6"/>
  <c r="AA382" i="6" s="1"/>
  <c r="AB382" i="6"/>
  <c r="Y383" i="6"/>
  <c r="Z383" i="6"/>
  <c r="AA383" i="6" s="1"/>
  <c r="AB383" i="6"/>
  <c r="Y384" i="6"/>
  <c r="Z384" i="6"/>
  <c r="AA384" i="6" s="1"/>
  <c r="AB384" i="6"/>
  <c r="Y385" i="6"/>
  <c r="Z385" i="6"/>
  <c r="AA385" i="6" s="1"/>
  <c r="AB385" i="6"/>
  <c r="Y386" i="6"/>
  <c r="Z386" i="6"/>
  <c r="AA386" i="6" s="1"/>
  <c r="AB386" i="6"/>
  <c r="Y387" i="6"/>
  <c r="Z387" i="6"/>
  <c r="AA387" i="6" s="1"/>
  <c r="AB387" i="6"/>
  <c r="Y388" i="6"/>
  <c r="Z388" i="6"/>
  <c r="AA388" i="6" s="1"/>
  <c r="AB388" i="6"/>
  <c r="Y389" i="6"/>
  <c r="Z389" i="6"/>
  <c r="AA389" i="6" s="1"/>
  <c r="AB389" i="6"/>
  <c r="Y390" i="6"/>
  <c r="Z390" i="6"/>
  <c r="AA390" i="6" s="1"/>
  <c r="AB390" i="6"/>
  <c r="Y391" i="6"/>
  <c r="Z391" i="6"/>
  <c r="AA391" i="6"/>
  <c r="AB391" i="6"/>
  <c r="Y392" i="6"/>
  <c r="Z392" i="6"/>
  <c r="AA392" i="6" s="1"/>
  <c r="AB392" i="6"/>
  <c r="Y393" i="6"/>
  <c r="Z393" i="6"/>
  <c r="AA393" i="6" s="1"/>
  <c r="AB393" i="6"/>
  <c r="Y394" i="6"/>
  <c r="Z394" i="6"/>
  <c r="AA394" i="6" s="1"/>
  <c r="AB394" i="6"/>
  <c r="Y395" i="6"/>
  <c r="Z395" i="6"/>
  <c r="AA395" i="6" s="1"/>
  <c r="AB395" i="6"/>
  <c r="Y396" i="6"/>
  <c r="Z396" i="6"/>
  <c r="AA396" i="6" s="1"/>
  <c r="AB396" i="6"/>
  <c r="Y397" i="6"/>
  <c r="Z397" i="6"/>
  <c r="AA397" i="6" s="1"/>
  <c r="AB397" i="6"/>
  <c r="Y398" i="6"/>
  <c r="Z398" i="6"/>
  <c r="AA398" i="6" s="1"/>
  <c r="AB398" i="6"/>
  <c r="Y399" i="6"/>
  <c r="Z399" i="6"/>
  <c r="AA399" i="6" s="1"/>
  <c r="AB399" i="6"/>
  <c r="Y400" i="6"/>
  <c r="Z400" i="6"/>
  <c r="AA400" i="6" s="1"/>
  <c r="AB400" i="6"/>
  <c r="Y401" i="6"/>
  <c r="Z401" i="6"/>
  <c r="AA401" i="6" s="1"/>
  <c r="AB401" i="6"/>
  <c r="Y402" i="6"/>
  <c r="Z402" i="6"/>
  <c r="AA402" i="6" s="1"/>
  <c r="AB402" i="6"/>
  <c r="Y403" i="6"/>
  <c r="Z403" i="6"/>
  <c r="AA403" i="6" s="1"/>
  <c r="AB403" i="6"/>
  <c r="Y404" i="6"/>
  <c r="Z404" i="6"/>
  <c r="AA404" i="6" s="1"/>
  <c r="AB404" i="6"/>
  <c r="Y405" i="6"/>
  <c r="Z405" i="6"/>
  <c r="AA405" i="6" s="1"/>
  <c r="AB405" i="6"/>
  <c r="Y406" i="6"/>
  <c r="Z406" i="6"/>
  <c r="AA406" i="6" s="1"/>
  <c r="AB406" i="6"/>
  <c r="Y407" i="6"/>
  <c r="Z407" i="6"/>
  <c r="AA407" i="6" s="1"/>
  <c r="AB407" i="6"/>
  <c r="Y408" i="6"/>
  <c r="Z408" i="6"/>
  <c r="AA408" i="6" s="1"/>
  <c r="AB408" i="6"/>
  <c r="Y409" i="6"/>
  <c r="Z409" i="6"/>
  <c r="AA409" i="6" s="1"/>
  <c r="AB409" i="6"/>
  <c r="Y410" i="6"/>
  <c r="Z410" i="6"/>
  <c r="AA410" i="6" s="1"/>
  <c r="AB410" i="6"/>
  <c r="Y411" i="6"/>
  <c r="Z411" i="6"/>
  <c r="AA411" i="6" s="1"/>
  <c r="AB411" i="6"/>
  <c r="Y412" i="6"/>
  <c r="Z412" i="6"/>
  <c r="AA412" i="6" s="1"/>
  <c r="AB412" i="6"/>
  <c r="P228" i="5"/>
  <c r="Q228" i="5"/>
  <c r="P229" i="5"/>
  <c r="Q229" i="5"/>
  <c r="P230" i="5"/>
  <c r="Q230" i="5"/>
  <c r="P231" i="5"/>
  <c r="Q231" i="5"/>
  <c r="P232" i="5"/>
  <c r="Q232" i="5"/>
  <c r="P233" i="5"/>
  <c r="Q233" i="5"/>
  <c r="P234" i="5"/>
  <c r="Q234" i="5"/>
  <c r="P235" i="5"/>
  <c r="Q235" i="5"/>
  <c r="P236" i="5"/>
  <c r="Q236" i="5"/>
  <c r="P237" i="5"/>
  <c r="Q237" i="5"/>
  <c r="P238" i="5"/>
  <c r="Q238" i="5"/>
  <c r="P239" i="5"/>
  <c r="Q239" i="5"/>
  <c r="P240" i="5"/>
  <c r="Q240" i="5"/>
  <c r="P241" i="5"/>
  <c r="Q241" i="5"/>
  <c r="P242" i="5"/>
  <c r="Q242" i="5"/>
  <c r="P243" i="5"/>
  <c r="Q243" i="5"/>
  <c r="P244" i="5"/>
  <c r="Q244" i="5"/>
  <c r="P245" i="5"/>
  <c r="Q245" i="5"/>
  <c r="P246" i="5"/>
  <c r="Q246" i="5"/>
  <c r="P247" i="5"/>
  <c r="Q247" i="5"/>
  <c r="P248" i="5"/>
  <c r="Q248" i="5"/>
  <c r="P249" i="5"/>
  <c r="Q249" i="5"/>
  <c r="P250" i="5"/>
  <c r="Q250" i="5"/>
  <c r="P251" i="5"/>
  <c r="Q251" i="5"/>
  <c r="P252" i="5"/>
  <c r="Q252" i="5"/>
  <c r="P253" i="5"/>
  <c r="Q253" i="5"/>
  <c r="P254" i="5"/>
  <c r="Q254" i="5"/>
  <c r="P255" i="5"/>
  <c r="Q255" i="5"/>
  <c r="P256" i="5"/>
  <c r="Q256" i="5"/>
  <c r="P257" i="5"/>
  <c r="Q257" i="5"/>
  <c r="P258" i="5"/>
  <c r="Q258" i="5"/>
  <c r="P259" i="5"/>
  <c r="Q259" i="5"/>
  <c r="P260" i="5"/>
  <c r="Q260" i="5"/>
  <c r="P261" i="5"/>
  <c r="Q261" i="5"/>
  <c r="P262" i="5"/>
  <c r="Q262" i="5"/>
  <c r="P263" i="5"/>
  <c r="Q263" i="5"/>
  <c r="P264" i="5"/>
  <c r="Q264" i="5"/>
  <c r="P265" i="5"/>
  <c r="Q265" i="5"/>
  <c r="P266" i="5"/>
  <c r="Q266" i="5"/>
  <c r="P267" i="5"/>
  <c r="Q267" i="5"/>
  <c r="P268" i="5"/>
  <c r="Q268" i="5"/>
  <c r="P269" i="5"/>
  <c r="Q269" i="5"/>
  <c r="P270" i="5"/>
  <c r="Q270" i="5"/>
  <c r="P271" i="5"/>
  <c r="Q271" i="5"/>
  <c r="P272" i="5"/>
  <c r="Q272" i="5"/>
  <c r="P273" i="5"/>
  <c r="Q273" i="5"/>
  <c r="P274" i="5"/>
  <c r="Q274" i="5"/>
  <c r="P275" i="5"/>
  <c r="Q275" i="5"/>
  <c r="P276" i="5"/>
  <c r="Q276" i="5"/>
  <c r="P277" i="5"/>
  <c r="Q277" i="5"/>
  <c r="P278" i="5"/>
  <c r="Q278" i="5"/>
  <c r="P279" i="5"/>
  <c r="Q279" i="5"/>
  <c r="P280" i="5"/>
  <c r="Q280" i="5"/>
  <c r="P281" i="5"/>
  <c r="Q281" i="5"/>
  <c r="P282" i="5"/>
  <c r="Q282" i="5"/>
  <c r="P283" i="5"/>
  <c r="Q283" i="5"/>
  <c r="P284" i="5"/>
  <c r="Q284" i="5"/>
  <c r="P285" i="5"/>
  <c r="Q285" i="5"/>
  <c r="P286" i="5"/>
  <c r="Q286" i="5"/>
  <c r="P287" i="5"/>
  <c r="Q287" i="5"/>
  <c r="P288" i="5"/>
  <c r="Q288" i="5"/>
  <c r="P289" i="5"/>
  <c r="Q289" i="5"/>
  <c r="P290" i="5"/>
  <c r="Q290" i="5"/>
  <c r="P291" i="5"/>
  <c r="Q291" i="5"/>
  <c r="P292" i="5"/>
  <c r="Q292" i="5"/>
  <c r="P293" i="5"/>
  <c r="Q293" i="5"/>
  <c r="P294" i="5"/>
  <c r="Q294" i="5"/>
  <c r="P295" i="5"/>
  <c r="Q295" i="5"/>
  <c r="P296" i="5"/>
  <c r="Q296" i="5"/>
  <c r="P297" i="5"/>
  <c r="Q297" i="5"/>
  <c r="P298" i="5"/>
  <c r="Q298" i="5"/>
  <c r="P299" i="5"/>
  <c r="Q299" i="5"/>
  <c r="P300" i="5"/>
  <c r="Q300" i="5"/>
  <c r="P301" i="5"/>
  <c r="Q301" i="5"/>
  <c r="P302" i="5"/>
  <c r="Q302" i="5"/>
  <c r="P303" i="5"/>
  <c r="Q303" i="5"/>
  <c r="P304" i="5"/>
  <c r="Q304" i="5"/>
  <c r="P305" i="5"/>
  <c r="Q305" i="5"/>
  <c r="P306" i="5"/>
  <c r="Q306" i="5"/>
  <c r="P307" i="5"/>
  <c r="Q307" i="5"/>
  <c r="P308" i="5"/>
  <c r="Q308" i="5"/>
  <c r="P309" i="5"/>
  <c r="Q309" i="5"/>
  <c r="P310" i="5"/>
  <c r="Q310" i="5"/>
  <c r="P311" i="5"/>
  <c r="Q311" i="5"/>
  <c r="P312" i="5"/>
  <c r="Q312" i="5"/>
  <c r="P313" i="5"/>
  <c r="Q313" i="5"/>
  <c r="P314" i="5"/>
  <c r="Q314" i="5"/>
  <c r="P315" i="5"/>
  <c r="Q315" i="5"/>
  <c r="P316" i="5"/>
  <c r="Q316" i="5"/>
  <c r="P317" i="5"/>
  <c r="Q317" i="5"/>
  <c r="P318" i="5"/>
  <c r="Q318" i="5"/>
  <c r="P319" i="5"/>
  <c r="Q319" i="5"/>
  <c r="P320" i="5"/>
  <c r="Q320" i="5"/>
  <c r="P321" i="5"/>
  <c r="Q321" i="5"/>
  <c r="P322" i="5"/>
  <c r="Q322" i="5"/>
  <c r="P323" i="5"/>
  <c r="Q323" i="5"/>
  <c r="P324" i="5"/>
  <c r="Q324" i="5"/>
  <c r="P325" i="5"/>
  <c r="Q325" i="5"/>
  <c r="P326" i="5"/>
  <c r="Q326" i="5"/>
  <c r="P327" i="5"/>
  <c r="Q327" i="5"/>
  <c r="P328" i="5"/>
  <c r="Q328" i="5"/>
  <c r="P329" i="5"/>
  <c r="Q329" i="5"/>
  <c r="P330" i="5"/>
  <c r="Q330" i="5"/>
  <c r="P331" i="5"/>
  <c r="Q331" i="5"/>
  <c r="P332" i="5"/>
  <c r="Q332" i="5"/>
  <c r="P333" i="5"/>
  <c r="Q333" i="5"/>
  <c r="P334" i="5"/>
  <c r="Q334" i="5"/>
  <c r="P335" i="5"/>
  <c r="Q335" i="5"/>
  <c r="P336" i="5"/>
  <c r="Q336" i="5"/>
  <c r="P337" i="5"/>
  <c r="Q337" i="5"/>
  <c r="P338" i="5"/>
  <c r="Q338" i="5"/>
  <c r="P339" i="5"/>
  <c r="Q339" i="5"/>
  <c r="P340" i="5"/>
  <c r="Q340" i="5"/>
  <c r="P341" i="5"/>
  <c r="Q341" i="5"/>
  <c r="P342" i="5"/>
  <c r="Q342" i="5"/>
  <c r="P343" i="5"/>
  <c r="Q343" i="5"/>
  <c r="P344" i="5"/>
  <c r="Q344" i="5"/>
  <c r="P345" i="5"/>
  <c r="Q345" i="5"/>
  <c r="P346" i="5"/>
  <c r="Q346" i="5"/>
  <c r="P347" i="5"/>
  <c r="Q347" i="5"/>
  <c r="P348" i="5"/>
  <c r="Q348" i="5"/>
  <c r="P349" i="5"/>
  <c r="Q349" i="5"/>
  <c r="P350" i="5"/>
  <c r="Q350" i="5"/>
  <c r="P351" i="5"/>
  <c r="Q351" i="5"/>
  <c r="P352" i="5"/>
  <c r="Q352" i="5"/>
  <c r="P353" i="5"/>
  <c r="Q353" i="5"/>
  <c r="P354" i="5"/>
  <c r="Q354" i="5"/>
  <c r="P355" i="5"/>
  <c r="Q355" i="5"/>
  <c r="P356" i="5"/>
  <c r="Q356" i="5"/>
  <c r="P357" i="5"/>
  <c r="Q357" i="5"/>
  <c r="P358" i="5"/>
  <c r="Q358" i="5"/>
  <c r="P359" i="5"/>
  <c r="Q359" i="5"/>
  <c r="P360" i="5"/>
  <c r="Q360" i="5"/>
  <c r="P361" i="5"/>
  <c r="Q361" i="5"/>
  <c r="P362" i="5"/>
  <c r="Q362" i="5"/>
  <c r="P363" i="5"/>
  <c r="Q363" i="5"/>
  <c r="P364" i="5"/>
  <c r="Q364" i="5"/>
  <c r="P365" i="5"/>
  <c r="Q365" i="5"/>
  <c r="P366" i="5"/>
  <c r="Q366" i="5"/>
  <c r="P367" i="5"/>
  <c r="Q367" i="5"/>
  <c r="P368" i="5"/>
  <c r="Q368" i="5"/>
  <c r="P369" i="5"/>
  <c r="Q369" i="5"/>
  <c r="P370" i="5"/>
  <c r="Q370" i="5"/>
  <c r="P371" i="5"/>
  <c r="Q371" i="5"/>
  <c r="P372" i="5"/>
  <c r="Q372" i="5"/>
  <c r="P373" i="5"/>
  <c r="Q373" i="5"/>
  <c r="P374" i="5"/>
  <c r="Q374" i="5"/>
  <c r="P375" i="5"/>
  <c r="Q375" i="5"/>
  <c r="P376" i="5"/>
  <c r="Q376" i="5"/>
  <c r="P377" i="5"/>
  <c r="Q377" i="5"/>
  <c r="P378" i="5"/>
  <c r="Q378" i="5"/>
  <c r="P379" i="5"/>
  <c r="Q379" i="5"/>
  <c r="P380" i="5"/>
  <c r="Q380" i="5"/>
  <c r="P381" i="5"/>
  <c r="Q381" i="5"/>
  <c r="P382" i="5"/>
  <c r="Q382" i="5"/>
  <c r="P383" i="5"/>
  <c r="Q383" i="5"/>
  <c r="P384" i="5"/>
  <c r="Q384" i="5"/>
  <c r="P385" i="5"/>
  <c r="Q385" i="5"/>
  <c r="P386" i="5"/>
  <c r="Q386" i="5"/>
  <c r="P387" i="5"/>
  <c r="Q387" i="5"/>
  <c r="P388" i="5"/>
  <c r="Q388" i="5"/>
  <c r="P389" i="5"/>
  <c r="Q389" i="5"/>
  <c r="P390" i="5"/>
  <c r="Q390" i="5"/>
  <c r="P391" i="5"/>
  <c r="Q391" i="5"/>
  <c r="P392" i="5"/>
  <c r="Q392" i="5"/>
  <c r="P393" i="5"/>
  <c r="Q393" i="5"/>
  <c r="P394" i="5"/>
  <c r="Q394" i="5"/>
  <c r="P395" i="5"/>
  <c r="Q395" i="5"/>
  <c r="P396" i="5"/>
  <c r="Q396" i="5"/>
  <c r="P397" i="5"/>
  <c r="Q397" i="5"/>
  <c r="P398" i="5"/>
  <c r="Q398" i="5"/>
  <c r="P399" i="5"/>
  <c r="Q399" i="5"/>
  <c r="P400" i="5"/>
  <c r="Q400" i="5"/>
  <c r="P401" i="5"/>
  <c r="Q401" i="5"/>
  <c r="P402" i="5"/>
  <c r="Q402" i="5"/>
  <c r="P403" i="5"/>
  <c r="Q403" i="5"/>
  <c r="P404" i="5"/>
  <c r="Q404" i="5"/>
  <c r="P405" i="5"/>
  <c r="Q405" i="5"/>
  <c r="P406" i="5"/>
  <c r="Q406" i="5"/>
  <c r="P407" i="5"/>
  <c r="Q407" i="5"/>
  <c r="P408" i="5"/>
  <c r="Q408" i="5"/>
  <c r="P409" i="5"/>
  <c r="Q409" i="5"/>
  <c r="P410" i="5"/>
  <c r="Q410" i="5"/>
  <c r="P411" i="5"/>
  <c r="Q411" i="5"/>
  <c r="P412" i="5"/>
  <c r="Q412" i="5"/>
  <c r="P413" i="5"/>
  <c r="Q413" i="5"/>
  <c r="P414" i="5"/>
  <c r="Q414" i="5"/>
  <c r="P415" i="5"/>
  <c r="Q415" i="5"/>
  <c r="P416" i="5"/>
  <c r="Q416" i="5"/>
  <c r="P417" i="5"/>
  <c r="Q417" i="5"/>
  <c r="P418" i="5"/>
  <c r="Q418" i="5"/>
  <c r="P419" i="5"/>
  <c r="Q419" i="5"/>
  <c r="P420" i="5"/>
  <c r="Q420" i="5"/>
  <c r="P421" i="5"/>
  <c r="Q421" i="5"/>
  <c r="P422" i="5"/>
  <c r="Q422" i="5"/>
  <c r="P423" i="5"/>
  <c r="Q423" i="5"/>
  <c r="P424" i="5"/>
  <c r="Q424" i="5"/>
  <c r="P425" i="5"/>
  <c r="Q425" i="5"/>
  <c r="P426" i="5"/>
  <c r="Q426" i="5"/>
  <c r="P427" i="5"/>
  <c r="Q427" i="5"/>
  <c r="P428" i="5"/>
  <c r="Q428" i="5"/>
  <c r="P429" i="5"/>
  <c r="Q429" i="5"/>
  <c r="P430" i="5"/>
  <c r="Q430" i="5"/>
  <c r="P431" i="5"/>
  <c r="Q431" i="5"/>
  <c r="P432" i="5"/>
  <c r="Q432" i="5"/>
  <c r="P433" i="5"/>
  <c r="Q433" i="5"/>
  <c r="P434" i="5"/>
  <c r="Q434" i="5"/>
  <c r="P435" i="5"/>
  <c r="Q435" i="5"/>
  <c r="P436" i="5"/>
  <c r="Q436" i="5"/>
  <c r="P437" i="5"/>
  <c r="Q437" i="5"/>
  <c r="P438" i="5"/>
  <c r="Q438" i="5"/>
  <c r="P439" i="5"/>
  <c r="Q439" i="5"/>
  <c r="P440" i="5"/>
  <c r="Q440" i="5"/>
  <c r="P441" i="5"/>
  <c r="Q441" i="5"/>
  <c r="P442" i="5"/>
  <c r="Q442" i="5"/>
  <c r="P443" i="5"/>
  <c r="Q443" i="5"/>
  <c r="P444" i="5"/>
  <c r="Q444" i="5"/>
  <c r="P445" i="5"/>
  <c r="Q445" i="5"/>
  <c r="P446" i="5"/>
  <c r="Q446" i="5"/>
  <c r="P447" i="5"/>
  <c r="Q447" i="5"/>
  <c r="P448" i="5"/>
  <c r="Q448" i="5"/>
  <c r="P449" i="5"/>
  <c r="Q449" i="5"/>
  <c r="P450" i="5"/>
  <c r="Q450" i="5"/>
  <c r="P451" i="5"/>
  <c r="Q451" i="5"/>
  <c r="P452" i="5"/>
  <c r="Q452" i="5"/>
  <c r="P453" i="5"/>
  <c r="Q453" i="5"/>
  <c r="P454" i="5"/>
  <c r="Q454" i="5"/>
  <c r="P455" i="5"/>
  <c r="Q455" i="5"/>
  <c r="P456" i="5"/>
  <c r="Q456" i="5"/>
  <c r="P457" i="5"/>
  <c r="Q457" i="5"/>
  <c r="P458" i="5"/>
  <c r="Q458" i="5"/>
  <c r="P459" i="5"/>
  <c r="Q459" i="5"/>
  <c r="P460" i="5"/>
  <c r="Q460" i="5"/>
  <c r="P461" i="5"/>
  <c r="Q461" i="5"/>
  <c r="P462" i="5"/>
  <c r="Q462" i="5"/>
  <c r="P463" i="5"/>
  <c r="Q463" i="5"/>
  <c r="P464" i="5"/>
  <c r="Q464" i="5"/>
  <c r="P465" i="5"/>
  <c r="Q465" i="5"/>
  <c r="P466" i="5"/>
  <c r="Q466" i="5"/>
  <c r="P467" i="5"/>
  <c r="Q467" i="5"/>
  <c r="P468" i="5"/>
  <c r="Q468" i="5"/>
  <c r="P469" i="5"/>
  <c r="Q469" i="5"/>
  <c r="P470" i="5"/>
  <c r="Q470" i="5"/>
  <c r="P471" i="5"/>
  <c r="Q471" i="5"/>
  <c r="P472" i="5"/>
  <c r="Q472" i="5"/>
  <c r="P473" i="5"/>
  <c r="Q473" i="5"/>
  <c r="P474" i="5"/>
  <c r="Q474" i="5"/>
  <c r="P475" i="5"/>
  <c r="Q475" i="5"/>
  <c r="P476" i="5"/>
  <c r="Q476" i="5"/>
  <c r="P477" i="5"/>
  <c r="Q477" i="5"/>
  <c r="P478" i="5"/>
  <c r="Q478" i="5"/>
  <c r="P479" i="5"/>
  <c r="Q479" i="5"/>
  <c r="P480" i="5"/>
  <c r="Q480" i="5"/>
  <c r="P481" i="5"/>
  <c r="Q481" i="5"/>
  <c r="P482" i="5"/>
  <c r="Q482" i="5"/>
  <c r="P483" i="5"/>
  <c r="Q483" i="5"/>
  <c r="P484" i="5"/>
  <c r="Q484" i="5"/>
  <c r="P485" i="5"/>
  <c r="Q485" i="5"/>
  <c r="P486" i="5"/>
  <c r="Q486" i="5"/>
  <c r="P487" i="5"/>
  <c r="Q487" i="5"/>
  <c r="P488" i="5"/>
  <c r="Q488" i="5"/>
  <c r="P490" i="5"/>
  <c r="Q490" i="5"/>
  <c r="P492" i="5"/>
  <c r="Q492" i="5"/>
  <c r="P493" i="5"/>
  <c r="Q493" i="5"/>
  <c r="P494" i="5"/>
  <c r="Q494" i="5"/>
  <c r="P495" i="5"/>
  <c r="Q495" i="5"/>
  <c r="P496" i="5"/>
  <c r="Q496" i="5"/>
  <c r="P497" i="5"/>
  <c r="Q497" i="5"/>
  <c r="P498" i="5"/>
  <c r="Q498" i="5"/>
  <c r="P499" i="5"/>
  <c r="Q499" i="5"/>
  <c r="P500" i="5"/>
  <c r="Q500" i="5"/>
  <c r="P501" i="5"/>
  <c r="Q501" i="5"/>
  <c r="P502" i="5"/>
  <c r="Q502" i="5"/>
  <c r="P503" i="5"/>
  <c r="Q503" i="5"/>
  <c r="P504" i="5"/>
  <c r="Q504" i="5"/>
  <c r="P505" i="5"/>
  <c r="Q505" i="5"/>
  <c r="P506" i="5"/>
  <c r="Q506" i="5"/>
  <c r="P507" i="5"/>
  <c r="Q507" i="5"/>
  <c r="P508" i="5"/>
  <c r="Q508" i="5"/>
  <c r="P509" i="5"/>
  <c r="Q509" i="5"/>
  <c r="P510" i="5"/>
  <c r="Q510" i="5"/>
  <c r="P511" i="5"/>
  <c r="Q511" i="5"/>
  <c r="P512" i="5"/>
  <c r="Q512" i="5"/>
  <c r="P513" i="5"/>
  <c r="Q513" i="5"/>
  <c r="P514" i="5"/>
  <c r="Q514" i="5"/>
  <c r="P515" i="5"/>
  <c r="Q515" i="5"/>
  <c r="P516" i="5"/>
  <c r="Q516" i="5"/>
  <c r="P517" i="5"/>
  <c r="Q517" i="5"/>
  <c r="P518" i="5"/>
  <c r="Q518" i="5"/>
  <c r="P519" i="5"/>
  <c r="Q519" i="5"/>
  <c r="P520" i="5"/>
  <c r="Q520" i="5"/>
  <c r="P521" i="5"/>
  <c r="Q521" i="5"/>
  <c r="P522" i="5"/>
  <c r="Q522" i="5"/>
  <c r="P523" i="5"/>
  <c r="Q523" i="5"/>
  <c r="P524" i="5"/>
  <c r="Q524" i="5"/>
  <c r="P525" i="5"/>
  <c r="Q525" i="5"/>
  <c r="P526" i="5"/>
  <c r="Q526" i="5"/>
  <c r="P527" i="5"/>
  <c r="Q527" i="5"/>
  <c r="P528" i="5"/>
  <c r="Q528" i="5"/>
  <c r="P529" i="5"/>
  <c r="Q529" i="5"/>
  <c r="P530" i="5"/>
  <c r="Q530" i="5"/>
  <c r="P531" i="5"/>
  <c r="Q531" i="5"/>
  <c r="P532" i="5"/>
  <c r="Q532" i="5"/>
  <c r="P533" i="5"/>
  <c r="Q533" i="5"/>
  <c r="P534" i="5"/>
  <c r="Q534" i="5"/>
  <c r="P535" i="5"/>
  <c r="Q535" i="5"/>
  <c r="P536" i="5"/>
  <c r="Q536" i="5"/>
  <c r="P537" i="5"/>
  <c r="Q537" i="5"/>
  <c r="P538" i="5"/>
  <c r="Q538" i="5"/>
  <c r="P539" i="5"/>
  <c r="Q539" i="5"/>
  <c r="P540" i="5"/>
  <c r="Q540" i="5"/>
  <c r="P541" i="5"/>
  <c r="Q541" i="5"/>
  <c r="P542" i="5"/>
  <c r="Q542" i="5"/>
  <c r="P543" i="5"/>
  <c r="Q543" i="5"/>
  <c r="P544" i="5"/>
  <c r="Q544" i="5"/>
  <c r="P545" i="5"/>
  <c r="Q545" i="5"/>
  <c r="P546" i="5"/>
  <c r="Q546" i="5"/>
  <c r="P547" i="5"/>
  <c r="Q547" i="5"/>
  <c r="P548" i="5"/>
  <c r="Q548" i="5"/>
  <c r="P549" i="5"/>
  <c r="Q549" i="5"/>
  <c r="P550" i="5"/>
  <c r="Q550" i="5"/>
  <c r="P551" i="5"/>
  <c r="Q551" i="5"/>
  <c r="P552" i="5"/>
  <c r="Q552" i="5"/>
  <c r="P553" i="5"/>
  <c r="Q553" i="5"/>
  <c r="P554" i="5"/>
  <c r="Q554" i="5"/>
  <c r="P555" i="5"/>
  <c r="Q555" i="5"/>
  <c r="P556" i="5"/>
  <c r="Q556" i="5"/>
  <c r="P557" i="5"/>
  <c r="Q557" i="5"/>
  <c r="P558" i="5"/>
  <c r="Q558" i="5"/>
  <c r="P559" i="5"/>
  <c r="Q559" i="5"/>
  <c r="P560" i="5"/>
  <c r="Q560" i="5"/>
  <c r="P561" i="5"/>
  <c r="Q561" i="5"/>
  <c r="P562" i="5"/>
  <c r="Q562" i="5"/>
  <c r="P563" i="5"/>
  <c r="Q563" i="5"/>
  <c r="P564" i="5"/>
  <c r="Q564" i="5"/>
  <c r="P565" i="5"/>
  <c r="Q565" i="5"/>
  <c r="P566" i="5"/>
  <c r="Q566" i="5"/>
  <c r="P567" i="5"/>
  <c r="Q567" i="5"/>
  <c r="P568" i="5"/>
  <c r="Q568" i="5"/>
  <c r="P569" i="5"/>
  <c r="Q569" i="5"/>
  <c r="P570" i="5"/>
  <c r="Q570" i="5"/>
  <c r="P571" i="5"/>
  <c r="Q571" i="5"/>
  <c r="P572" i="5"/>
  <c r="Q572" i="5"/>
  <c r="P573" i="5"/>
  <c r="Q573" i="5"/>
  <c r="P574" i="5"/>
  <c r="Q574" i="5"/>
  <c r="P575" i="5"/>
  <c r="Q575" i="5"/>
  <c r="P576" i="5"/>
  <c r="Q576" i="5"/>
  <c r="P577" i="5"/>
  <c r="Q577" i="5"/>
  <c r="P578" i="5"/>
  <c r="Q578" i="5"/>
  <c r="P579" i="5"/>
  <c r="Q579" i="5"/>
  <c r="P580" i="5"/>
  <c r="Q580" i="5"/>
  <c r="P581" i="5"/>
  <c r="Q581" i="5"/>
  <c r="P582" i="5"/>
  <c r="Q582" i="5"/>
  <c r="P583" i="5"/>
  <c r="Q583" i="5"/>
  <c r="P584" i="5"/>
  <c r="Q584" i="5"/>
  <c r="P585" i="5"/>
  <c r="Q585" i="5"/>
  <c r="P586" i="5"/>
  <c r="Q586" i="5"/>
  <c r="P587" i="5"/>
  <c r="Q587" i="5"/>
  <c r="P588" i="5"/>
  <c r="Q588" i="5"/>
  <c r="P589" i="5"/>
  <c r="Q589" i="5"/>
  <c r="P590" i="5"/>
  <c r="Q590" i="5"/>
  <c r="P591" i="5"/>
  <c r="Q591" i="5"/>
  <c r="P592" i="5"/>
  <c r="Q592" i="5"/>
  <c r="P593" i="5"/>
  <c r="Q593" i="5"/>
  <c r="P594" i="5"/>
  <c r="Q594" i="5"/>
  <c r="P595" i="5"/>
  <c r="Q595" i="5"/>
  <c r="P596" i="5"/>
  <c r="Q596" i="5"/>
  <c r="P597" i="5"/>
  <c r="Q597" i="5"/>
  <c r="P598" i="5"/>
  <c r="Q598" i="5"/>
  <c r="P599" i="5"/>
  <c r="Q599" i="5"/>
  <c r="P600" i="5"/>
  <c r="Q600" i="5"/>
  <c r="P601" i="5"/>
  <c r="Q601" i="5"/>
  <c r="P602" i="5"/>
  <c r="Q602" i="5"/>
  <c r="P603" i="5"/>
  <c r="Q603" i="5"/>
  <c r="P604" i="5"/>
  <c r="Q604" i="5"/>
  <c r="P605" i="5"/>
  <c r="Q605" i="5"/>
  <c r="P606" i="5"/>
  <c r="Q606" i="5"/>
  <c r="P607" i="5"/>
  <c r="Q607" i="5"/>
  <c r="P608" i="5"/>
  <c r="Q608" i="5"/>
  <c r="P609" i="5"/>
  <c r="Q609" i="5"/>
  <c r="P610" i="5"/>
  <c r="Q610" i="5"/>
  <c r="P611" i="5"/>
  <c r="Q611" i="5"/>
  <c r="P612" i="5"/>
  <c r="Q612" i="5"/>
  <c r="P613" i="5"/>
  <c r="Q613" i="5"/>
  <c r="P614" i="5"/>
  <c r="Q614" i="5"/>
  <c r="P615" i="5"/>
  <c r="Q615" i="5"/>
  <c r="P616" i="5"/>
  <c r="Q616" i="5"/>
  <c r="P617" i="5"/>
  <c r="Q617" i="5"/>
  <c r="P618" i="5"/>
  <c r="Q618" i="5"/>
  <c r="P619" i="5"/>
  <c r="Q619" i="5"/>
  <c r="P620" i="5"/>
  <c r="Q620" i="5"/>
  <c r="P621" i="5"/>
  <c r="Q621" i="5"/>
  <c r="P622" i="5"/>
  <c r="Q622" i="5"/>
  <c r="P623" i="5"/>
  <c r="Q623" i="5"/>
  <c r="P624" i="5"/>
  <c r="Q624" i="5"/>
  <c r="P625" i="5"/>
  <c r="Q625" i="5"/>
  <c r="P626" i="5"/>
  <c r="Q626" i="5"/>
  <c r="P627" i="5"/>
  <c r="Q627" i="5"/>
  <c r="P628" i="5"/>
  <c r="Q628" i="5"/>
  <c r="P629" i="5"/>
  <c r="Q629" i="5"/>
  <c r="P630" i="5"/>
  <c r="Q630" i="5"/>
  <c r="P631" i="5"/>
  <c r="Q631" i="5"/>
  <c r="P632" i="5"/>
  <c r="Q632" i="5"/>
  <c r="P633" i="5"/>
  <c r="Q633" i="5"/>
  <c r="P634" i="5"/>
  <c r="Q634" i="5"/>
  <c r="P635" i="5"/>
  <c r="Q635" i="5"/>
  <c r="P636" i="5"/>
  <c r="Q636" i="5"/>
  <c r="P637" i="5"/>
  <c r="Q637" i="5"/>
  <c r="P638" i="5"/>
  <c r="Q638" i="5"/>
  <c r="P639" i="5"/>
  <c r="Q639" i="5"/>
  <c r="P640" i="5"/>
  <c r="Q640" i="5"/>
  <c r="P641" i="5"/>
  <c r="Q641" i="5"/>
  <c r="P642" i="5"/>
  <c r="Q642" i="5"/>
  <c r="P643" i="5"/>
  <c r="Q643" i="5"/>
  <c r="P644" i="5"/>
  <c r="Q644" i="5"/>
  <c r="P645" i="5"/>
  <c r="Q645" i="5"/>
  <c r="P646" i="5"/>
  <c r="Q646" i="5"/>
  <c r="P647" i="5"/>
  <c r="Q647" i="5"/>
  <c r="P648" i="5"/>
  <c r="Q648" i="5"/>
  <c r="P649" i="5"/>
  <c r="Q649" i="5"/>
  <c r="P650" i="5"/>
  <c r="Q650" i="5"/>
  <c r="P651" i="5"/>
  <c r="Q651" i="5"/>
  <c r="P652" i="5"/>
  <c r="Q652" i="5"/>
  <c r="P653" i="5"/>
  <c r="Q653" i="5"/>
  <c r="P654" i="5"/>
  <c r="Q654" i="5"/>
  <c r="P655" i="5"/>
  <c r="Q655" i="5"/>
  <c r="P656" i="5"/>
  <c r="Q656" i="5"/>
  <c r="P657" i="5"/>
  <c r="Q657" i="5"/>
  <c r="P658" i="5"/>
  <c r="Q658" i="5"/>
  <c r="P659" i="5"/>
  <c r="Q659" i="5"/>
  <c r="P660" i="5"/>
  <c r="Q660" i="5"/>
  <c r="P661" i="5"/>
  <c r="Q661" i="5"/>
  <c r="P662" i="5"/>
  <c r="Q662" i="5"/>
  <c r="P663" i="5"/>
  <c r="Q663" i="5"/>
  <c r="P664" i="5"/>
  <c r="Q664" i="5"/>
  <c r="P665" i="5"/>
  <c r="Q665" i="5"/>
  <c r="P666" i="5"/>
  <c r="Q666" i="5"/>
  <c r="P667" i="5"/>
  <c r="Q667" i="5"/>
  <c r="P668" i="5"/>
  <c r="Q668" i="5"/>
  <c r="P669" i="5"/>
  <c r="Q669" i="5"/>
  <c r="P670" i="5"/>
  <c r="Q670" i="5"/>
  <c r="P671" i="5"/>
  <c r="Q671" i="5"/>
  <c r="P672" i="5"/>
  <c r="Q672" i="5"/>
  <c r="P673" i="5"/>
  <c r="Q673" i="5"/>
  <c r="P674" i="5"/>
  <c r="Q674" i="5"/>
  <c r="P675" i="5"/>
  <c r="Q675" i="5"/>
  <c r="P677" i="5"/>
  <c r="Q677" i="5"/>
  <c r="P678" i="5"/>
  <c r="Q678" i="5"/>
  <c r="P679" i="5"/>
  <c r="Q679" i="5"/>
  <c r="P680" i="5"/>
  <c r="Q680" i="5"/>
  <c r="P681" i="5"/>
  <c r="Q681" i="5"/>
  <c r="P682" i="5"/>
  <c r="Q682" i="5"/>
  <c r="P683" i="5"/>
  <c r="Q683" i="5"/>
  <c r="P684" i="5"/>
  <c r="Q684" i="5"/>
  <c r="P685" i="5"/>
  <c r="Q685" i="5"/>
  <c r="P686" i="5"/>
  <c r="Q686" i="5"/>
  <c r="P687" i="5"/>
  <c r="Q687" i="5"/>
  <c r="P688" i="5"/>
  <c r="Q688" i="5"/>
  <c r="P689" i="5"/>
  <c r="Q689" i="5"/>
  <c r="P690" i="5"/>
  <c r="Q690" i="5"/>
  <c r="P691" i="5"/>
  <c r="Q691" i="5"/>
  <c r="P692" i="5"/>
  <c r="Q692" i="5"/>
  <c r="P693" i="5"/>
  <c r="Q693" i="5"/>
  <c r="P694" i="5"/>
  <c r="Q694" i="5"/>
  <c r="P695" i="5"/>
  <c r="Q695" i="5"/>
  <c r="P696" i="5"/>
  <c r="Q696" i="5"/>
  <c r="P697" i="5"/>
  <c r="Q697" i="5"/>
  <c r="P698" i="5"/>
  <c r="Q698" i="5"/>
  <c r="P699" i="5"/>
  <c r="Q699" i="5"/>
  <c r="P700" i="5"/>
  <c r="Q700" i="5"/>
  <c r="P701" i="5"/>
  <c r="Q701" i="5"/>
  <c r="P702" i="5"/>
  <c r="Q702" i="5"/>
  <c r="P703" i="5"/>
  <c r="Q703" i="5"/>
  <c r="P704" i="5"/>
  <c r="Q704" i="5"/>
  <c r="P705" i="5"/>
  <c r="Q705" i="5"/>
  <c r="P706" i="5"/>
  <c r="Q706" i="5"/>
  <c r="P707" i="5"/>
  <c r="Q707" i="5"/>
  <c r="P708" i="5"/>
  <c r="Q708" i="5"/>
  <c r="P709" i="5"/>
  <c r="Q709" i="5"/>
  <c r="P710" i="5"/>
  <c r="Q710" i="5"/>
  <c r="P711" i="5"/>
  <c r="Q711" i="5"/>
  <c r="P712" i="5"/>
  <c r="Q712" i="5"/>
  <c r="P713" i="5"/>
  <c r="Q713" i="5"/>
  <c r="P714" i="5"/>
  <c r="Q714" i="5"/>
  <c r="P715" i="5"/>
  <c r="Q715" i="5"/>
  <c r="P716" i="5"/>
  <c r="Q716" i="5"/>
  <c r="P717" i="5"/>
  <c r="Q717" i="5"/>
  <c r="P718" i="5"/>
  <c r="Q718" i="5"/>
  <c r="P719" i="5"/>
  <c r="Q719" i="5"/>
  <c r="P720" i="5"/>
  <c r="Q720" i="5"/>
  <c r="P721" i="5"/>
  <c r="Q721" i="5"/>
  <c r="P722" i="5"/>
  <c r="Q722" i="5"/>
  <c r="P723" i="5"/>
  <c r="Q723" i="5"/>
  <c r="P724" i="5"/>
  <c r="Q724" i="5"/>
  <c r="P725" i="5"/>
  <c r="Q725" i="5"/>
  <c r="P726" i="5"/>
  <c r="Q726" i="5"/>
  <c r="P727" i="5"/>
  <c r="Q727" i="5"/>
  <c r="P728" i="5"/>
  <c r="Q728" i="5"/>
  <c r="P729" i="5"/>
  <c r="Q729" i="5"/>
  <c r="P730" i="5"/>
  <c r="Q730" i="5"/>
  <c r="P731" i="5"/>
  <c r="Q731" i="5"/>
  <c r="P732" i="5"/>
  <c r="Q732" i="5"/>
  <c r="P733" i="5"/>
  <c r="Q733" i="5"/>
  <c r="P734" i="5"/>
  <c r="Q734" i="5"/>
  <c r="P735" i="5"/>
  <c r="Q735" i="5"/>
  <c r="P736" i="5"/>
  <c r="Q736" i="5"/>
  <c r="P737" i="5"/>
  <c r="Q737" i="5"/>
  <c r="P738" i="5"/>
  <c r="Q738" i="5"/>
  <c r="P739" i="5"/>
  <c r="Q739" i="5"/>
  <c r="P740" i="5"/>
  <c r="Q740" i="5"/>
  <c r="P741" i="5"/>
  <c r="Q741" i="5"/>
  <c r="P742" i="5"/>
  <c r="Q742" i="5"/>
  <c r="P743" i="5"/>
  <c r="Q743" i="5"/>
  <c r="P744" i="5"/>
  <c r="Q744" i="5"/>
  <c r="P745" i="5"/>
  <c r="Q745" i="5"/>
  <c r="P746" i="5"/>
  <c r="Q746" i="5"/>
  <c r="P747" i="5"/>
  <c r="Q747" i="5"/>
  <c r="P748" i="5"/>
  <c r="Q748" i="5"/>
  <c r="P749" i="5"/>
  <c r="Q749" i="5"/>
  <c r="P750" i="5"/>
  <c r="Q750" i="5"/>
  <c r="P751" i="5"/>
  <c r="Q751" i="5"/>
  <c r="P752" i="5"/>
  <c r="Q752" i="5"/>
  <c r="P753" i="5"/>
  <c r="Q753" i="5"/>
  <c r="P754" i="5"/>
  <c r="Q754" i="5"/>
  <c r="P755" i="5"/>
  <c r="Q755" i="5"/>
  <c r="P756" i="5"/>
  <c r="Q756" i="5"/>
  <c r="P757" i="5"/>
  <c r="Q757" i="5"/>
  <c r="P758" i="5"/>
  <c r="Q758" i="5"/>
  <c r="P759" i="5"/>
  <c r="Q759" i="5"/>
  <c r="P760" i="5"/>
  <c r="Q760" i="5"/>
  <c r="P761" i="5"/>
  <c r="Q761" i="5"/>
  <c r="P762" i="5"/>
  <c r="Q762" i="5"/>
  <c r="P763" i="5"/>
  <c r="Q763" i="5"/>
  <c r="P764" i="5"/>
  <c r="Q764" i="5"/>
  <c r="P765" i="5"/>
  <c r="Q765" i="5"/>
  <c r="P766" i="5"/>
  <c r="Q766" i="5"/>
  <c r="P767" i="5"/>
  <c r="Q767" i="5"/>
  <c r="P768" i="5"/>
  <c r="Q768" i="5"/>
  <c r="P769" i="5"/>
  <c r="Q769" i="5"/>
  <c r="P770" i="5"/>
  <c r="Q770" i="5"/>
  <c r="P771" i="5"/>
  <c r="Q771" i="5"/>
  <c r="P772" i="5"/>
  <c r="Q772" i="5"/>
  <c r="P773" i="5"/>
  <c r="Q773" i="5"/>
  <c r="P774" i="5"/>
  <c r="Q774" i="5"/>
  <c r="P775" i="5"/>
  <c r="Q775" i="5"/>
  <c r="P776" i="5"/>
  <c r="Q776" i="5"/>
  <c r="P777" i="5"/>
  <c r="Q777" i="5"/>
  <c r="P778" i="5"/>
  <c r="Q778" i="5"/>
  <c r="P779" i="5"/>
  <c r="Q779" i="5"/>
  <c r="P780" i="5"/>
  <c r="Q780" i="5"/>
  <c r="P781" i="5"/>
  <c r="Q781" i="5"/>
  <c r="P782" i="5"/>
  <c r="Q782" i="5"/>
  <c r="P783" i="5"/>
  <c r="Q783" i="5"/>
  <c r="P784" i="5"/>
  <c r="Q784" i="5"/>
  <c r="P785" i="5"/>
  <c r="Q785" i="5"/>
  <c r="P786" i="5"/>
  <c r="Q786" i="5"/>
  <c r="P787" i="5"/>
  <c r="Q787" i="5"/>
  <c r="P788" i="5"/>
  <c r="Q788" i="5"/>
  <c r="P789" i="5"/>
  <c r="Q789" i="5"/>
  <c r="P790" i="5"/>
  <c r="Q790" i="5"/>
  <c r="P791" i="5"/>
  <c r="Q791" i="5"/>
  <c r="P792" i="5"/>
  <c r="Q792" i="5"/>
  <c r="P793" i="5"/>
  <c r="Q793" i="5"/>
  <c r="P794" i="5"/>
  <c r="Q794" i="5"/>
  <c r="P795" i="5"/>
  <c r="Q795" i="5"/>
  <c r="P796" i="5"/>
  <c r="Q796" i="5"/>
  <c r="P797" i="5"/>
  <c r="Q797" i="5"/>
  <c r="P798" i="5"/>
  <c r="Q798" i="5"/>
  <c r="P799" i="5"/>
  <c r="Q799" i="5"/>
  <c r="P800" i="5"/>
  <c r="Q800" i="5"/>
  <c r="P801" i="5"/>
  <c r="Q801" i="5"/>
  <c r="P802" i="5"/>
  <c r="Q802" i="5"/>
  <c r="P803" i="5"/>
  <c r="Q803" i="5"/>
  <c r="P804" i="5"/>
  <c r="Q804" i="5"/>
  <c r="P805" i="5"/>
  <c r="Q805" i="5"/>
  <c r="P806" i="5"/>
  <c r="Q806" i="5"/>
  <c r="P807" i="5"/>
  <c r="Q807" i="5"/>
  <c r="P808" i="5"/>
  <c r="Q808" i="5"/>
  <c r="P809" i="5"/>
  <c r="Q809" i="5"/>
  <c r="P810" i="5"/>
  <c r="Q810" i="5"/>
  <c r="P811" i="5"/>
  <c r="Q811" i="5"/>
  <c r="P812" i="5"/>
  <c r="Q812" i="5"/>
  <c r="P813" i="5"/>
  <c r="Q813" i="5"/>
  <c r="P814" i="5"/>
  <c r="Q814" i="5"/>
  <c r="P815" i="5"/>
  <c r="Q815" i="5"/>
  <c r="P816" i="5"/>
  <c r="Q816" i="5"/>
  <c r="P817" i="5"/>
  <c r="Q817" i="5"/>
  <c r="P818" i="5"/>
  <c r="Q818" i="5"/>
  <c r="P819" i="5"/>
  <c r="Q819" i="5"/>
  <c r="P820" i="5"/>
  <c r="Q820" i="5"/>
  <c r="P821" i="5"/>
  <c r="Q821" i="5"/>
  <c r="P822" i="5"/>
  <c r="Q822" i="5"/>
  <c r="P823" i="5"/>
  <c r="Q823" i="5"/>
  <c r="P824" i="5"/>
  <c r="Q824" i="5"/>
  <c r="P825" i="5"/>
  <c r="Q825" i="5"/>
  <c r="P826" i="5"/>
  <c r="Q826" i="5"/>
  <c r="P827" i="5"/>
  <c r="Q827" i="5"/>
  <c r="P828" i="5"/>
  <c r="Q828" i="5"/>
  <c r="P829" i="5"/>
  <c r="Q829" i="5"/>
  <c r="P830" i="5"/>
  <c r="Q830" i="5"/>
  <c r="P831" i="5"/>
  <c r="Q831" i="5"/>
  <c r="P832" i="5"/>
  <c r="Q832" i="5"/>
  <c r="P833" i="5"/>
  <c r="Q833" i="5"/>
  <c r="P834" i="5"/>
  <c r="Q834" i="5"/>
  <c r="P835" i="5"/>
  <c r="Q835" i="5"/>
  <c r="P836" i="5"/>
  <c r="Q836" i="5"/>
  <c r="P837" i="5"/>
  <c r="Q837" i="5"/>
  <c r="P838" i="5"/>
  <c r="Q838" i="5"/>
  <c r="P839" i="5"/>
  <c r="Q839" i="5"/>
  <c r="P840" i="5"/>
  <c r="Q840" i="5"/>
  <c r="P841" i="5"/>
  <c r="Q841" i="5"/>
  <c r="P850" i="5"/>
  <c r="Q850" i="5"/>
  <c r="S185" i="6"/>
  <c r="T185" i="6" s="1"/>
  <c r="S186" i="6"/>
  <c r="U186" i="6" s="1"/>
  <c r="S187" i="6"/>
  <c r="T187" i="6" s="1"/>
  <c r="S188" i="6"/>
  <c r="T188" i="6" s="1"/>
  <c r="S190" i="6"/>
  <c r="T190" i="6" s="1"/>
  <c r="Q185" i="6"/>
  <c r="R185" i="6" s="1"/>
  <c r="Q186" i="6"/>
  <c r="R186" i="6" s="1"/>
  <c r="Q187" i="6"/>
  <c r="R187" i="6" s="1"/>
  <c r="Q188" i="6"/>
  <c r="R188" i="6" s="1"/>
  <c r="Q190" i="6"/>
  <c r="R190" i="6" s="1"/>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90"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M323" i="5"/>
  <c r="S323" i="5" s="1"/>
  <c r="M324" i="5"/>
  <c r="S324" i="5" s="1"/>
  <c r="M325" i="5"/>
  <c r="S325" i="5" s="1"/>
  <c r="M326" i="5"/>
  <c r="S326" i="5" s="1"/>
  <c r="M327" i="5"/>
  <c r="S327" i="5" s="1"/>
  <c r="M328" i="5"/>
  <c r="S328" i="5" s="1"/>
  <c r="M329" i="5"/>
  <c r="S329" i="5" s="1"/>
  <c r="M330" i="5"/>
  <c r="S330" i="5" s="1"/>
  <c r="M331" i="5"/>
  <c r="S331" i="5" s="1"/>
  <c r="M332" i="5"/>
  <c r="S332" i="5" s="1"/>
  <c r="M333" i="5"/>
  <c r="S333" i="5" s="1"/>
  <c r="M334" i="5"/>
  <c r="S334" i="5" s="1"/>
  <c r="M335" i="5"/>
  <c r="S335" i="5" s="1"/>
  <c r="M336" i="5"/>
  <c r="S336" i="5" s="1"/>
  <c r="M337" i="5"/>
  <c r="S337" i="5" s="1"/>
  <c r="M338" i="5"/>
  <c r="S338" i="5" s="1"/>
  <c r="M339" i="5"/>
  <c r="S339" i="5" s="1"/>
  <c r="M340" i="5"/>
  <c r="S340" i="5" s="1"/>
  <c r="M341" i="5"/>
  <c r="S341" i="5" s="1"/>
  <c r="M342" i="5"/>
  <c r="S342" i="5" s="1"/>
  <c r="M343" i="5"/>
  <c r="S343" i="5" s="1"/>
  <c r="M344" i="5"/>
  <c r="S344" i="5" s="1"/>
  <c r="M345" i="5"/>
  <c r="S345" i="5" s="1"/>
  <c r="M346" i="5"/>
  <c r="S346" i="5" s="1"/>
  <c r="M347" i="5"/>
  <c r="S347" i="5" s="1"/>
  <c r="M348" i="5"/>
  <c r="S348" i="5" s="1"/>
  <c r="M349" i="5"/>
  <c r="S349" i="5" s="1"/>
  <c r="M350" i="5"/>
  <c r="S350" i="5" s="1"/>
  <c r="M351" i="5"/>
  <c r="S351" i="5" s="1"/>
  <c r="M352" i="5"/>
  <c r="S352" i="5" s="1"/>
  <c r="M353" i="5"/>
  <c r="S353" i="5" s="1"/>
  <c r="M354" i="5"/>
  <c r="S354" i="5" s="1"/>
  <c r="M355" i="5"/>
  <c r="S355" i="5" s="1"/>
  <c r="M356" i="5"/>
  <c r="S356" i="5" s="1"/>
  <c r="M357" i="5"/>
  <c r="S357" i="5" s="1"/>
  <c r="M358" i="5"/>
  <c r="S358" i="5" s="1"/>
  <c r="M359" i="5"/>
  <c r="S359" i="5" s="1"/>
  <c r="M360" i="5"/>
  <c r="S360" i="5" s="1"/>
  <c r="M361" i="5"/>
  <c r="S361" i="5" s="1"/>
  <c r="M362" i="5"/>
  <c r="S362" i="5" s="1"/>
  <c r="M363" i="5"/>
  <c r="S363" i="5" s="1"/>
  <c r="M364" i="5"/>
  <c r="S364" i="5" s="1"/>
  <c r="M365" i="5"/>
  <c r="S365" i="5" s="1"/>
  <c r="M366" i="5"/>
  <c r="S366" i="5" s="1"/>
  <c r="M367" i="5"/>
  <c r="S367" i="5" s="1"/>
  <c r="M368" i="5"/>
  <c r="S368" i="5" s="1"/>
  <c r="M369" i="5"/>
  <c r="S369" i="5" s="1"/>
  <c r="M370" i="5"/>
  <c r="S370" i="5" s="1"/>
  <c r="M371" i="5"/>
  <c r="S371" i="5" s="1"/>
  <c r="M372" i="5"/>
  <c r="S372" i="5" s="1"/>
  <c r="M373" i="5"/>
  <c r="S373" i="5" s="1"/>
  <c r="M374" i="5"/>
  <c r="S374" i="5" s="1"/>
  <c r="M375" i="5"/>
  <c r="S375" i="5" s="1"/>
  <c r="M376" i="5"/>
  <c r="S376" i="5" s="1"/>
  <c r="M377" i="5"/>
  <c r="S377" i="5" s="1"/>
  <c r="M378" i="5"/>
  <c r="S378" i="5" s="1"/>
  <c r="M379" i="5"/>
  <c r="S379" i="5" s="1"/>
  <c r="M380" i="5"/>
  <c r="S380" i="5" s="1"/>
  <c r="M381" i="5"/>
  <c r="S381" i="5" s="1"/>
  <c r="M382" i="5"/>
  <c r="S382" i="5" s="1"/>
  <c r="M383" i="5"/>
  <c r="S383" i="5" s="1"/>
  <c r="M384" i="5"/>
  <c r="S384" i="5" s="1"/>
  <c r="M385" i="5"/>
  <c r="S385" i="5" s="1"/>
  <c r="M386" i="5"/>
  <c r="S386" i="5" s="1"/>
  <c r="M387" i="5"/>
  <c r="S387" i="5" s="1"/>
  <c r="M388" i="5"/>
  <c r="S388" i="5" s="1"/>
  <c r="M389" i="5"/>
  <c r="S389" i="5" s="1"/>
  <c r="M390" i="5"/>
  <c r="S390" i="5" s="1"/>
  <c r="M391" i="5"/>
  <c r="S391" i="5" s="1"/>
  <c r="M392" i="5"/>
  <c r="S392" i="5" s="1"/>
  <c r="M393" i="5"/>
  <c r="S393" i="5" s="1"/>
  <c r="M394" i="5"/>
  <c r="S394" i="5" s="1"/>
  <c r="M395" i="5"/>
  <c r="S395" i="5" s="1"/>
  <c r="M396" i="5"/>
  <c r="S396" i="5" s="1"/>
  <c r="M397" i="5"/>
  <c r="S397" i="5" s="1"/>
  <c r="M398" i="5"/>
  <c r="S398" i="5" s="1"/>
  <c r="M399" i="5"/>
  <c r="S399" i="5" s="1"/>
  <c r="M400" i="5"/>
  <c r="S400" i="5" s="1"/>
  <c r="M401" i="5"/>
  <c r="S401" i="5" s="1"/>
  <c r="M402" i="5"/>
  <c r="S402" i="5" s="1"/>
  <c r="M403" i="5"/>
  <c r="S403" i="5" s="1"/>
  <c r="M404" i="5"/>
  <c r="S404" i="5" s="1"/>
  <c r="M405" i="5"/>
  <c r="S405" i="5" s="1"/>
  <c r="M406" i="5"/>
  <c r="S406" i="5" s="1"/>
  <c r="M407" i="5"/>
  <c r="S407" i="5" s="1"/>
  <c r="M408" i="5"/>
  <c r="S408" i="5" s="1"/>
  <c r="M409" i="5"/>
  <c r="S409" i="5" s="1"/>
  <c r="M410" i="5"/>
  <c r="S410" i="5" s="1"/>
  <c r="M411" i="5"/>
  <c r="S411" i="5" s="1"/>
  <c r="M412" i="5"/>
  <c r="S412" i="5" s="1"/>
  <c r="M413" i="5"/>
  <c r="S413" i="5" s="1"/>
  <c r="M414" i="5"/>
  <c r="S414" i="5" s="1"/>
  <c r="M415" i="5"/>
  <c r="S415" i="5" s="1"/>
  <c r="M416" i="5"/>
  <c r="S416" i="5" s="1"/>
  <c r="M417" i="5"/>
  <c r="S417" i="5" s="1"/>
  <c r="M418" i="5"/>
  <c r="S418" i="5" s="1"/>
  <c r="M419" i="5"/>
  <c r="S419" i="5" s="1"/>
  <c r="M420" i="5"/>
  <c r="S420" i="5" s="1"/>
  <c r="M421" i="5"/>
  <c r="S421" i="5" s="1"/>
  <c r="M422" i="5"/>
  <c r="S422" i="5" s="1"/>
  <c r="M423" i="5"/>
  <c r="S423" i="5" s="1"/>
  <c r="M424" i="5"/>
  <c r="S424" i="5" s="1"/>
  <c r="M425" i="5"/>
  <c r="S425" i="5" s="1"/>
  <c r="M426" i="5"/>
  <c r="S426" i="5" s="1"/>
  <c r="M427" i="5"/>
  <c r="S427" i="5" s="1"/>
  <c r="M428" i="5"/>
  <c r="S428" i="5" s="1"/>
  <c r="M429" i="5"/>
  <c r="S429" i="5" s="1"/>
  <c r="M430" i="5"/>
  <c r="S430" i="5" s="1"/>
  <c r="M431" i="5"/>
  <c r="S431" i="5" s="1"/>
  <c r="M432" i="5"/>
  <c r="S432" i="5" s="1"/>
  <c r="M433" i="5"/>
  <c r="S433" i="5" s="1"/>
  <c r="M434" i="5"/>
  <c r="S434" i="5" s="1"/>
  <c r="M435" i="5"/>
  <c r="S435" i="5" s="1"/>
  <c r="M436" i="5"/>
  <c r="S436" i="5" s="1"/>
  <c r="M437" i="5"/>
  <c r="S437" i="5" s="1"/>
  <c r="M438" i="5"/>
  <c r="S438" i="5" s="1"/>
  <c r="M439" i="5"/>
  <c r="S439" i="5" s="1"/>
  <c r="M440" i="5"/>
  <c r="S440" i="5" s="1"/>
  <c r="M441" i="5"/>
  <c r="S441" i="5" s="1"/>
  <c r="M442" i="5"/>
  <c r="S442" i="5" s="1"/>
  <c r="M443" i="5"/>
  <c r="S443" i="5" s="1"/>
  <c r="M444" i="5"/>
  <c r="S444" i="5" s="1"/>
  <c r="M445" i="5"/>
  <c r="S445" i="5" s="1"/>
  <c r="M446" i="5"/>
  <c r="S446" i="5" s="1"/>
  <c r="M447" i="5"/>
  <c r="S447" i="5" s="1"/>
  <c r="M448" i="5"/>
  <c r="S448" i="5" s="1"/>
  <c r="M449" i="5"/>
  <c r="S449" i="5" s="1"/>
  <c r="M450" i="5"/>
  <c r="S450" i="5" s="1"/>
  <c r="M451" i="5"/>
  <c r="S451" i="5" s="1"/>
  <c r="M452" i="5"/>
  <c r="S452" i="5" s="1"/>
  <c r="M453" i="5"/>
  <c r="S453" i="5" s="1"/>
  <c r="M454" i="5"/>
  <c r="S454" i="5" s="1"/>
  <c r="M455" i="5"/>
  <c r="S455" i="5" s="1"/>
  <c r="M456" i="5"/>
  <c r="S456" i="5" s="1"/>
  <c r="M457" i="5"/>
  <c r="S457" i="5" s="1"/>
  <c r="M458" i="5"/>
  <c r="S458" i="5" s="1"/>
  <c r="M459" i="5"/>
  <c r="S459" i="5" s="1"/>
  <c r="M460" i="5"/>
  <c r="S460" i="5" s="1"/>
  <c r="M461" i="5"/>
  <c r="S461" i="5" s="1"/>
  <c r="M462" i="5"/>
  <c r="S462" i="5" s="1"/>
  <c r="M463" i="5"/>
  <c r="S463" i="5" s="1"/>
  <c r="M464" i="5"/>
  <c r="S464" i="5" s="1"/>
  <c r="M465" i="5"/>
  <c r="S465" i="5" s="1"/>
  <c r="M466" i="5"/>
  <c r="S466" i="5" s="1"/>
  <c r="M467" i="5"/>
  <c r="S467" i="5" s="1"/>
  <c r="M468" i="5"/>
  <c r="S468" i="5" s="1"/>
  <c r="M469" i="5"/>
  <c r="S469" i="5" s="1"/>
  <c r="M470" i="5"/>
  <c r="S470" i="5" s="1"/>
  <c r="M471" i="5"/>
  <c r="S471" i="5" s="1"/>
  <c r="M472" i="5"/>
  <c r="S472" i="5" s="1"/>
  <c r="M473" i="5"/>
  <c r="S473" i="5" s="1"/>
  <c r="M474" i="5"/>
  <c r="S474" i="5" s="1"/>
  <c r="M475" i="5"/>
  <c r="S475" i="5" s="1"/>
  <c r="M476" i="5"/>
  <c r="S476" i="5" s="1"/>
  <c r="M477" i="5"/>
  <c r="S477" i="5" s="1"/>
  <c r="M478" i="5"/>
  <c r="S478" i="5" s="1"/>
  <c r="M479" i="5"/>
  <c r="S479" i="5" s="1"/>
  <c r="M480" i="5"/>
  <c r="S480" i="5" s="1"/>
  <c r="M481" i="5"/>
  <c r="S481" i="5" s="1"/>
  <c r="M482" i="5"/>
  <c r="S482" i="5" s="1"/>
  <c r="M483" i="5"/>
  <c r="S483" i="5" s="1"/>
  <c r="M484" i="5"/>
  <c r="S484" i="5" s="1"/>
  <c r="M485" i="5"/>
  <c r="S485" i="5" s="1"/>
  <c r="M486" i="5"/>
  <c r="S486" i="5" s="1"/>
  <c r="M487" i="5"/>
  <c r="S487" i="5" s="1"/>
  <c r="M488" i="5"/>
  <c r="S488" i="5" s="1"/>
  <c r="M490" i="5"/>
  <c r="S490" i="5" s="1"/>
  <c r="M492" i="5"/>
  <c r="S492" i="5" s="1"/>
  <c r="M493" i="5"/>
  <c r="S493" i="5" s="1"/>
  <c r="M494" i="5"/>
  <c r="S494" i="5" s="1"/>
  <c r="M495" i="5"/>
  <c r="S495" i="5" s="1"/>
  <c r="M496" i="5"/>
  <c r="S496" i="5" s="1"/>
  <c r="M497" i="5"/>
  <c r="S497" i="5" s="1"/>
  <c r="M498" i="5"/>
  <c r="S498" i="5" s="1"/>
  <c r="M499" i="5"/>
  <c r="S499" i="5" s="1"/>
  <c r="M500" i="5"/>
  <c r="S500" i="5" s="1"/>
  <c r="M501" i="5"/>
  <c r="S501" i="5" s="1"/>
  <c r="M502" i="5"/>
  <c r="S502" i="5" s="1"/>
  <c r="M503" i="5"/>
  <c r="S503" i="5" s="1"/>
  <c r="M504" i="5"/>
  <c r="S504" i="5" s="1"/>
  <c r="M505" i="5"/>
  <c r="S505" i="5" s="1"/>
  <c r="M506" i="5"/>
  <c r="S506" i="5" s="1"/>
  <c r="M507" i="5"/>
  <c r="S507" i="5" s="1"/>
  <c r="M508" i="5"/>
  <c r="S508" i="5" s="1"/>
  <c r="M509" i="5"/>
  <c r="S509" i="5" s="1"/>
  <c r="M510" i="5"/>
  <c r="S510" i="5" s="1"/>
  <c r="M511" i="5"/>
  <c r="S511" i="5" s="1"/>
  <c r="M512" i="5"/>
  <c r="S512" i="5" s="1"/>
  <c r="M513" i="5"/>
  <c r="S513" i="5" s="1"/>
  <c r="M514" i="5"/>
  <c r="S514" i="5" s="1"/>
  <c r="M515" i="5"/>
  <c r="S515" i="5" s="1"/>
  <c r="M516" i="5"/>
  <c r="S516" i="5" s="1"/>
  <c r="M517" i="5"/>
  <c r="S517" i="5" s="1"/>
  <c r="M518" i="5"/>
  <c r="S518" i="5" s="1"/>
  <c r="M519" i="5"/>
  <c r="S519" i="5" s="1"/>
  <c r="M520" i="5"/>
  <c r="S520" i="5" s="1"/>
  <c r="M521" i="5"/>
  <c r="S521" i="5" s="1"/>
  <c r="M522" i="5"/>
  <c r="S522" i="5" s="1"/>
  <c r="M523" i="5"/>
  <c r="S523" i="5" s="1"/>
  <c r="M524" i="5"/>
  <c r="S524" i="5" s="1"/>
  <c r="M525" i="5"/>
  <c r="S525" i="5" s="1"/>
  <c r="M526" i="5"/>
  <c r="S526" i="5" s="1"/>
  <c r="M527" i="5"/>
  <c r="S527" i="5" s="1"/>
  <c r="M528" i="5"/>
  <c r="S528" i="5" s="1"/>
  <c r="M529" i="5"/>
  <c r="S529" i="5" s="1"/>
  <c r="M530" i="5"/>
  <c r="S530" i="5" s="1"/>
  <c r="M531" i="5"/>
  <c r="S531" i="5" s="1"/>
  <c r="M532" i="5"/>
  <c r="S532" i="5" s="1"/>
  <c r="M533" i="5"/>
  <c r="S533" i="5" s="1"/>
  <c r="M534" i="5"/>
  <c r="S534" i="5" s="1"/>
  <c r="M535" i="5"/>
  <c r="S535" i="5" s="1"/>
  <c r="M536" i="5"/>
  <c r="S536" i="5" s="1"/>
  <c r="M537" i="5"/>
  <c r="S537" i="5" s="1"/>
  <c r="M538" i="5"/>
  <c r="S538" i="5" s="1"/>
  <c r="M539" i="5"/>
  <c r="S539" i="5" s="1"/>
  <c r="M540" i="5"/>
  <c r="S540" i="5" s="1"/>
  <c r="M541" i="5"/>
  <c r="S541" i="5" s="1"/>
  <c r="M542" i="5"/>
  <c r="S542" i="5" s="1"/>
  <c r="M543" i="5"/>
  <c r="S543" i="5" s="1"/>
  <c r="M544" i="5"/>
  <c r="S544" i="5" s="1"/>
  <c r="M545" i="5"/>
  <c r="S545" i="5" s="1"/>
  <c r="M546" i="5"/>
  <c r="S546" i="5" s="1"/>
  <c r="M547" i="5"/>
  <c r="S547" i="5" s="1"/>
  <c r="M548" i="5"/>
  <c r="S548" i="5" s="1"/>
  <c r="M549" i="5"/>
  <c r="S549" i="5" s="1"/>
  <c r="M550" i="5"/>
  <c r="S550" i="5" s="1"/>
  <c r="M551" i="5"/>
  <c r="S551" i="5" s="1"/>
  <c r="M552" i="5"/>
  <c r="S552" i="5" s="1"/>
  <c r="M553" i="5"/>
  <c r="S553" i="5" s="1"/>
  <c r="M554" i="5"/>
  <c r="S554" i="5" s="1"/>
  <c r="M555" i="5"/>
  <c r="S555" i="5" s="1"/>
  <c r="M556" i="5"/>
  <c r="S556" i="5" s="1"/>
  <c r="M557" i="5"/>
  <c r="S557" i="5" s="1"/>
  <c r="M558" i="5"/>
  <c r="S558" i="5" s="1"/>
  <c r="M559" i="5"/>
  <c r="S559" i="5" s="1"/>
  <c r="M560" i="5"/>
  <c r="S560" i="5" s="1"/>
  <c r="M561" i="5"/>
  <c r="S561" i="5" s="1"/>
  <c r="M562" i="5"/>
  <c r="S562" i="5" s="1"/>
  <c r="M563" i="5"/>
  <c r="S563" i="5" s="1"/>
  <c r="M564" i="5"/>
  <c r="S564" i="5" s="1"/>
  <c r="M565" i="5"/>
  <c r="S565" i="5" s="1"/>
  <c r="M566" i="5"/>
  <c r="S566" i="5" s="1"/>
  <c r="M567" i="5"/>
  <c r="S567" i="5" s="1"/>
  <c r="M568" i="5"/>
  <c r="S568" i="5" s="1"/>
  <c r="M569" i="5"/>
  <c r="S569" i="5" s="1"/>
  <c r="M570" i="5"/>
  <c r="S570" i="5" s="1"/>
  <c r="M571" i="5"/>
  <c r="S571" i="5" s="1"/>
  <c r="M572" i="5"/>
  <c r="S572" i="5" s="1"/>
  <c r="M573" i="5"/>
  <c r="S573" i="5" s="1"/>
  <c r="M574" i="5"/>
  <c r="S574" i="5" s="1"/>
  <c r="M575" i="5"/>
  <c r="S575" i="5" s="1"/>
  <c r="M576" i="5"/>
  <c r="S576" i="5" s="1"/>
  <c r="M577" i="5"/>
  <c r="S577" i="5" s="1"/>
  <c r="M578" i="5"/>
  <c r="S578" i="5" s="1"/>
  <c r="M579" i="5"/>
  <c r="S579" i="5" s="1"/>
  <c r="M580" i="5"/>
  <c r="S580" i="5" s="1"/>
  <c r="M581" i="5"/>
  <c r="S581" i="5" s="1"/>
  <c r="M582" i="5"/>
  <c r="S582" i="5" s="1"/>
  <c r="M583" i="5"/>
  <c r="S583" i="5" s="1"/>
  <c r="M584" i="5"/>
  <c r="S584" i="5" s="1"/>
  <c r="M585" i="5"/>
  <c r="S585" i="5" s="1"/>
  <c r="M586" i="5"/>
  <c r="S586" i="5" s="1"/>
  <c r="M587" i="5"/>
  <c r="S587" i="5" s="1"/>
  <c r="M588" i="5"/>
  <c r="S588" i="5" s="1"/>
  <c r="M589" i="5"/>
  <c r="S589" i="5" s="1"/>
  <c r="M590" i="5"/>
  <c r="S590" i="5" s="1"/>
  <c r="M591" i="5"/>
  <c r="S591" i="5" s="1"/>
  <c r="M592" i="5"/>
  <c r="S592" i="5" s="1"/>
  <c r="M593" i="5"/>
  <c r="S593" i="5" s="1"/>
  <c r="M594" i="5"/>
  <c r="S594" i="5" s="1"/>
  <c r="M595" i="5"/>
  <c r="S595" i="5" s="1"/>
  <c r="M596" i="5"/>
  <c r="S596" i="5" s="1"/>
  <c r="M597" i="5"/>
  <c r="S597" i="5" s="1"/>
  <c r="M598" i="5"/>
  <c r="S598" i="5" s="1"/>
  <c r="M599" i="5"/>
  <c r="S599" i="5" s="1"/>
  <c r="M600" i="5"/>
  <c r="S600" i="5" s="1"/>
  <c r="M601" i="5"/>
  <c r="S601" i="5" s="1"/>
  <c r="M602" i="5"/>
  <c r="S602" i="5" s="1"/>
  <c r="M603" i="5"/>
  <c r="S603" i="5" s="1"/>
  <c r="M604" i="5"/>
  <c r="S604" i="5" s="1"/>
  <c r="M605" i="5"/>
  <c r="S605" i="5" s="1"/>
  <c r="M606" i="5"/>
  <c r="S606" i="5" s="1"/>
  <c r="M607" i="5"/>
  <c r="S607" i="5" s="1"/>
  <c r="M608" i="5"/>
  <c r="S608" i="5" s="1"/>
  <c r="M609" i="5"/>
  <c r="S609" i="5" s="1"/>
  <c r="M610" i="5"/>
  <c r="S610" i="5" s="1"/>
  <c r="M611" i="5"/>
  <c r="S611" i="5" s="1"/>
  <c r="M612" i="5"/>
  <c r="S612" i="5" s="1"/>
  <c r="M613" i="5"/>
  <c r="S613" i="5" s="1"/>
  <c r="M614" i="5"/>
  <c r="S614" i="5" s="1"/>
  <c r="M615" i="5"/>
  <c r="S615" i="5" s="1"/>
  <c r="M616" i="5"/>
  <c r="S616" i="5" s="1"/>
  <c r="M617" i="5"/>
  <c r="S617" i="5" s="1"/>
  <c r="M618" i="5"/>
  <c r="S618" i="5" s="1"/>
  <c r="M619" i="5"/>
  <c r="S619" i="5" s="1"/>
  <c r="M620" i="5"/>
  <c r="S620" i="5" s="1"/>
  <c r="M621" i="5"/>
  <c r="S621" i="5" s="1"/>
  <c r="M622" i="5"/>
  <c r="S622" i="5" s="1"/>
  <c r="M623" i="5"/>
  <c r="S623" i="5" s="1"/>
  <c r="M624" i="5"/>
  <c r="S624" i="5" s="1"/>
  <c r="M625" i="5"/>
  <c r="S625" i="5" s="1"/>
  <c r="M626" i="5"/>
  <c r="S626" i="5" s="1"/>
  <c r="M627" i="5"/>
  <c r="S627" i="5" s="1"/>
  <c r="M628" i="5"/>
  <c r="S628" i="5" s="1"/>
  <c r="M629" i="5"/>
  <c r="S629" i="5" s="1"/>
  <c r="M630" i="5"/>
  <c r="S630" i="5" s="1"/>
  <c r="M631" i="5"/>
  <c r="S631" i="5" s="1"/>
  <c r="M632" i="5"/>
  <c r="S632" i="5" s="1"/>
  <c r="M633" i="5"/>
  <c r="S633" i="5" s="1"/>
  <c r="M634" i="5"/>
  <c r="S634" i="5" s="1"/>
  <c r="M635" i="5"/>
  <c r="S635" i="5" s="1"/>
  <c r="M636" i="5"/>
  <c r="S636" i="5" s="1"/>
  <c r="M637" i="5"/>
  <c r="S637" i="5" s="1"/>
  <c r="M638" i="5"/>
  <c r="S638" i="5" s="1"/>
  <c r="M639" i="5"/>
  <c r="S639" i="5" s="1"/>
  <c r="M640" i="5"/>
  <c r="S640" i="5" s="1"/>
  <c r="M641" i="5"/>
  <c r="S641" i="5" s="1"/>
  <c r="M642" i="5"/>
  <c r="S642" i="5" s="1"/>
  <c r="M643" i="5"/>
  <c r="S643" i="5" s="1"/>
  <c r="M644" i="5"/>
  <c r="S644" i="5" s="1"/>
  <c r="M645" i="5"/>
  <c r="S645" i="5" s="1"/>
  <c r="M646" i="5"/>
  <c r="S646" i="5" s="1"/>
  <c r="M647" i="5"/>
  <c r="S647" i="5" s="1"/>
  <c r="M648" i="5"/>
  <c r="S648" i="5" s="1"/>
  <c r="M649" i="5"/>
  <c r="S649" i="5" s="1"/>
  <c r="M650" i="5"/>
  <c r="S650" i="5" s="1"/>
  <c r="M651" i="5"/>
  <c r="S651" i="5" s="1"/>
  <c r="M652" i="5"/>
  <c r="S652" i="5" s="1"/>
  <c r="M653" i="5"/>
  <c r="S653" i="5" s="1"/>
  <c r="M654" i="5"/>
  <c r="S654" i="5" s="1"/>
  <c r="M655" i="5"/>
  <c r="S655" i="5" s="1"/>
  <c r="M656" i="5"/>
  <c r="S656" i="5" s="1"/>
  <c r="M657" i="5"/>
  <c r="S657" i="5" s="1"/>
  <c r="M658" i="5"/>
  <c r="S658" i="5" s="1"/>
  <c r="M659" i="5"/>
  <c r="S659" i="5" s="1"/>
  <c r="M660" i="5"/>
  <c r="S660" i="5" s="1"/>
  <c r="M661" i="5"/>
  <c r="S661" i="5" s="1"/>
  <c r="M662" i="5"/>
  <c r="S662" i="5" s="1"/>
  <c r="M663" i="5"/>
  <c r="S663" i="5" s="1"/>
  <c r="M664" i="5"/>
  <c r="S664" i="5" s="1"/>
  <c r="M665" i="5"/>
  <c r="S665" i="5" s="1"/>
  <c r="M666" i="5"/>
  <c r="S666" i="5" s="1"/>
  <c r="M667" i="5"/>
  <c r="S667" i="5" s="1"/>
  <c r="M668" i="5"/>
  <c r="S668" i="5" s="1"/>
  <c r="M669" i="5"/>
  <c r="S669" i="5" s="1"/>
  <c r="M670" i="5"/>
  <c r="S670" i="5" s="1"/>
  <c r="M671" i="5"/>
  <c r="S671" i="5" s="1"/>
  <c r="M672" i="5"/>
  <c r="S672" i="5" s="1"/>
  <c r="M673" i="5"/>
  <c r="S673" i="5" s="1"/>
  <c r="M674" i="5"/>
  <c r="S674" i="5" s="1"/>
  <c r="M675" i="5"/>
  <c r="S675" i="5" s="1"/>
  <c r="M677" i="5"/>
  <c r="S677" i="5" s="1"/>
  <c r="M678" i="5"/>
  <c r="S678" i="5" s="1"/>
  <c r="M679" i="5"/>
  <c r="S679" i="5" s="1"/>
  <c r="M680" i="5"/>
  <c r="S680" i="5" s="1"/>
  <c r="M681" i="5"/>
  <c r="S681" i="5" s="1"/>
  <c r="M682" i="5"/>
  <c r="S682" i="5" s="1"/>
  <c r="M683" i="5"/>
  <c r="S683" i="5" s="1"/>
  <c r="M684" i="5"/>
  <c r="S684" i="5" s="1"/>
  <c r="M685" i="5"/>
  <c r="S685" i="5" s="1"/>
  <c r="M686" i="5"/>
  <c r="S686" i="5" s="1"/>
  <c r="M687" i="5"/>
  <c r="S687" i="5" s="1"/>
  <c r="M688" i="5"/>
  <c r="S688" i="5" s="1"/>
  <c r="M689" i="5"/>
  <c r="S689" i="5" s="1"/>
  <c r="M690" i="5"/>
  <c r="S690" i="5" s="1"/>
  <c r="M691" i="5"/>
  <c r="S691" i="5" s="1"/>
  <c r="M692" i="5"/>
  <c r="S692" i="5" s="1"/>
  <c r="M693" i="5"/>
  <c r="S693" i="5" s="1"/>
  <c r="M694" i="5"/>
  <c r="S694" i="5" s="1"/>
  <c r="M695" i="5"/>
  <c r="S695" i="5" s="1"/>
  <c r="M696" i="5"/>
  <c r="S696" i="5" s="1"/>
  <c r="M697" i="5"/>
  <c r="S697" i="5" s="1"/>
  <c r="M698" i="5"/>
  <c r="S698" i="5" s="1"/>
  <c r="M699" i="5"/>
  <c r="S699" i="5" s="1"/>
  <c r="M700" i="5"/>
  <c r="S700" i="5" s="1"/>
  <c r="M701" i="5"/>
  <c r="S701" i="5" s="1"/>
  <c r="M702" i="5"/>
  <c r="S702" i="5" s="1"/>
  <c r="M703" i="5"/>
  <c r="S703" i="5" s="1"/>
  <c r="M704" i="5"/>
  <c r="S704" i="5" s="1"/>
  <c r="M705" i="5"/>
  <c r="S705" i="5" s="1"/>
  <c r="M706" i="5"/>
  <c r="S706" i="5" s="1"/>
  <c r="M707" i="5"/>
  <c r="S707" i="5" s="1"/>
  <c r="M708" i="5"/>
  <c r="S708" i="5" s="1"/>
  <c r="M709" i="5"/>
  <c r="S709" i="5" s="1"/>
  <c r="M710" i="5"/>
  <c r="S710" i="5" s="1"/>
  <c r="M711" i="5"/>
  <c r="S711" i="5" s="1"/>
  <c r="M712" i="5"/>
  <c r="S712" i="5" s="1"/>
  <c r="M713" i="5"/>
  <c r="S713" i="5" s="1"/>
  <c r="M714" i="5"/>
  <c r="S714" i="5" s="1"/>
  <c r="M715" i="5"/>
  <c r="S715" i="5" s="1"/>
  <c r="M716" i="5"/>
  <c r="S716" i="5" s="1"/>
  <c r="M717" i="5"/>
  <c r="S717" i="5" s="1"/>
  <c r="M718" i="5"/>
  <c r="S718" i="5" s="1"/>
  <c r="M719" i="5"/>
  <c r="S719" i="5" s="1"/>
  <c r="M720" i="5"/>
  <c r="S720" i="5" s="1"/>
  <c r="M721" i="5"/>
  <c r="S721" i="5" s="1"/>
  <c r="M722" i="5"/>
  <c r="S722" i="5" s="1"/>
  <c r="M723" i="5"/>
  <c r="S723" i="5" s="1"/>
  <c r="M724" i="5"/>
  <c r="S724" i="5" s="1"/>
  <c r="M725" i="5"/>
  <c r="S725" i="5" s="1"/>
  <c r="M726" i="5"/>
  <c r="S726" i="5" s="1"/>
  <c r="M727" i="5"/>
  <c r="S727" i="5" s="1"/>
  <c r="M728" i="5"/>
  <c r="S728" i="5" s="1"/>
  <c r="M729" i="5"/>
  <c r="S729" i="5" s="1"/>
  <c r="M730" i="5"/>
  <c r="S730" i="5" s="1"/>
  <c r="M731" i="5"/>
  <c r="S731" i="5" s="1"/>
  <c r="M732" i="5"/>
  <c r="S732" i="5" s="1"/>
  <c r="M733" i="5"/>
  <c r="S733" i="5" s="1"/>
  <c r="M734" i="5"/>
  <c r="S734" i="5" s="1"/>
  <c r="M735" i="5"/>
  <c r="S735" i="5" s="1"/>
  <c r="M736" i="5"/>
  <c r="S736" i="5" s="1"/>
  <c r="M737" i="5"/>
  <c r="S737" i="5" s="1"/>
  <c r="M738" i="5"/>
  <c r="S738" i="5" s="1"/>
  <c r="M739" i="5"/>
  <c r="S739" i="5" s="1"/>
  <c r="M740" i="5"/>
  <c r="S740" i="5" s="1"/>
  <c r="M741" i="5"/>
  <c r="S741" i="5" s="1"/>
  <c r="M742" i="5"/>
  <c r="S742" i="5" s="1"/>
  <c r="M743" i="5"/>
  <c r="S743" i="5" s="1"/>
  <c r="M744" i="5"/>
  <c r="S744" i="5" s="1"/>
  <c r="M745" i="5"/>
  <c r="S745" i="5" s="1"/>
  <c r="M746" i="5"/>
  <c r="S746" i="5" s="1"/>
  <c r="M747" i="5"/>
  <c r="S747" i="5" s="1"/>
  <c r="M748" i="5"/>
  <c r="S748" i="5" s="1"/>
  <c r="M749" i="5"/>
  <c r="S749" i="5" s="1"/>
  <c r="M750" i="5"/>
  <c r="S750" i="5" s="1"/>
  <c r="M751" i="5"/>
  <c r="S751" i="5" s="1"/>
  <c r="M752" i="5"/>
  <c r="S752" i="5" s="1"/>
  <c r="M753" i="5"/>
  <c r="S753" i="5" s="1"/>
  <c r="M754" i="5"/>
  <c r="S754" i="5" s="1"/>
  <c r="M755" i="5"/>
  <c r="S755" i="5" s="1"/>
  <c r="M756" i="5"/>
  <c r="S756" i="5" s="1"/>
  <c r="M757" i="5"/>
  <c r="S757" i="5" s="1"/>
  <c r="M758" i="5"/>
  <c r="S758" i="5" s="1"/>
  <c r="M759" i="5"/>
  <c r="S759" i="5" s="1"/>
  <c r="M760" i="5"/>
  <c r="S760" i="5" s="1"/>
  <c r="M761" i="5"/>
  <c r="S761" i="5" s="1"/>
  <c r="M762" i="5"/>
  <c r="S762" i="5" s="1"/>
  <c r="M763" i="5"/>
  <c r="S763" i="5" s="1"/>
  <c r="M764" i="5"/>
  <c r="S764" i="5" s="1"/>
  <c r="M765" i="5"/>
  <c r="S765" i="5" s="1"/>
  <c r="M766" i="5"/>
  <c r="S766" i="5" s="1"/>
  <c r="M767" i="5"/>
  <c r="S767" i="5" s="1"/>
  <c r="M768" i="5"/>
  <c r="S768" i="5" s="1"/>
  <c r="M769" i="5"/>
  <c r="S769" i="5" s="1"/>
  <c r="M770" i="5"/>
  <c r="S770" i="5" s="1"/>
  <c r="M771" i="5"/>
  <c r="S771" i="5" s="1"/>
  <c r="M772" i="5"/>
  <c r="S772" i="5" s="1"/>
  <c r="M773" i="5"/>
  <c r="S773" i="5" s="1"/>
  <c r="M774" i="5"/>
  <c r="S774" i="5" s="1"/>
  <c r="M775" i="5"/>
  <c r="S775" i="5" s="1"/>
  <c r="M776" i="5"/>
  <c r="S776" i="5" s="1"/>
  <c r="M777" i="5"/>
  <c r="S777" i="5" s="1"/>
  <c r="M778" i="5"/>
  <c r="S778" i="5" s="1"/>
  <c r="M779" i="5"/>
  <c r="S779" i="5" s="1"/>
  <c r="M780" i="5"/>
  <c r="S780" i="5" s="1"/>
  <c r="M781" i="5"/>
  <c r="S781" i="5" s="1"/>
  <c r="M782" i="5"/>
  <c r="S782" i="5" s="1"/>
  <c r="M783" i="5"/>
  <c r="S783" i="5" s="1"/>
  <c r="M784" i="5"/>
  <c r="S784" i="5" s="1"/>
  <c r="M785" i="5"/>
  <c r="S785" i="5" s="1"/>
  <c r="M786" i="5"/>
  <c r="S786" i="5" s="1"/>
  <c r="M787" i="5"/>
  <c r="S787" i="5" s="1"/>
  <c r="M788" i="5"/>
  <c r="S788" i="5" s="1"/>
  <c r="M789" i="5"/>
  <c r="S789" i="5" s="1"/>
  <c r="M790" i="5"/>
  <c r="S790" i="5" s="1"/>
  <c r="M791" i="5"/>
  <c r="S791" i="5" s="1"/>
  <c r="M792" i="5"/>
  <c r="S792" i="5" s="1"/>
  <c r="M793" i="5"/>
  <c r="S793" i="5" s="1"/>
  <c r="M794" i="5"/>
  <c r="S794" i="5" s="1"/>
  <c r="M795" i="5"/>
  <c r="S795" i="5" s="1"/>
  <c r="M796" i="5"/>
  <c r="S796" i="5" s="1"/>
  <c r="M797" i="5"/>
  <c r="S797" i="5" s="1"/>
  <c r="M798" i="5"/>
  <c r="S798" i="5" s="1"/>
  <c r="M799" i="5"/>
  <c r="S799" i="5" s="1"/>
  <c r="M800" i="5"/>
  <c r="S800" i="5" s="1"/>
  <c r="M801" i="5"/>
  <c r="S801" i="5" s="1"/>
  <c r="M802" i="5"/>
  <c r="S802" i="5" s="1"/>
  <c r="M803" i="5"/>
  <c r="S803" i="5" s="1"/>
  <c r="M804" i="5"/>
  <c r="S804" i="5" s="1"/>
  <c r="M805" i="5"/>
  <c r="S805" i="5" s="1"/>
  <c r="M806" i="5"/>
  <c r="S806" i="5" s="1"/>
  <c r="M807" i="5"/>
  <c r="S807" i="5" s="1"/>
  <c r="M808" i="5"/>
  <c r="S808" i="5" s="1"/>
  <c r="M809" i="5"/>
  <c r="S809" i="5" s="1"/>
  <c r="M810" i="5"/>
  <c r="S810" i="5" s="1"/>
  <c r="M811" i="5"/>
  <c r="S811" i="5" s="1"/>
  <c r="M812" i="5"/>
  <c r="S812" i="5" s="1"/>
  <c r="M813" i="5"/>
  <c r="S813" i="5" s="1"/>
  <c r="M814" i="5"/>
  <c r="S814" i="5" s="1"/>
  <c r="M815" i="5"/>
  <c r="S815" i="5" s="1"/>
  <c r="M816" i="5"/>
  <c r="S816" i="5" s="1"/>
  <c r="M817" i="5"/>
  <c r="S817" i="5" s="1"/>
  <c r="M818" i="5"/>
  <c r="S818" i="5" s="1"/>
  <c r="M819" i="5"/>
  <c r="S819" i="5" s="1"/>
  <c r="M820" i="5"/>
  <c r="S820" i="5" s="1"/>
  <c r="M821" i="5"/>
  <c r="S821" i="5" s="1"/>
  <c r="M822" i="5"/>
  <c r="S822" i="5" s="1"/>
  <c r="M823" i="5"/>
  <c r="S823" i="5" s="1"/>
  <c r="M824" i="5"/>
  <c r="S824" i="5" s="1"/>
  <c r="M825" i="5"/>
  <c r="S825" i="5" s="1"/>
  <c r="M826" i="5"/>
  <c r="S826" i="5" s="1"/>
  <c r="M827" i="5"/>
  <c r="S827" i="5" s="1"/>
  <c r="M828" i="5"/>
  <c r="S828" i="5" s="1"/>
  <c r="M829" i="5"/>
  <c r="S829" i="5" s="1"/>
  <c r="M830" i="5"/>
  <c r="S830" i="5" s="1"/>
  <c r="M831" i="5"/>
  <c r="S831" i="5" s="1"/>
  <c r="M832" i="5"/>
  <c r="S832" i="5" s="1"/>
  <c r="M833" i="5"/>
  <c r="S833" i="5" s="1"/>
  <c r="M834" i="5"/>
  <c r="S834" i="5" s="1"/>
  <c r="M835" i="5"/>
  <c r="S835" i="5" s="1"/>
  <c r="M836" i="5"/>
  <c r="S836" i="5" s="1"/>
  <c r="M837" i="5"/>
  <c r="S837" i="5" s="1"/>
  <c r="M838" i="5"/>
  <c r="S838" i="5" s="1"/>
  <c r="M839" i="5"/>
  <c r="S839" i="5" s="1"/>
  <c r="M840" i="5"/>
  <c r="S840" i="5" s="1"/>
  <c r="M841" i="5"/>
  <c r="S841" i="5" s="1"/>
  <c r="M849" i="5"/>
  <c r="Q849" i="5" s="1"/>
  <c r="M850" i="5"/>
  <c r="S850" i="5" s="1"/>
  <c r="K323" i="5"/>
  <c r="R323" i="5" s="1"/>
  <c r="K324" i="5"/>
  <c r="R324" i="5" s="1"/>
  <c r="K325" i="5"/>
  <c r="R325" i="5" s="1"/>
  <c r="K326" i="5"/>
  <c r="R326" i="5" s="1"/>
  <c r="K327" i="5"/>
  <c r="R327" i="5" s="1"/>
  <c r="K328" i="5"/>
  <c r="R328" i="5" s="1"/>
  <c r="K329" i="5"/>
  <c r="R329" i="5" s="1"/>
  <c r="K330" i="5"/>
  <c r="R330" i="5" s="1"/>
  <c r="K331" i="5"/>
  <c r="R331" i="5" s="1"/>
  <c r="K332" i="5"/>
  <c r="R332" i="5" s="1"/>
  <c r="K333" i="5"/>
  <c r="R333" i="5" s="1"/>
  <c r="K334" i="5"/>
  <c r="R334" i="5" s="1"/>
  <c r="K335" i="5"/>
  <c r="R335" i="5" s="1"/>
  <c r="K336" i="5"/>
  <c r="R336" i="5" s="1"/>
  <c r="K337" i="5"/>
  <c r="R337" i="5" s="1"/>
  <c r="K338" i="5"/>
  <c r="R338" i="5" s="1"/>
  <c r="K339" i="5"/>
  <c r="R339" i="5" s="1"/>
  <c r="K340" i="5"/>
  <c r="R340" i="5" s="1"/>
  <c r="K341" i="5"/>
  <c r="R341" i="5" s="1"/>
  <c r="K342" i="5"/>
  <c r="R342" i="5" s="1"/>
  <c r="K343" i="5"/>
  <c r="R343" i="5" s="1"/>
  <c r="K344" i="5"/>
  <c r="R344" i="5" s="1"/>
  <c r="K345" i="5"/>
  <c r="R345" i="5" s="1"/>
  <c r="K346" i="5"/>
  <c r="R346" i="5" s="1"/>
  <c r="K347" i="5"/>
  <c r="R347" i="5" s="1"/>
  <c r="K348" i="5"/>
  <c r="R348" i="5" s="1"/>
  <c r="K349" i="5"/>
  <c r="R349" i="5" s="1"/>
  <c r="K350" i="5"/>
  <c r="R350" i="5" s="1"/>
  <c r="K351" i="5"/>
  <c r="R351" i="5" s="1"/>
  <c r="K352" i="5"/>
  <c r="R352" i="5" s="1"/>
  <c r="K353" i="5"/>
  <c r="R353" i="5" s="1"/>
  <c r="K354" i="5"/>
  <c r="R354" i="5" s="1"/>
  <c r="K355" i="5"/>
  <c r="R355" i="5" s="1"/>
  <c r="K356" i="5"/>
  <c r="R356" i="5" s="1"/>
  <c r="K357" i="5"/>
  <c r="R357" i="5" s="1"/>
  <c r="K358" i="5"/>
  <c r="R358" i="5" s="1"/>
  <c r="K359" i="5"/>
  <c r="R359" i="5" s="1"/>
  <c r="K360" i="5"/>
  <c r="R360" i="5" s="1"/>
  <c r="K361" i="5"/>
  <c r="R361" i="5" s="1"/>
  <c r="K362" i="5"/>
  <c r="R362" i="5" s="1"/>
  <c r="K363" i="5"/>
  <c r="R363" i="5" s="1"/>
  <c r="K364" i="5"/>
  <c r="R364" i="5" s="1"/>
  <c r="K365" i="5"/>
  <c r="R365" i="5" s="1"/>
  <c r="K366" i="5"/>
  <c r="R366" i="5" s="1"/>
  <c r="K367" i="5"/>
  <c r="R367" i="5" s="1"/>
  <c r="K368" i="5"/>
  <c r="R368" i="5" s="1"/>
  <c r="K369" i="5"/>
  <c r="R369" i="5" s="1"/>
  <c r="K370" i="5"/>
  <c r="R370" i="5" s="1"/>
  <c r="K371" i="5"/>
  <c r="R371" i="5" s="1"/>
  <c r="K372" i="5"/>
  <c r="R372" i="5" s="1"/>
  <c r="K373" i="5"/>
  <c r="R373" i="5" s="1"/>
  <c r="K374" i="5"/>
  <c r="R374" i="5" s="1"/>
  <c r="K375" i="5"/>
  <c r="R375" i="5" s="1"/>
  <c r="K376" i="5"/>
  <c r="R376" i="5" s="1"/>
  <c r="K377" i="5"/>
  <c r="R377" i="5" s="1"/>
  <c r="K378" i="5"/>
  <c r="R378" i="5" s="1"/>
  <c r="K379" i="5"/>
  <c r="R379" i="5" s="1"/>
  <c r="K380" i="5"/>
  <c r="R380" i="5" s="1"/>
  <c r="K381" i="5"/>
  <c r="R381" i="5" s="1"/>
  <c r="K382" i="5"/>
  <c r="R382" i="5" s="1"/>
  <c r="K383" i="5"/>
  <c r="R383" i="5" s="1"/>
  <c r="K384" i="5"/>
  <c r="R384" i="5" s="1"/>
  <c r="K385" i="5"/>
  <c r="R385" i="5" s="1"/>
  <c r="K386" i="5"/>
  <c r="R386" i="5" s="1"/>
  <c r="K387" i="5"/>
  <c r="R387" i="5" s="1"/>
  <c r="K388" i="5"/>
  <c r="R388" i="5" s="1"/>
  <c r="K389" i="5"/>
  <c r="R389" i="5" s="1"/>
  <c r="K390" i="5"/>
  <c r="R390" i="5" s="1"/>
  <c r="K391" i="5"/>
  <c r="R391" i="5" s="1"/>
  <c r="K392" i="5"/>
  <c r="R392" i="5" s="1"/>
  <c r="K393" i="5"/>
  <c r="R393" i="5" s="1"/>
  <c r="K394" i="5"/>
  <c r="R394" i="5" s="1"/>
  <c r="K395" i="5"/>
  <c r="R395" i="5" s="1"/>
  <c r="K396" i="5"/>
  <c r="R396" i="5" s="1"/>
  <c r="K397" i="5"/>
  <c r="R397" i="5" s="1"/>
  <c r="K398" i="5"/>
  <c r="R398" i="5" s="1"/>
  <c r="K399" i="5"/>
  <c r="R399" i="5" s="1"/>
  <c r="K400" i="5"/>
  <c r="R400" i="5" s="1"/>
  <c r="K401" i="5"/>
  <c r="R401" i="5" s="1"/>
  <c r="K402" i="5"/>
  <c r="R402" i="5" s="1"/>
  <c r="K403" i="5"/>
  <c r="R403" i="5" s="1"/>
  <c r="K404" i="5"/>
  <c r="R404" i="5" s="1"/>
  <c r="K405" i="5"/>
  <c r="R405" i="5" s="1"/>
  <c r="K406" i="5"/>
  <c r="R406" i="5" s="1"/>
  <c r="K407" i="5"/>
  <c r="R407" i="5" s="1"/>
  <c r="K408" i="5"/>
  <c r="R408" i="5" s="1"/>
  <c r="K409" i="5"/>
  <c r="R409" i="5" s="1"/>
  <c r="K410" i="5"/>
  <c r="R410" i="5" s="1"/>
  <c r="K411" i="5"/>
  <c r="R411" i="5" s="1"/>
  <c r="K412" i="5"/>
  <c r="R412" i="5" s="1"/>
  <c r="K413" i="5"/>
  <c r="R413" i="5" s="1"/>
  <c r="K414" i="5"/>
  <c r="R414" i="5" s="1"/>
  <c r="K415" i="5"/>
  <c r="R415" i="5" s="1"/>
  <c r="K416" i="5"/>
  <c r="R416" i="5" s="1"/>
  <c r="K417" i="5"/>
  <c r="R417" i="5" s="1"/>
  <c r="K418" i="5"/>
  <c r="R418" i="5" s="1"/>
  <c r="K419" i="5"/>
  <c r="R419" i="5" s="1"/>
  <c r="K420" i="5"/>
  <c r="R420" i="5" s="1"/>
  <c r="K421" i="5"/>
  <c r="R421" i="5" s="1"/>
  <c r="K422" i="5"/>
  <c r="R422" i="5" s="1"/>
  <c r="K423" i="5"/>
  <c r="R423" i="5" s="1"/>
  <c r="K424" i="5"/>
  <c r="R424" i="5" s="1"/>
  <c r="K425" i="5"/>
  <c r="R425" i="5" s="1"/>
  <c r="K426" i="5"/>
  <c r="R426" i="5" s="1"/>
  <c r="K427" i="5"/>
  <c r="R427" i="5" s="1"/>
  <c r="K428" i="5"/>
  <c r="R428" i="5" s="1"/>
  <c r="K429" i="5"/>
  <c r="R429" i="5" s="1"/>
  <c r="K430" i="5"/>
  <c r="R430" i="5" s="1"/>
  <c r="K431" i="5"/>
  <c r="R431" i="5" s="1"/>
  <c r="K432" i="5"/>
  <c r="R432" i="5" s="1"/>
  <c r="K433" i="5"/>
  <c r="R433" i="5" s="1"/>
  <c r="K434" i="5"/>
  <c r="R434" i="5" s="1"/>
  <c r="K435" i="5"/>
  <c r="R435" i="5" s="1"/>
  <c r="K436" i="5"/>
  <c r="R436" i="5" s="1"/>
  <c r="K437" i="5"/>
  <c r="R437" i="5" s="1"/>
  <c r="K438" i="5"/>
  <c r="R438" i="5" s="1"/>
  <c r="K439" i="5"/>
  <c r="R439" i="5" s="1"/>
  <c r="K440" i="5"/>
  <c r="R440" i="5" s="1"/>
  <c r="K441" i="5"/>
  <c r="R441" i="5" s="1"/>
  <c r="K442" i="5"/>
  <c r="R442" i="5" s="1"/>
  <c r="K443" i="5"/>
  <c r="R443" i="5" s="1"/>
  <c r="K444" i="5"/>
  <c r="R444" i="5" s="1"/>
  <c r="K445" i="5"/>
  <c r="R445" i="5" s="1"/>
  <c r="K446" i="5"/>
  <c r="R446" i="5" s="1"/>
  <c r="K447" i="5"/>
  <c r="R447" i="5" s="1"/>
  <c r="K448" i="5"/>
  <c r="R448" i="5" s="1"/>
  <c r="K449" i="5"/>
  <c r="R449" i="5" s="1"/>
  <c r="K450" i="5"/>
  <c r="R450" i="5" s="1"/>
  <c r="K451" i="5"/>
  <c r="R451" i="5" s="1"/>
  <c r="K452" i="5"/>
  <c r="R452" i="5" s="1"/>
  <c r="K453" i="5"/>
  <c r="R453" i="5" s="1"/>
  <c r="K454" i="5"/>
  <c r="R454" i="5" s="1"/>
  <c r="K455" i="5"/>
  <c r="R455" i="5" s="1"/>
  <c r="K456" i="5"/>
  <c r="R456" i="5" s="1"/>
  <c r="K457" i="5"/>
  <c r="R457" i="5" s="1"/>
  <c r="K458" i="5"/>
  <c r="R458" i="5" s="1"/>
  <c r="K459" i="5"/>
  <c r="R459" i="5" s="1"/>
  <c r="K460" i="5"/>
  <c r="R460" i="5" s="1"/>
  <c r="K461" i="5"/>
  <c r="R461" i="5" s="1"/>
  <c r="K462" i="5"/>
  <c r="R462" i="5" s="1"/>
  <c r="K463" i="5"/>
  <c r="R463" i="5" s="1"/>
  <c r="K464" i="5"/>
  <c r="R464" i="5" s="1"/>
  <c r="K465" i="5"/>
  <c r="R465" i="5" s="1"/>
  <c r="K466" i="5"/>
  <c r="R466" i="5" s="1"/>
  <c r="K467" i="5"/>
  <c r="R467" i="5" s="1"/>
  <c r="K468" i="5"/>
  <c r="R468" i="5" s="1"/>
  <c r="K469" i="5"/>
  <c r="R469" i="5" s="1"/>
  <c r="K470" i="5"/>
  <c r="R470" i="5" s="1"/>
  <c r="K471" i="5"/>
  <c r="R471" i="5" s="1"/>
  <c r="K472" i="5"/>
  <c r="R472" i="5" s="1"/>
  <c r="K473" i="5"/>
  <c r="R473" i="5" s="1"/>
  <c r="K474" i="5"/>
  <c r="R474" i="5" s="1"/>
  <c r="K475" i="5"/>
  <c r="R475" i="5" s="1"/>
  <c r="K476" i="5"/>
  <c r="R476" i="5" s="1"/>
  <c r="K477" i="5"/>
  <c r="R477" i="5" s="1"/>
  <c r="K478" i="5"/>
  <c r="R478" i="5" s="1"/>
  <c r="K479" i="5"/>
  <c r="R479" i="5" s="1"/>
  <c r="K480" i="5"/>
  <c r="R480" i="5" s="1"/>
  <c r="K481" i="5"/>
  <c r="R481" i="5" s="1"/>
  <c r="K482" i="5"/>
  <c r="R482" i="5" s="1"/>
  <c r="K483" i="5"/>
  <c r="R483" i="5" s="1"/>
  <c r="K484" i="5"/>
  <c r="R484" i="5" s="1"/>
  <c r="K485" i="5"/>
  <c r="R485" i="5" s="1"/>
  <c r="K486" i="5"/>
  <c r="R486" i="5" s="1"/>
  <c r="K487" i="5"/>
  <c r="R487" i="5" s="1"/>
  <c r="K488" i="5"/>
  <c r="R488" i="5" s="1"/>
  <c r="K490" i="5"/>
  <c r="R490" i="5" s="1"/>
  <c r="K492" i="5"/>
  <c r="R492" i="5" s="1"/>
  <c r="K493" i="5"/>
  <c r="R493" i="5" s="1"/>
  <c r="K494" i="5"/>
  <c r="R494" i="5" s="1"/>
  <c r="K495" i="5"/>
  <c r="R495" i="5" s="1"/>
  <c r="K496" i="5"/>
  <c r="R496" i="5" s="1"/>
  <c r="K497" i="5"/>
  <c r="R497" i="5" s="1"/>
  <c r="K498" i="5"/>
  <c r="R498" i="5" s="1"/>
  <c r="K499" i="5"/>
  <c r="R499" i="5" s="1"/>
  <c r="K500" i="5"/>
  <c r="R500" i="5" s="1"/>
  <c r="K501" i="5"/>
  <c r="R501" i="5" s="1"/>
  <c r="K502" i="5"/>
  <c r="R502" i="5" s="1"/>
  <c r="K503" i="5"/>
  <c r="R503" i="5" s="1"/>
  <c r="K504" i="5"/>
  <c r="R504" i="5" s="1"/>
  <c r="K505" i="5"/>
  <c r="R505" i="5" s="1"/>
  <c r="K506" i="5"/>
  <c r="R506" i="5" s="1"/>
  <c r="K507" i="5"/>
  <c r="R507" i="5" s="1"/>
  <c r="K508" i="5"/>
  <c r="R508" i="5" s="1"/>
  <c r="K509" i="5"/>
  <c r="R509" i="5" s="1"/>
  <c r="K510" i="5"/>
  <c r="R510" i="5" s="1"/>
  <c r="K511" i="5"/>
  <c r="R511" i="5" s="1"/>
  <c r="K512" i="5"/>
  <c r="R512" i="5" s="1"/>
  <c r="K513" i="5"/>
  <c r="R513" i="5" s="1"/>
  <c r="K514" i="5"/>
  <c r="R514" i="5" s="1"/>
  <c r="K515" i="5"/>
  <c r="R515" i="5" s="1"/>
  <c r="K516" i="5"/>
  <c r="R516" i="5" s="1"/>
  <c r="K517" i="5"/>
  <c r="R517" i="5" s="1"/>
  <c r="K518" i="5"/>
  <c r="R518" i="5" s="1"/>
  <c r="K519" i="5"/>
  <c r="R519" i="5" s="1"/>
  <c r="K520" i="5"/>
  <c r="R520" i="5" s="1"/>
  <c r="K521" i="5"/>
  <c r="R521" i="5" s="1"/>
  <c r="K522" i="5"/>
  <c r="R522" i="5" s="1"/>
  <c r="K523" i="5"/>
  <c r="R523" i="5" s="1"/>
  <c r="K524" i="5"/>
  <c r="R524" i="5" s="1"/>
  <c r="K525" i="5"/>
  <c r="R525" i="5" s="1"/>
  <c r="K526" i="5"/>
  <c r="R526" i="5" s="1"/>
  <c r="K527" i="5"/>
  <c r="R527" i="5" s="1"/>
  <c r="K528" i="5"/>
  <c r="R528" i="5" s="1"/>
  <c r="K529" i="5"/>
  <c r="R529" i="5" s="1"/>
  <c r="K530" i="5"/>
  <c r="R530" i="5" s="1"/>
  <c r="K531" i="5"/>
  <c r="R531" i="5" s="1"/>
  <c r="K532" i="5"/>
  <c r="R532" i="5" s="1"/>
  <c r="K533" i="5"/>
  <c r="R533" i="5" s="1"/>
  <c r="K534" i="5"/>
  <c r="R534" i="5" s="1"/>
  <c r="K535" i="5"/>
  <c r="R535" i="5" s="1"/>
  <c r="K536" i="5"/>
  <c r="R536" i="5" s="1"/>
  <c r="K537" i="5"/>
  <c r="R537" i="5" s="1"/>
  <c r="K538" i="5"/>
  <c r="R538" i="5" s="1"/>
  <c r="K539" i="5"/>
  <c r="R539" i="5" s="1"/>
  <c r="K540" i="5"/>
  <c r="R540" i="5" s="1"/>
  <c r="K541" i="5"/>
  <c r="R541" i="5" s="1"/>
  <c r="K542" i="5"/>
  <c r="R542" i="5" s="1"/>
  <c r="K543" i="5"/>
  <c r="R543" i="5" s="1"/>
  <c r="K544" i="5"/>
  <c r="R544" i="5" s="1"/>
  <c r="K545" i="5"/>
  <c r="R545" i="5" s="1"/>
  <c r="K546" i="5"/>
  <c r="R546" i="5" s="1"/>
  <c r="K547" i="5"/>
  <c r="R547" i="5" s="1"/>
  <c r="K548" i="5"/>
  <c r="R548" i="5" s="1"/>
  <c r="K549" i="5"/>
  <c r="R549" i="5" s="1"/>
  <c r="K550" i="5"/>
  <c r="R550" i="5" s="1"/>
  <c r="K551" i="5"/>
  <c r="R551" i="5" s="1"/>
  <c r="K552" i="5"/>
  <c r="R552" i="5" s="1"/>
  <c r="K553" i="5"/>
  <c r="R553" i="5" s="1"/>
  <c r="K554" i="5"/>
  <c r="R554" i="5" s="1"/>
  <c r="K555" i="5"/>
  <c r="R555" i="5" s="1"/>
  <c r="K556" i="5"/>
  <c r="R556" i="5" s="1"/>
  <c r="K557" i="5"/>
  <c r="R557" i="5" s="1"/>
  <c r="K558" i="5"/>
  <c r="R558" i="5" s="1"/>
  <c r="K559" i="5"/>
  <c r="R559" i="5" s="1"/>
  <c r="K560" i="5"/>
  <c r="R560" i="5" s="1"/>
  <c r="K561" i="5"/>
  <c r="R561" i="5" s="1"/>
  <c r="K562" i="5"/>
  <c r="R562" i="5" s="1"/>
  <c r="K563" i="5"/>
  <c r="R563" i="5" s="1"/>
  <c r="K564" i="5"/>
  <c r="R564" i="5" s="1"/>
  <c r="K565" i="5"/>
  <c r="R565" i="5" s="1"/>
  <c r="K566" i="5"/>
  <c r="R566" i="5" s="1"/>
  <c r="K567" i="5"/>
  <c r="R567" i="5" s="1"/>
  <c r="K568" i="5"/>
  <c r="R568" i="5" s="1"/>
  <c r="K569" i="5"/>
  <c r="R569" i="5" s="1"/>
  <c r="K570" i="5"/>
  <c r="R570" i="5" s="1"/>
  <c r="K571" i="5"/>
  <c r="R571" i="5" s="1"/>
  <c r="K572" i="5"/>
  <c r="R572" i="5" s="1"/>
  <c r="K573" i="5"/>
  <c r="R573" i="5" s="1"/>
  <c r="K574" i="5"/>
  <c r="R574" i="5" s="1"/>
  <c r="K575" i="5"/>
  <c r="R575" i="5" s="1"/>
  <c r="K576" i="5"/>
  <c r="R576" i="5" s="1"/>
  <c r="K577" i="5"/>
  <c r="R577" i="5" s="1"/>
  <c r="K578" i="5"/>
  <c r="R578" i="5" s="1"/>
  <c r="K579" i="5"/>
  <c r="R579" i="5" s="1"/>
  <c r="K580" i="5"/>
  <c r="R580" i="5" s="1"/>
  <c r="K581" i="5"/>
  <c r="R581" i="5" s="1"/>
  <c r="K582" i="5"/>
  <c r="R582" i="5" s="1"/>
  <c r="K583" i="5"/>
  <c r="R583" i="5" s="1"/>
  <c r="K584" i="5"/>
  <c r="R584" i="5" s="1"/>
  <c r="K585" i="5"/>
  <c r="R585" i="5" s="1"/>
  <c r="K586" i="5"/>
  <c r="R586" i="5" s="1"/>
  <c r="K587" i="5"/>
  <c r="R587" i="5" s="1"/>
  <c r="K588" i="5"/>
  <c r="R588" i="5" s="1"/>
  <c r="K589" i="5"/>
  <c r="R589" i="5" s="1"/>
  <c r="K590" i="5"/>
  <c r="R590" i="5" s="1"/>
  <c r="K591" i="5"/>
  <c r="R591" i="5" s="1"/>
  <c r="K592" i="5"/>
  <c r="R592" i="5" s="1"/>
  <c r="K593" i="5"/>
  <c r="R593" i="5" s="1"/>
  <c r="K594" i="5"/>
  <c r="R594" i="5" s="1"/>
  <c r="K595" i="5"/>
  <c r="R595" i="5" s="1"/>
  <c r="K596" i="5"/>
  <c r="R596" i="5" s="1"/>
  <c r="K597" i="5"/>
  <c r="R597" i="5" s="1"/>
  <c r="K598" i="5"/>
  <c r="R598" i="5" s="1"/>
  <c r="K599" i="5"/>
  <c r="R599" i="5" s="1"/>
  <c r="K600" i="5"/>
  <c r="R600" i="5" s="1"/>
  <c r="K601" i="5"/>
  <c r="R601" i="5" s="1"/>
  <c r="K602" i="5"/>
  <c r="R602" i="5" s="1"/>
  <c r="K603" i="5"/>
  <c r="R603" i="5" s="1"/>
  <c r="K604" i="5"/>
  <c r="R604" i="5" s="1"/>
  <c r="K605" i="5"/>
  <c r="R605" i="5" s="1"/>
  <c r="K606" i="5"/>
  <c r="R606" i="5" s="1"/>
  <c r="K607" i="5"/>
  <c r="R607" i="5" s="1"/>
  <c r="K608" i="5"/>
  <c r="R608" i="5" s="1"/>
  <c r="K609" i="5"/>
  <c r="R609" i="5" s="1"/>
  <c r="K610" i="5"/>
  <c r="R610" i="5" s="1"/>
  <c r="K611" i="5"/>
  <c r="R611" i="5" s="1"/>
  <c r="K612" i="5"/>
  <c r="R612" i="5" s="1"/>
  <c r="K613" i="5"/>
  <c r="R613" i="5" s="1"/>
  <c r="K614" i="5"/>
  <c r="R614" i="5" s="1"/>
  <c r="K615" i="5"/>
  <c r="R615" i="5" s="1"/>
  <c r="K616" i="5"/>
  <c r="R616" i="5" s="1"/>
  <c r="K617" i="5"/>
  <c r="R617" i="5" s="1"/>
  <c r="K618" i="5"/>
  <c r="R618" i="5" s="1"/>
  <c r="K619" i="5"/>
  <c r="R619" i="5" s="1"/>
  <c r="K620" i="5"/>
  <c r="R620" i="5" s="1"/>
  <c r="K621" i="5"/>
  <c r="R621" i="5" s="1"/>
  <c r="K622" i="5"/>
  <c r="R622" i="5" s="1"/>
  <c r="K623" i="5"/>
  <c r="R623" i="5" s="1"/>
  <c r="K624" i="5"/>
  <c r="R624" i="5" s="1"/>
  <c r="K625" i="5"/>
  <c r="R625" i="5" s="1"/>
  <c r="K626" i="5"/>
  <c r="R626" i="5" s="1"/>
  <c r="K627" i="5"/>
  <c r="R627" i="5" s="1"/>
  <c r="K628" i="5"/>
  <c r="R628" i="5" s="1"/>
  <c r="K629" i="5"/>
  <c r="R629" i="5" s="1"/>
  <c r="K630" i="5"/>
  <c r="R630" i="5" s="1"/>
  <c r="K631" i="5"/>
  <c r="R631" i="5" s="1"/>
  <c r="K632" i="5"/>
  <c r="R632" i="5" s="1"/>
  <c r="K633" i="5"/>
  <c r="R633" i="5" s="1"/>
  <c r="K634" i="5"/>
  <c r="R634" i="5" s="1"/>
  <c r="K635" i="5"/>
  <c r="R635" i="5" s="1"/>
  <c r="K636" i="5"/>
  <c r="R636" i="5" s="1"/>
  <c r="K637" i="5"/>
  <c r="R637" i="5" s="1"/>
  <c r="K638" i="5"/>
  <c r="R638" i="5" s="1"/>
  <c r="K639" i="5"/>
  <c r="R639" i="5" s="1"/>
  <c r="K640" i="5"/>
  <c r="R640" i="5" s="1"/>
  <c r="K641" i="5"/>
  <c r="R641" i="5" s="1"/>
  <c r="K642" i="5"/>
  <c r="R642" i="5" s="1"/>
  <c r="K643" i="5"/>
  <c r="R643" i="5" s="1"/>
  <c r="K644" i="5"/>
  <c r="R644" i="5" s="1"/>
  <c r="K645" i="5"/>
  <c r="R645" i="5" s="1"/>
  <c r="K646" i="5"/>
  <c r="R646" i="5" s="1"/>
  <c r="K647" i="5"/>
  <c r="R647" i="5" s="1"/>
  <c r="K648" i="5"/>
  <c r="R648" i="5" s="1"/>
  <c r="K649" i="5"/>
  <c r="R649" i="5" s="1"/>
  <c r="K650" i="5"/>
  <c r="R650" i="5" s="1"/>
  <c r="K651" i="5"/>
  <c r="R651" i="5" s="1"/>
  <c r="K652" i="5"/>
  <c r="R652" i="5" s="1"/>
  <c r="K653" i="5"/>
  <c r="R653" i="5" s="1"/>
  <c r="K654" i="5"/>
  <c r="R654" i="5" s="1"/>
  <c r="K655" i="5"/>
  <c r="R655" i="5" s="1"/>
  <c r="K656" i="5"/>
  <c r="R656" i="5" s="1"/>
  <c r="K657" i="5"/>
  <c r="R657" i="5" s="1"/>
  <c r="K658" i="5"/>
  <c r="R658" i="5" s="1"/>
  <c r="K659" i="5"/>
  <c r="R659" i="5" s="1"/>
  <c r="K660" i="5"/>
  <c r="R660" i="5" s="1"/>
  <c r="K661" i="5"/>
  <c r="R661" i="5" s="1"/>
  <c r="K662" i="5"/>
  <c r="R662" i="5" s="1"/>
  <c r="K663" i="5"/>
  <c r="R663" i="5" s="1"/>
  <c r="K664" i="5"/>
  <c r="R664" i="5" s="1"/>
  <c r="K665" i="5"/>
  <c r="R665" i="5" s="1"/>
  <c r="K666" i="5"/>
  <c r="R666" i="5" s="1"/>
  <c r="K667" i="5"/>
  <c r="R667" i="5" s="1"/>
  <c r="K668" i="5"/>
  <c r="R668" i="5" s="1"/>
  <c r="K669" i="5"/>
  <c r="R669" i="5" s="1"/>
  <c r="K670" i="5"/>
  <c r="R670" i="5" s="1"/>
  <c r="K671" i="5"/>
  <c r="R671" i="5" s="1"/>
  <c r="K672" i="5"/>
  <c r="R672" i="5" s="1"/>
  <c r="K673" i="5"/>
  <c r="R673" i="5" s="1"/>
  <c r="K674" i="5"/>
  <c r="R674" i="5" s="1"/>
  <c r="K675" i="5"/>
  <c r="R675" i="5" s="1"/>
  <c r="K677" i="5"/>
  <c r="R677" i="5" s="1"/>
  <c r="K678" i="5"/>
  <c r="R678" i="5" s="1"/>
  <c r="K679" i="5"/>
  <c r="R679" i="5" s="1"/>
  <c r="K680" i="5"/>
  <c r="R680" i="5" s="1"/>
  <c r="K681" i="5"/>
  <c r="R681" i="5" s="1"/>
  <c r="K682" i="5"/>
  <c r="R682" i="5" s="1"/>
  <c r="K683" i="5"/>
  <c r="R683" i="5" s="1"/>
  <c r="K684" i="5"/>
  <c r="R684" i="5" s="1"/>
  <c r="K685" i="5"/>
  <c r="R685" i="5" s="1"/>
  <c r="K686" i="5"/>
  <c r="R686" i="5" s="1"/>
  <c r="K687" i="5"/>
  <c r="R687" i="5" s="1"/>
  <c r="K688" i="5"/>
  <c r="R688" i="5" s="1"/>
  <c r="K689" i="5"/>
  <c r="R689" i="5" s="1"/>
  <c r="K690" i="5"/>
  <c r="R690" i="5" s="1"/>
  <c r="K691" i="5"/>
  <c r="R691" i="5" s="1"/>
  <c r="K692" i="5"/>
  <c r="R692" i="5" s="1"/>
  <c r="K693" i="5"/>
  <c r="R693" i="5" s="1"/>
  <c r="K694" i="5"/>
  <c r="R694" i="5" s="1"/>
  <c r="K695" i="5"/>
  <c r="R695" i="5" s="1"/>
  <c r="K696" i="5"/>
  <c r="R696" i="5" s="1"/>
  <c r="K697" i="5"/>
  <c r="R697" i="5" s="1"/>
  <c r="K698" i="5"/>
  <c r="R698" i="5" s="1"/>
  <c r="K699" i="5"/>
  <c r="R699" i="5" s="1"/>
  <c r="K700" i="5"/>
  <c r="R700" i="5" s="1"/>
  <c r="K701" i="5"/>
  <c r="R701" i="5" s="1"/>
  <c r="K702" i="5"/>
  <c r="R702" i="5" s="1"/>
  <c r="K703" i="5"/>
  <c r="R703" i="5" s="1"/>
  <c r="K704" i="5"/>
  <c r="R704" i="5" s="1"/>
  <c r="K705" i="5"/>
  <c r="R705" i="5" s="1"/>
  <c r="K706" i="5"/>
  <c r="R706" i="5" s="1"/>
  <c r="K707" i="5"/>
  <c r="R707" i="5" s="1"/>
  <c r="K708" i="5"/>
  <c r="R708" i="5" s="1"/>
  <c r="K709" i="5"/>
  <c r="R709" i="5" s="1"/>
  <c r="K710" i="5"/>
  <c r="R710" i="5" s="1"/>
  <c r="K711" i="5"/>
  <c r="R711" i="5" s="1"/>
  <c r="K712" i="5"/>
  <c r="R712" i="5" s="1"/>
  <c r="K713" i="5"/>
  <c r="R713" i="5" s="1"/>
  <c r="K714" i="5"/>
  <c r="R714" i="5" s="1"/>
  <c r="K715" i="5"/>
  <c r="R715" i="5" s="1"/>
  <c r="K716" i="5"/>
  <c r="R716" i="5" s="1"/>
  <c r="K717" i="5"/>
  <c r="R717" i="5" s="1"/>
  <c r="K718" i="5"/>
  <c r="R718" i="5" s="1"/>
  <c r="K719" i="5"/>
  <c r="R719" i="5" s="1"/>
  <c r="K720" i="5"/>
  <c r="R720" i="5" s="1"/>
  <c r="K721" i="5"/>
  <c r="R721" i="5" s="1"/>
  <c r="K722" i="5"/>
  <c r="R722" i="5" s="1"/>
  <c r="K723" i="5"/>
  <c r="R723" i="5" s="1"/>
  <c r="K724" i="5"/>
  <c r="R724" i="5" s="1"/>
  <c r="K725" i="5"/>
  <c r="R725" i="5" s="1"/>
  <c r="K726" i="5"/>
  <c r="R726" i="5" s="1"/>
  <c r="K727" i="5"/>
  <c r="R727" i="5" s="1"/>
  <c r="K728" i="5"/>
  <c r="R728" i="5" s="1"/>
  <c r="K729" i="5"/>
  <c r="R729" i="5" s="1"/>
  <c r="K730" i="5"/>
  <c r="R730" i="5" s="1"/>
  <c r="K731" i="5"/>
  <c r="R731" i="5" s="1"/>
  <c r="K732" i="5"/>
  <c r="R732" i="5" s="1"/>
  <c r="K733" i="5"/>
  <c r="R733" i="5" s="1"/>
  <c r="K734" i="5"/>
  <c r="R734" i="5" s="1"/>
  <c r="K735" i="5"/>
  <c r="R735" i="5" s="1"/>
  <c r="K736" i="5"/>
  <c r="R736" i="5" s="1"/>
  <c r="K737" i="5"/>
  <c r="R737" i="5" s="1"/>
  <c r="K738" i="5"/>
  <c r="R738" i="5" s="1"/>
  <c r="K739" i="5"/>
  <c r="R739" i="5" s="1"/>
  <c r="K740" i="5"/>
  <c r="R740" i="5" s="1"/>
  <c r="K741" i="5"/>
  <c r="R741" i="5" s="1"/>
  <c r="K742" i="5"/>
  <c r="R742" i="5" s="1"/>
  <c r="K743" i="5"/>
  <c r="R743" i="5" s="1"/>
  <c r="K744" i="5"/>
  <c r="R744" i="5" s="1"/>
  <c r="K745" i="5"/>
  <c r="R745" i="5" s="1"/>
  <c r="K746" i="5"/>
  <c r="R746" i="5" s="1"/>
  <c r="K747" i="5"/>
  <c r="R747" i="5" s="1"/>
  <c r="K748" i="5"/>
  <c r="R748" i="5" s="1"/>
  <c r="K749" i="5"/>
  <c r="R749" i="5" s="1"/>
  <c r="K750" i="5"/>
  <c r="R750" i="5" s="1"/>
  <c r="K751" i="5"/>
  <c r="R751" i="5" s="1"/>
  <c r="K752" i="5"/>
  <c r="R752" i="5" s="1"/>
  <c r="K753" i="5"/>
  <c r="R753" i="5" s="1"/>
  <c r="K754" i="5"/>
  <c r="R754" i="5" s="1"/>
  <c r="K755" i="5"/>
  <c r="R755" i="5" s="1"/>
  <c r="K756" i="5"/>
  <c r="R756" i="5" s="1"/>
  <c r="K757" i="5"/>
  <c r="R757" i="5" s="1"/>
  <c r="K758" i="5"/>
  <c r="R758" i="5" s="1"/>
  <c r="K759" i="5"/>
  <c r="R759" i="5" s="1"/>
  <c r="K760" i="5"/>
  <c r="R760" i="5" s="1"/>
  <c r="K761" i="5"/>
  <c r="R761" i="5" s="1"/>
  <c r="K762" i="5"/>
  <c r="R762" i="5" s="1"/>
  <c r="K763" i="5"/>
  <c r="R763" i="5" s="1"/>
  <c r="K764" i="5"/>
  <c r="R764" i="5" s="1"/>
  <c r="K765" i="5"/>
  <c r="R765" i="5" s="1"/>
  <c r="K766" i="5"/>
  <c r="R766" i="5" s="1"/>
  <c r="K767" i="5"/>
  <c r="R767" i="5" s="1"/>
  <c r="K768" i="5"/>
  <c r="R768" i="5" s="1"/>
  <c r="K769" i="5"/>
  <c r="R769" i="5" s="1"/>
  <c r="K770" i="5"/>
  <c r="R770" i="5" s="1"/>
  <c r="K771" i="5"/>
  <c r="R771" i="5" s="1"/>
  <c r="K772" i="5"/>
  <c r="R772" i="5" s="1"/>
  <c r="K773" i="5"/>
  <c r="R773" i="5" s="1"/>
  <c r="K774" i="5"/>
  <c r="R774" i="5" s="1"/>
  <c r="K775" i="5"/>
  <c r="R775" i="5" s="1"/>
  <c r="K776" i="5"/>
  <c r="R776" i="5" s="1"/>
  <c r="K777" i="5"/>
  <c r="R777" i="5" s="1"/>
  <c r="K778" i="5"/>
  <c r="R778" i="5" s="1"/>
  <c r="K779" i="5"/>
  <c r="R779" i="5" s="1"/>
  <c r="K780" i="5"/>
  <c r="R780" i="5" s="1"/>
  <c r="K781" i="5"/>
  <c r="R781" i="5" s="1"/>
  <c r="K782" i="5"/>
  <c r="R782" i="5" s="1"/>
  <c r="K783" i="5"/>
  <c r="R783" i="5" s="1"/>
  <c r="K784" i="5"/>
  <c r="R784" i="5" s="1"/>
  <c r="K785" i="5"/>
  <c r="R785" i="5" s="1"/>
  <c r="K786" i="5"/>
  <c r="R786" i="5" s="1"/>
  <c r="K787" i="5"/>
  <c r="R787" i="5" s="1"/>
  <c r="K788" i="5"/>
  <c r="R788" i="5" s="1"/>
  <c r="K789" i="5"/>
  <c r="R789" i="5" s="1"/>
  <c r="K790" i="5"/>
  <c r="R790" i="5" s="1"/>
  <c r="K791" i="5"/>
  <c r="R791" i="5" s="1"/>
  <c r="K792" i="5"/>
  <c r="R792" i="5" s="1"/>
  <c r="K793" i="5"/>
  <c r="R793" i="5" s="1"/>
  <c r="K794" i="5"/>
  <c r="R794" i="5" s="1"/>
  <c r="K795" i="5"/>
  <c r="R795" i="5" s="1"/>
  <c r="K796" i="5"/>
  <c r="R796" i="5" s="1"/>
  <c r="K797" i="5"/>
  <c r="R797" i="5" s="1"/>
  <c r="K798" i="5"/>
  <c r="R798" i="5" s="1"/>
  <c r="K799" i="5"/>
  <c r="R799" i="5" s="1"/>
  <c r="K800" i="5"/>
  <c r="R800" i="5" s="1"/>
  <c r="K801" i="5"/>
  <c r="R801" i="5" s="1"/>
  <c r="K802" i="5"/>
  <c r="R802" i="5" s="1"/>
  <c r="K803" i="5"/>
  <c r="R803" i="5" s="1"/>
  <c r="K804" i="5"/>
  <c r="R804" i="5" s="1"/>
  <c r="K805" i="5"/>
  <c r="R805" i="5" s="1"/>
  <c r="K806" i="5"/>
  <c r="R806" i="5" s="1"/>
  <c r="K807" i="5"/>
  <c r="R807" i="5" s="1"/>
  <c r="K808" i="5"/>
  <c r="R808" i="5" s="1"/>
  <c r="K809" i="5"/>
  <c r="R809" i="5" s="1"/>
  <c r="K810" i="5"/>
  <c r="R810" i="5" s="1"/>
  <c r="K811" i="5"/>
  <c r="R811" i="5" s="1"/>
  <c r="K812" i="5"/>
  <c r="R812" i="5" s="1"/>
  <c r="K813" i="5"/>
  <c r="R813" i="5" s="1"/>
  <c r="K814" i="5"/>
  <c r="R814" i="5" s="1"/>
  <c r="K815" i="5"/>
  <c r="R815" i="5" s="1"/>
  <c r="K816" i="5"/>
  <c r="R816" i="5" s="1"/>
  <c r="K817" i="5"/>
  <c r="R817" i="5" s="1"/>
  <c r="K818" i="5"/>
  <c r="R818" i="5" s="1"/>
  <c r="K819" i="5"/>
  <c r="R819" i="5" s="1"/>
  <c r="K820" i="5"/>
  <c r="R820" i="5" s="1"/>
  <c r="K821" i="5"/>
  <c r="R821" i="5" s="1"/>
  <c r="K822" i="5"/>
  <c r="R822" i="5" s="1"/>
  <c r="K823" i="5"/>
  <c r="R823" i="5" s="1"/>
  <c r="K824" i="5"/>
  <c r="R824" i="5" s="1"/>
  <c r="K825" i="5"/>
  <c r="R825" i="5" s="1"/>
  <c r="K826" i="5"/>
  <c r="R826" i="5" s="1"/>
  <c r="K827" i="5"/>
  <c r="R827" i="5" s="1"/>
  <c r="K828" i="5"/>
  <c r="R828" i="5" s="1"/>
  <c r="K829" i="5"/>
  <c r="R829" i="5" s="1"/>
  <c r="K830" i="5"/>
  <c r="R830" i="5" s="1"/>
  <c r="K831" i="5"/>
  <c r="R831" i="5" s="1"/>
  <c r="K832" i="5"/>
  <c r="R832" i="5" s="1"/>
  <c r="K833" i="5"/>
  <c r="R833" i="5" s="1"/>
  <c r="K834" i="5"/>
  <c r="R834" i="5" s="1"/>
  <c r="K835" i="5"/>
  <c r="R835" i="5" s="1"/>
  <c r="K836" i="5"/>
  <c r="R836" i="5" s="1"/>
  <c r="K837" i="5"/>
  <c r="R837" i="5" s="1"/>
  <c r="K838" i="5"/>
  <c r="R838" i="5" s="1"/>
  <c r="K839" i="5"/>
  <c r="R839" i="5" s="1"/>
  <c r="K840" i="5"/>
  <c r="R840" i="5" s="1"/>
  <c r="K841" i="5"/>
  <c r="R841" i="5" s="1"/>
  <c r="K849" i="5"/>
  <c r="P849" i="5" s="1"/>
  <c r="K850" i="5"/>
  <c r="R850" i="5" s="1"/>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M228" i="5"/>
  <c r="S228" i="5" s="1"/>
  <c r="M229" i="5"/>
  <c r="S229" i="5" s="1"/>
  <c r="M230" i="5"/>
  <c r="S230" i="5" s="1"/>
  <c r="M231" i="5"/>
  <c r="S231" i="5" s="1"/>
  <c r="M232" i="5"/>
  <c r="S232" i="5" s="1"/>
  <c r="M233" i="5"/>
  <c r="S233" i="5" s="1"/>
  <c r="M234" i="5"/>
  <c r="S234" i="5" s="1"/>
  <c r="M235" i="5"/>
  <c r="S235" i="5" s="1"/>
  <c r="M236" i="5"/>
  <c r="S236" i="5" s="1"/>
  <c r="M237" i="5"/>
  <c r="S237" i="5" s="1"/>
  <c r="M238" i="5"/>
  <c r="S238" i="5" s="1"/>
  <c r="M239" i="5"/>
  <c r="S239" i="5" s="1"/>
  <c r="M240" i="5"/>
  <c r="S240" i="5" s="1"/>
  <c r="M241" i="5"/>
  <c r="S241" i="5" s="1"/>
  <c r="M242" i="5"/>
  <c r="S242" i="5" s="1"/>
  <c r="M243" i="5"/>
  <c r="S243" i="5" s="1"/>
  <c r="M244" i="5"/>
  <c r="S244" i="5" s="1"/>
  <c r="M245" i="5"/>
  <c r="S245" i="5" s="1"/>
  <c r="M246" i="5"/>
  <c r="S246" i="5" s="1"/>
  <c r="M247" i="5"/>
  <c r="S247" i="5" s="1"/>
  <c r="M248" i="5"/>
  <c r="S248" i="5" s="1"/>
  <c r="M249" i="5"/>
  <c r="S249" i="5" s="1"/>
  <c r="M250" i="5"/>
  <c r="S250" i="5" s="1"/>
  <c r="M251" i="5"/>
  <c r="S251" i="5" s="1"/>
  <c r="M252" i="5"/>
  <c r="S252" i="5" s="1"/>
  <c r="M253" i="5"/>
  <c r="S253" i="5" s="1"/>
  <c r="M254" i="5"/>
  <c r="S254" i="5" s="1"/>
  <c r="M255" i="5"/>
  <c r="S255" i="5" s="1"/>
  <c r="M256" i="5"/>
  <c r="S256" i="5" s="1"/>
  <c r="M257" i="5"/>
  <c r="S257" i="5" s="1"/>
  <c r="M258" i="5"/>
  <c r="S258" i="5" s="1"/>
  <c r="M259" i="5"/>
  <c r="S259" i="5" s="1"/>
  <c r="M260" i="5"/>
  <c r="S260" i="5" s="1"/>
  <c r="M261" i="5"/>
  <c r="S261" i="5" s="1"/>
  <c r="M262" i="5"/>
  <c r="S262" i="5" s="1"/>
  <c r="M263" i="5"/>
  <c r="S263" i="5" s="1"/>
  <c r="M264" i="5"/>
  <c r="S264" i="5" s="1"/>
  <c r="M265" i="5"/>
  <c r="S265" i="5" s="1"/>
  <c r="M266" i="5"/>
  <c r="S266" i="5" s="1"/>
  <c r="M267" i="5"/>
  <c r="S267" i="5" s="1"/>
  <c r="M268" i="5"/>
  <c r="S268" i="5" s="1"/>
  <c r="M269" i="5"/>
  <c r="S269" i="5" s="1"/>
  <c r="M270" i="5"/>
  <c r="S270" i="5" s="1"/>
  <c r="M271" i="5"/>
  <c r="S271" i="5" s="1"/>
  <c r="M272" i="5"/>
  <c r="S272" i="5" s="1"/>
  <c r="M273" i="5"/>
  <c r="S273" i="5" s="1"/>
  <c r="M274" i="5"/>
  <c r="S274" i="5" s="1"/>
  <c r="M275" i="5"/>
  <c r="S275" i="5" s="1"/>
  <c r="M276" i="5"/>
  <c r="S276" i="5" s="1"/>
  <c r="M277" i="5"/>
  <c r="S277" i="5" s="1"/>
  <c r="M278" i="5"/>
  <c r="S278" i="5" s="1"/>
  <c r="M279" i="5"/>
  <c r="S279" i="5" s="1"/>
  <c r="M280" i="5"/>
  <c r="S280" i="5" s="1"/>
  <c r="M281" i="5"/>
  <c r="S281" i="5" s="1"/>
  <c r="M282" i="5"/>
  <c r="S282" i="5" s="1"/>
  <c r="M283" i="5"/>
  <c r="S283" i="5" s="1"/>
  <c r="M284" i="5"/>
  <c r="S284" i="5" s="1"/>
  <c r="M285" i="5"/>
  <c r="S285" i="5" s="1"/>
  <c r="M286" i="5"/>
  <c r="S286" i="5" s="1"/>
  <c r="M287" i="5"/>
  <c r="S287" i="5" s="1"/>
  <c r="M288" i="5"/>
  <c r="S288" i="5" s="1"/>
  <c r="M289" i="5"/>
  <c r="S289" i="5" s="1"/>
  <c r="M290" i="5"/>
  <c r="S290" i="5" s="1"/>
  <c r="M291" i="5"/>
  <c r="S291" i="5" s="1"/>
  <c r="M292" i="5"/>
  <c r="S292" i="5" s="1"/>
  <c r="M293" i="5"/>
  <c r="S293" i="5" s="1"/>
  <c r="M294" i="5"/>
  <c r="S294" i="5" s="1"/>
  <c r="M295" i="5"/>
  <c r="S295" i="5" s="1"/>
  <c r="M296" i="5"/>
  <c r="S296" i="5" s="1"/>
  <c r="M297" i="5"/>
  <c r="S297" i="5" s="1"/>
  <c r="M298" i="5"/>
  <c r="S298" i="5" s="1"/>
  <c r="M299" i="5"/>
  <c r="S299" i="5" s="1"/>
  <c r="M300" i="5"/>
  <c r="S300" i="5" s="1"/>
  <c r="M301" i="5"/>
  <c r="S301" i="5" s="1"/>
  <c r="M302" i="5"/>
  <c r="S302" i="5" s="1"/>
  <c r="M303" i="5"/>
  <c r="S303" i="5" s="1"/>
  <c r="M304" i="5"/>
  <c r="S304" i="5" s="1"/>
  <c r="M305" i="5"/>
  <c r="S305" i="5" s="1"/>
  <c r="M306" i="5"/>
  <c r="S306" i="5" s="1"/>
  <c r="M307" i="5"/>
  <c r="S307" i="5" s="1"/>
  <c r="M308" i="5"/>
  <c r="S308" i="5" s="1"/>
  <c r="M309" i="5"/>
  <c r="S309" i="5" s="1"/>
  <c r="M310" i="5"/>
  <c r="S310" i="5" s="1"/>
  <c r="M311" i="5"/>
  <c r="S311" i="5" s="1"/>
  <c r="M312" i="5"/>
  <c r="S312" i="5" s="1"/>
  <c r="M313" i="5"/>
  <c r="S313" i="5" s="1"/>
  <c r="M314" i="5"/>
  <c r="S314" i="5" s="1"/>
  <c r="M315" i="5"/>
  <c r="S315" i="5" s="1"/>
  <c r="M316" i="5"/>
  <c r="S316" i="5" s="1"/>
  <c r="M317" i="5"/>
  <c r="S317" i="5" s="1"/>
  <c r="M318" i="5"/>
  <c r="S318" i="5" s="1"/>
  <c r="M319" i="5"/>
  <c r="S319" i="5" s="1"/>
  <c r="M320" i="5"/>
  <c r="S320" i="5" s="1"/>
  <c r="M321" i="5"/>
  <c r="S321" i="5" s="1"/>
  <c r="M322" i="5"/>
  <c r="S322" i="5" s="1"/>
  <c r="K228" i="5"/>
  <c r="R228" i="5" s="1"/>
  <c r="K229" i="5"/>
  <c r="R229" i="5" s="1"/>
  <c r="K230" i="5"/>
  <c r="R230" i="5" s="1"/>
  <c r="K231" i="5"/>
  <c r="R231" i="5" s="1"/>
  <c r="K232" i="5"/>
  <c r="R232" i="5" s="1"/>
  <c r="K233" i="5"/>
  <c r="R233" i="5" s="1"/>
  <c r="K234" i="5"/>
  <c r="R234" i="5" s="1"/>
  <c r="K235" i="5"/>
  <c r="R235" i="5" s="1"/>
  <c r="K236" i="5"/>
  <c r="R236" i="5" s="1"/>
  <c r="K237" i="5"/>
  <c r="R237" i="5" s="1"/>
  <c r="K238" i="5"/>
  <c r="R238" i="5" s="1"/>
  <c r="K239" i="5"/>
  <c r="R239" i="5" s="1"/>
  <c r="K240" i="5"/>
  <c r="R240" i="5" s="1"/>
  <c r="K241" i="5"/>
  <c r="R241" i="5" s="1"/>
  <c r="K242" i="5"/>
  <c r="R242" i="5" s="1"/>
  <c r="K243" i="5"/>
  <c r="R243" i="5" s="1"/>
  <c r="K244" i="5"/>
  <c r="R244" i="5" s="1"/>
  <c r="K245" i="5"/>
  <c r="R245" i="5" s="1"/>
  <c r="K246" i="5"/>
  <c r="R246" i="5" s="1"/>
  <c r="K247" i="5"/>
  <c r="R247" i="5" s="1"/>
  <c r="K248" i="5"/>
  <c r="R248" i="5" s="1"/>
  <c r="K249" i="5"/>
  <c r="R249" i="5" s="1"/>
  <c r="K250" i="5"/>
  <c r="R250" i="5" s="1"/>
  <c r="K251" i="5"/>
  <c r="R251" i="5" s="1"/>
  <c r="K252" i="5"/>
  <c r="R252" i="5" s="1"/>
  <c r="K253" i="5"/>
  <c r="R253" i="5" s="1"/>
  <c r="K254" i="5"/>
  <c r="R254" i="5" s="1"/>
  <c r="K255" i="5"/>
  <c r="R255" i="5" s="1"/>
  <c r="K256" i="5"/>
  <c r="R256" i="5" s="1"/>
  <c r="K257" i="5"/>
  <c r="R257" i="5" s="1"/>
  <c r="K258" i="5"/>
  <c r="R258" i="5" s="1"/>
  <c r="K259" i="5"/>
  <c r="R259" i="5" s="1"/>
  <c r="K260" i="5"/>
  <c r="R260" i="5" s="1"/>
  <c r="K261" i="5"/>
  <c r="R261" i="5" s="1"/>
  <c r="K262" i="5"/>
  <c r="R262" i="5" s="1"/>
  <c r="K263" i="5"/>
  <c r="R263" i="5" s="1"/>
  <c r="K264" i="5"/>
  <c r="R264" i="5" s="1"/>
  <c r="K265" i="5"/>
  <c r="R265" i="5" s="1"/>
  <c r="K266" i="5"/>
  <c r="R266" i="5" s="1"/>
  <c r="K267" i="5"/>
  <c r="R267" i="5" s="1"/>
  <c r="K268" i="5"/>
  <c r="R268" i="5" s="1"/>
  <c r="K269" i="5"/>
  <c r="R269" i="5" s="1"/>
  <c r="K270" i="5"/>
  <c r="R270" i="5" s="1"/>
  <c r="K271" i="5"/>
  <c r="R271" i="5" s="1"/>
  <c r="K272" i="5"/>
  <c r="R272" i="5" s="1"/>
  <c r="K273" i="5"/>
  <c r="R273" i="5" s="1"/>
  <c r="K274" i="5"/>
  <c r="R274" i="5" s="1"/>
  <c r="K275" i="5"/>
  <c r="R275" i="5" s="1"/>
  <c r="K276" i="5"/>
  <c r="R276" i="5" s="1"/>
  <c r="K277" i="5"/>
  <c r="R277" i="5" s="1"/>
  <c r="K278" i="5"/>
  <c r="R278" i="5" s="1"/>
  <c r="K279" i="5"/>
  <c r="R279" i="5" s="1"/>
  <c r="K280" i="5"/>
  <c r="R280" i="5" s="1"/>
  <c r="K281" i="5"/>
  <c r="R281" i="5" s="1"/>
  <c r="K282" i="5"/>
  <c r="R282" i="5" s="1"/>
  <c r="K283" i="5"/>
  <c r="R283" i="5" s="1"/>
  <c r="K284" i="5"/>
  <c r="R284" i="5" s="1"/>
  <c r="K285" i="5"/>
  <c r="R285" i="5" s="1"/>
  <c r="K286" i="5"/>
  <c r="R286" i="5" s="1"/>
  <c r="K287" i="5"/>
  <c r="R287" i="5" s="1"/>
  <c r="K288" i="5"/>
  <c r="R288" i="5" s="1"/>
  <c r="K289" i="5"/>
  <c r="R289" i="5" s="1"/>
  <c r="S192" i="6"/>
  <c r="T192" i="6" s="1"/>
  <c r="S193" i="6"/>
  <c r="T193" i="6" s="1"/>
  <c r="S194" i="6"/>
  <c r="T194" i="6" s="1"/>
  <c r="S195" i="6"/>
  <c r="T195" i="6" s="1"/>
  <c r="S196" i="6"/>
  <c r="U196" i="6" s="1"/>
  <c r="S197" i="6"/>
  <c r="T197" i="6" s="1"/>
  <c r="S198" i="6"/>
  <c r="T198" i="6" s="1"/>
  <c r="S199" i="6"/>
  <c r="U199" i="6" s="1"/>
  <c r="S200" i="6"/>
  <c r="U200" i="6" s="1"/>
  <c r="S201" i="6"/>
  <c r="T201" i="6" s="1"/>
  <c r="S202" i="6"/>
  <c r="T202" i="6" s="1"/>
  <c r="S203" i="6"/>
  <c r="U203" i="6" s="1"/>
  <c r="S204" i="6"/>
  <c r="T204" i="6" s="1"/>
  <c r="S205" i="6"/>
  <c r="T205" i="6" s="1"/>
  <c r="S206" i="6"/>
  <c r="T206" i="6" s="1"/>
  <c r="S207" i="6"/>
  <c r="T207" i="6" s="1"/>
  <c r="S208" i="6"/>
  <c r="T208" i="6" s="1"/>
  <c r="S209" i="6"/>
  <c r="U209" i="6" s="1"/>
  <c r="S210" i="6"/>
  <c r="T210" i="6" s="1"/>
  <c r="S211" i="6"/>
  <c r="T211" i="6" s="1"/>
  <c r="S212" i="6"/>
  <c r="T212" i="6" s="1"/>
  <c r="S213" i="6"/>
  <c r="T213" i="6" s="1"/>
  <c r="S214" i="6"/>
  <c r="T214" i="6" s="1"/>
  <c r="S215" i="6"/>
  <c r="T215" i="6" s="1"/>
  <c r="S216" i="6"/>
  <c r="T216" i="6" s="1"/>
  <c r="S217" i="6"/>
  <c r="T217" i="6" s="1"/>
  <c r="S218" i="6"/>
  <c r="T218" i="6" s="1"/>
  <c r="S219" i="6"/>
  <c r="T219" i="6" s="1"/>
  <c r="S220" i="6"/>
  <c r="T220" i="6" s="1"/>
  <c r="S221" i="6"/>
  <c r="T221" i="6" s="1"/>
  <c r="S222" i="6"/>
  <c r="T222" i="6" s="1"/>
  <c r="S223" i="6"/>
  <c r="U223" i="6" s="1"/>
  <c r="S224" i="6"/>
  <c r="U224" i="6" s="1"/>
  <c r="S225" i="6"/>
  <c r="T225" i="6" s="1"/>
  <c r="S226" i="6"/>
  <c r="T226" i="6" s="1"/>
  <c r="S227" i="6"/>
  <c r="T227" i="6" s="1"/>
  <c r="S228" i="6"/>
  <c r="U228" i="6" s="1"/>
  <c r="S229" i="6"/>
  <c r="T229" i="6" s="1"/>
  <c r="S230" i="6"/>
  <c r="T230" i="6" s="1"/>
  <c r="S231" i="6"/>
  <c r="T231" i="6" s="1"/>
  <c r="S232" i="6"/>
  <c r="T232" i="6" s="1"/>
  <c r="S233" i="6"/>
  <c r="T233" i="6" s="1"/>
  <c r="S234" i="6"/>
  <c r="T234" i="6" s="1"/>
  <c r="S235" i="6"/>
  <c r="T235" i="6" s="1"/>
  <c r="S236" i="6"/>
  <c r="T236" i="6" s="1"/>
  <c r="S237" i="6"/>
  <c r="T237" i="6" s="1"/>
  <c r="S238" i="6"/>
  <c r="T238" i="6" s="1"/>
  <c r="S239" i="6"/>
  <c r="T239" i="6" s="1"/>
  <c r="S240" i="6"/>
  <c r="T240" i="6" s="1"/>
  <c r="S241" i="6"/>
  <c r="T241" i="6" s="1"/>
  <c r="S242" i="6"/>
  <c r="T242" i="6" s="1"/>
  <c r="S243" i="6"/>
  <c r="U243" i="6" s="1"/>
  <c r="S244" i="6"/>
  <c r="T244" i="6" s="1"/>
  <c r="S245" i="6"/>
  <c r="T245" i="6" s="1"/>
  <c r="S246" i="6"/>
  <c r="U246" i="6" s="1"/>
  <c r="S247" i="6"/>
  <c r="U247" i="6" s="1"/>
  <c r="S248" i="6"/>
  <c r="U248" i="6" s="1"/>
  <c r="S249" i="6"/>
  <c r="U249" i="6" s="1"/>
  <c r="S250" i="6"/>
  <c r="T250" i="6" s="1"/>
  <c r="S251" i="6"/>
  <c r="T251" i="6" s="1"/>
  <c r="S252" i="6"/>
  <c r="T252" i="6" s="1"/>
  <c r="S253" i="6"/>
  <c r="U253" i="6" s="1"/>
  <c r="S254" i="6"/>
  <c r="U254" i="6" s="1"/>
  <c r="S255" i="6"/>
  <c r="T255" i="6" s="1"/>
  <c r="S256" i="6"/>
  <c r="T256" i="6" s="1"/>
  <c r="S257" i="6"/>
  <c r="T257" i="6" s="1"/>
  <c r="S258" i="6"/>
  <c r="T258" i="6" s="1"/>
  <c r="S259" i="6"/>
  <c r="U259" i="6" s="1"/>
  <c r="S260" i="6"/>
  <c r="T260" i="6" s="1"/>
  <c r="S261" i="6"/>
  <c r="T261" i="6" s="1"/>
  <c r="S262" i="6"/>
  <c r="T262" i="6" s="1"/>
  <c r="S263" i="6"/>
  <c r="T263" i="6" s="1"/>
  <c r="S264" i="6"/>
  <c r="T264" i="6" s="1"/>
  <c r="S265" i="6"/>
  <c r="U265" i="6" s="1"/>
  <c r="S266" i="6"/>
  <c r="U266" i="6" s="1"/>
  <c r="S267" i="6"/>
  <c r="T267" i="6" s="1"/>
  <c r="S268" i="6"/>
  <c r="T268" i="6" s="1"/>
  <c r="S269" i="6"/>
  <c r="U269" i="6" s="1"/>
  <c r="S270" i="6"/>
  <c r="T270" i="6" s="1"/>
  <c r="S271" i="6"/>
  <c r="T271" i="6" s="1"/>
  <c r="S272" i="6"/>
  <c r="T272" i="6" s="1"/>
  <c r="S273" i="6"/>
  <c r="U273" i="6" s="1"/>
  <c r="S274" i="6"/>
  <c r="T274" i="6" s="1"/>
  <c r="S275" i="6"/>
  <c r="T275" i="6" s="1"/>
  <c r="S276" i="6"/>
  <c r="U276" i="6" s="1"/>
  <c r="S277" i="6"/>
  <c r="T277" i="6" s="1"/>
  <c r="S278" i="6"/>
  <c r="U278" i="6" s="1"/>
  <c r="S279" i="6"/>
  <c r="T279" i="6" s="1"/>
  <c r="S280" i="6"/>
  <c r="T280" i="6" s="1"/>
  <c r="S281" i="6"/>
  <c r="T281" i="6" s="1"/>
  <c r="S282" i="6"/>
  <c r="U282" i="6" s="1"/>
  <c r="S283" i="6"/>
  <c r="T283" i="6" s="1"/>
  <c r="S284" i="6"/>
  <c r="U284" i="6" s="1"/>
  <c r="S285" i="6"/>
  <c r="T285" i="6" s="1"/>
  <c r="S286" i="6"/>
  <c r="U286" i="6" s="1"/>
  <c r="S287" i="6"/>
  <c r="T287" i="6" s="1"/>
  <c r="S288" i="6"/>
  <c r="T288" i="6" s="1"/>
  <c r="S289" i="6"/>
  <c r="U289" i="6" s="1"/>
  <c r="S290" i="6"/>
  <c r="T290" i="6" s="1"/>
  <c r="S291" i="6"/>
  <c r="U291" i="6" s="1"/>
  <c r="S292" i="6"/>
  <c r="T292" i="6" s="1"/>
  <c r="S293" i="6"/>
  <c r="U293" i="6" s="1"/>
  <c r="S294" i="6"/>
  <c r="U294" i="6" s="1"/>
  <c r="S295" i="6"/>
  <c r="T295" i="6" s="1"/>
  <c r="S296" i="6"/>
  <c r="T296" i="6" s="1"/>
  <c r="S297" i="6"/>
  <c r="T297" i="6" s="1"/>
  <c r="S298" i="6"/>
  <c r="T298" i="6" s="1"/>
  <c r="S299" i="6"/>
  <c r="T299" i="6" s="1"/>
  <c r="S300" i="6"/>
  <c r="T300" i="6" s="1"/>
  <c r="S301" i="6"/>
  <c r="T301" i="6" s="1"/>
  <c r="S302" i="6"/>
  <c r="T302" i="6" s="1"/>
  <c r="S303" i="6"/>
  <c r="T303" i="6" s="1"/>
  <c r="S305" i="6"/>
  <c r="T305" i="6" s="1"/>
  <c r="S307" i="6"/>
  <c r="T307" i="6" s="1"/>
  <c r="S308" i="6"/>
  <c r="T308" i="6" s="1"/>
  <c r="S309" i="6"/>
  <c r="T309" i="6" s="1"/>
  <c r="S310" i="6"/>
  <c r="T310" i="6" s="1"/>
  <c r="S311" i="6"/>
  <c r="T311" i="6" s="1"/>
  <c r="S312" i="6"/>
  <c r="T312" i="6" s="1"/>
  <c r="S313" i="6"/>
  <c r="T313" i="6" s="1"/>
  <c r="S322" i="6"/>
  <c r="T322" i="6" s="1"/>
  <c r="S323" i="6"/>
  <c r="T323" i="6" s="1"/>
  <c r="S324" i="6"/>
  <c r="T324" i="6" s="1"/>
  <c r="S325" i="6"/>
  <c r="T325" i="6" s="1"/>
  <c r="S326" i="6"/>
  <c r="T326" i="6" s="1"/>
  <c r="S327" i="6"/>
  <c r="T327" i="6" s="1"/>
  <c r="S328" i="6"/>
  <c r="U328" i="6" s="1"/>
  <c r="S329" i="6"/>
  <c r="T329" i="6" s="1"/>
  <c r="S330" i="6"/>
  <c r="T330" i="6" s="1"/>
  <c r="S331" i="6"/>
  <c r="U331" i="6" s="1"/>
  <c r="S332" i="6"/>
  <c r="U332" i="6" s="1"/>
  <c r="S333" i="6"/>
  <c r="U333" i="6" s="1"/>
  <c r="S334" i="6"/>
  <c r="U334" i="6" s="1"/>
  <c r="S335" i="6"/>
  <c r="U335" i="6" s="1"/>
  <c r="S336" i="6"/>
  <c r="T336" i="6" s="1"/>
  <c r="S337" i="6"/>
  <c r="U337" i="6" s="1"/>
  <c r="S338" i="6"/>
  <c r="U338" i="6" s="1"/>
  <c r="S339" i="6"/>
  <c r="U339" i="6" s="1"/>
  <c r="S340" i="6"/>
  <c r="T340" i="6" s="1"/>
  <c r="S341" i="6"/>
  <c r="U341" i="6" s="1"/>
  <c r="S342" i="6"/>
  <c r="U342" i="6" s="1"/>
  <c r="S343" i="6"/>
  <c r="T343" i="6" s="1"/>
  <c r="S344" i="6"/>
  <c r="T344" i="6" s="1"/>
  <c r="S345" i="6"/>
  <c r="T345" i="6" s="1"/>
  <c r="S346" i="6"/>
  <c r="T346" i="6" s="1"/>
  <c r="S347" i="6"/>
  <c r="T347" i="6" s="1"/>
  <c r="S348" i="6"/>
  <c r="T348" i="6" s="1"/>
  <c r="S349" i="6"/>
  <c r="T349" i="6" s="1"/>
  <c r="S350" i="6"/>
  <c r="T350" i="6" s="1"/>
  <c r="S351" i="6"/>
  <c r="T351" i="6" s="1"/>
  <c r="S352" i="6"/>
  <c r="T352" i="6" s="1"/>
  <c r="S353" i="6"/>
  <c r="T353" i="6" s="1"/>
  <c r="S354" i="6"/>
  <c r="T354" i="6" s="1"/>
  <c r="S355" i="6"/>
  <c r="T355" i="6" s="1"/>
  <c r="S356" i="6"/>
  <c r="T356" i="6" s="1"/>
  <c r="S357" i="6"/>
  <c r="T357" i="6" s="1"/>
  <c r="S358" i="6"/>
  <c r="T358" i="6" s="1"/>
  <c r="S359" i="6"/>
  <c r="T359" i="6" s="1"/>
  <c r="S360" i="6"/>
  <c r="T360" i="6" s="1"/>
  <c r="S361" i="6"/>
  <c r="U361" i="6" s="1"/>
  <c r="S363" i="6"/>
  <c r="T363" i="6" s="1"/>
  <c r="S364" i="6"/>
  <c r="T364" i="6" s="1"/>
  <c r="S365" i="6"/>
  <c r="U365" i="6" s="1"/>
  <c r="S366" i="6"/>
  <c r="U366" i="6" s="1"/>
  <c r="S367" i="6"/>
  <c r="T367" i="6" s="1"/>
  <c r="S368" i="6"/>
  <c r="U368" i="6" s="1"/>
  <c r="S369" i="6"/>
  <c r="U369" i="6" s="1"/>
  <c r="S370" i="6"/>
  <c r="U370" i="6" s="1"/>
  <c r="S371" i="6"/>
  <c r="U371" i="6" s="1"/>
  <c r="S372" i="6"/>
  <c r="U372" i="6" s="1"/>
  <c r="S373" i="6"/>
  <c r="T373" i="6" s="1"/>
  <c r="S374" i="6"/>
  <c r="T374" i="6" s="1"/>
  <c r="S375" i="6"/>
  <c r="T375" i="6" s="1"/>
  <c r="S376" i="6"/>
  <c r="U376" i="6" s="1"/>
  <c r="S377" i="6"/>
  <c r="T377" i="6" s="1"/>
  <c r="S378" i="6"/>
  <c r="T378" i="6" s="1"/>
  <c r="S379" i="6"/>
  <c r="T379" i="6" s="1"/>
  <c r="S380" i="6"/>
  <c r="T380" i="6" s="1"/>
  <c r="S381" i="6"/>
  <c r="T381" i="6" s="1"/>
  <c r="S382" i="6"/>
  <c r="T382" i="6" s="1"/>
  <c r="S383" i="6"/>
  <c r="U383" i="6" s="1"/>
  <c r="S384" i="6"/>
  <c r="T384" i="6" s="1"/>
  <c r="S385" i="6"/>
  <c r="T385" i="6" s="1"/>
  <c r="S386" i="6"/>
  <c r="T386" i="6" s="1"/>
  <c r="S387" i="6"/>
  <c r="T387" i="6" s="1"/>
  <c r="S388" i="6"/>
  <c r="T388" i="6" s="1"/>
  <c r="S389" i="6"/>
  <c r="T389" i="6" s="1"/>
  <c r="S390" i="6"/>
  <c r="T390" i="6" s="1"/>
  <c r="S391" i="6"/>
  <c r="T391" i="6" s="1"/>
  <c r="S392" i="6"/>
  <c r="T392" i="6" s="1"/>
  <c r="S393" i="6"/>
  <c r="T393" i="6" s="1"/>
  <c r="S394" i="6"/>
  <c r="T394" i="6" s="1"/>
  <c r="S395" i="6"/>
  <c r="T395" i="6" s="1"/>
  <c r="S396" i="6"/>
  <c r="T396" i="6" s="1"/>
  <c r="S397" i="6"/>
  <c r="T397" i="6" s="1"/>
  <c r="S398" i="6"/>
  <c r="T398" i="6" s="1"/>
  <c r="S399" i="6"/>
  <c r="T399" i="6" s="1"/>
  <c r="S400" i="6"/>
  <c r="T400" i="6" s="1"/>
  <c r="S401" i="6"/>
  <c r="T401" i="6" s="1"/>
  <c r="S402" i="6"/>
  <c r="U402" i="6" s="1"/>
  <c r="S403" i="6"/>
  <c r="T403" i="6" s="1"/>
  <c r="S404" i="6"/>
  <c r="T404" i="6" s="1"/>
  <c r="S405" i="6"/>
  <c r="U405" i="6" s="1"/>
  <c r="S406" i="6"/>
  <c r="U406" i="6" s="1"/>
  <c r="S407" i="6"/>
  <c r="T407" i="6" s="1"/>
  <c r="S408" i="6"/>
  <c r="U408" i="6" s="1"/>
  <c r="S409" i="6"/>
  <c r="U409" i="6" s="1"/>
  <c r="S410" i="6"/>
  <c r="T410" i="6" s="1"/>
  <c r="S411" i="6"/>
  <c r="U411" i="6" s="1"/>
  <c r="Q192" i="6"/>
  <c r="R192" i="6" s="1"/>
  <c r="Q193" i="6"/>
  <c r="R193" i="6" s="1"/>
  <c r="Q194" i="6"/>
  <c r="R194" i="6" s="1"/>
  <c r="Q195" i="6"/>
  <c r="R195" i="6" s="1"/>
  <c r="Q196" i="6"/>
  <c r="R196" i="6" s="1"/>
  <c r="Q197" i="6"/>
  <c r="R197" i="6" s="1"/>
  <c r="Q198" i="6"/>
  <c r="R198" i="6" s="1"/>
  <c r="Q199" i="6"/>
  <c r="R199" i="6" s="1"/>
  <c r="Q200" i="6"/>
  <c r="R200" i="6" s="1"/>
  <c r="Q201" i="6"/>
  <c r="R201" i="6" s="1"/>
  <c r="Q202" i="6"/>
  <c r="R202" i="6" s="1"/>
  <c r="Q203" i="6"/>
  <c r="R203" i="6" s="1"/>
  <c r="Q204" i="6"/>
  <c r="R204" i="6" s="1"/>
  <c r="Q205" i="6"/>
  <c r="R205" i="6" s="1"/>
  <c r="Q206" i="6"/>
  <c r="R206" i="6" s="1"/>
  <c r="Q207" i="6"/>
  <c r="R207" i="6" s="1"/>
  <c r="Q208" i="6"/>
  <c r="R208" i="6" s="1"/>
  <c r="Q209" i="6"/>
  <c r="R209" i="6" s="1"/>
  <c r="Q210" i="6"/>
  <c r="R210" i="6" s="1"/>
  <c r="Q211" i="6"/>
  <c r="R211" i="6" s="1"/>
  <c r="Q212" i="6"/>
  <c r="R212" i="6" s="1"/>
  <c r="Q213" i="6"/>
  <c r="R213" i="6" s="1"/>
  <c r="Q214" i="6"/>
  <c r="R214" i="6" s="1"/>
  <c r="Q215" i="6"/>
  <c r="R215" i="6" s="1"/>
  <c r="Q216" i="6"/>
  <c r="R216" i="6" s="1"/>
  <c r="Q217" i="6"/>
  <c r="R217" i="6" s="1"/>
  <c r="Q218" i="6"/>
  <c r="R218" i="6" s="1"/>
  <c r="Q219" i="6"/>
  <c r="R219" i="6" s="1"/>
  <c r="Q220" i="6"/>
  <c r="R220" i="6" s="1"/>
  <c r="Q221" i="6"/>
  <c r="R221" i="6" s="1"/>
  <c r="Q222" i="6"/>
  <c r="R222" i="6" s="1"/>
  <c r="Q223" i="6"/>
  <c r="R223" i="6" s="1"/>
  <c r="Q224" i="6"/>
  <c r="R224" i="6" s="1"/>
  <c r="Q225" i="6"/>
  <c r="R225" i="6" s="1"/>
  <c r="Q226" i="6"/>
  <c r="R226" i="6" s="1"/>
  <c r="Q227" i="6"/>
  <c r="R227" i="6" s="1"/>
  <c r="Q228" i="6"/>
  <c r="R228" i="6" s="1"/>
  <c r="Q229" i="6"/>
  <c r="R229" i="6" s="1"/>
  <c r="Q230" i="6"/>
  <c r="R230" i="6" s="1"/>
  <c r="Q231" i="6"/>
  <c r="R231" i="6" s="1"/>
  <c r="Q232" i="6"/>
  <c r="R232" i="6" s="1"/>
  <c r="Q233" i="6"/>
  <c r="R233" i="6" s="1"/>
  <c r="Q234" i="6"/>
  <c r="R234" i="6" s="1"/>
  <c r="Q235" i="6"/>
  <c r="R235" i="6" s="1"/>
  <c r="Q236" i="6"/>
  <c r="R236" i="6" s="1"/>
  <c r="Q237" i="6"/>
  <c r="R237" i="6" s="1"/>
  <c r="Q238" i="6"/>
  <c r="R238" i="6" s="1"/>
  <c r="Q239" i="6"/>
  <c r="R239" i="6" s="1"/>
  <c r="Q240" i="6"/>
  <c r="R240" i="6" s="1"/>
  <c r="Q241" i="6"/>
  <c r="R241" i="6" s="1"/>
  <c r="Q242" i="6"/>
  <c r="R242" i="6" s="1"/>
  <c r="Q243" i="6"/>
  <c r="R243" i="6" s="1"/>
  <c r="Q244" i="6"/>
  <c r="R244" i="6" s="1"/>
  <c r="Q245" i="6"/>
  <c r="R245" i="6" s="1"/>
  <c r="Q246" i="6"/>
  <c r="R246" i="6" s="1"/>
  <c r="Q247" i="6"/>
  <c r="R247" i="6" s="1"/>
  <c r="Q248" i="6"/>
  <c r="R248" i="6" s="1"/>
  <c r="Q249" i="6"/>
  <c r="R249" i="6" s="1"/>
  <c r="Q250" i="6"/>
  <c r="R250" i="6" s="1"/>
  <c r="Q251" i="6"/>
  <c r="R251" i="6" s="1"/>
  <c r="Q252" i="6"/>
  <c r="R252" i="6" s="1"/>
  <c r="Q253" i="6"/>
  <c r="R253" i="6" s="1"/>
  <c r="Q254" i="6"/>
  <c r="R254" i="6" s="1"/>
  <c r="Q255" i="6"/>
  <c r="R255" i="6" s="1"/>
  <c r="Q256" i="6"/>
  <c r="R256" i="6" s="1"/>
  <c r="Q257" i="6"/>
  <c r="R257" i="6" s="1"/>
  <c r="Q258" i="6"/>
  <c r="R258" i="6" s="1"/>
  <c r="Q259" i="6"/>
  <c r="R259" i="6" s="1"/>
  <c r="Q260" i="6"/>
  <c r="R260" i="6" s="1"/>
  <c r="Q261" i="6"/>
  <c r="R261" i="6" s="1"/>
  <c r="Q262" i="6"/>
  <c r="R262" i="6" s="1"/>
  <c r="Q263" i="6"/>
  <c r="R263" i="6" s="1"/>
  <c r="Q264" i="6"/>
  <c r="R264" i="6" s="1"/>
  <c r="Q265" i="6"/>
  <c r="R265" i="6" s="1"/>
  <c r="Q266" i="6"/>
  <c r="R266" i="6" s="1"/>
  <c r="Q267" i="6"/>
  <c r="R267" i="6" s="1"/>
  <c r="Q268" i="6"/>
  <c r="R268" i="6" s="1"/>
  <c r="Q269" i="6"/>
  <c r="R269" i="6" s="1"/>
  <c r="Q270" i="6"/>
  <c r="R270" i="6" s="1"/>
  <c r="Q271" i="6"/>
  <c r="R271" i="6" s="1"/>
  <c r="Q272" i="6"/>
  <c r="R272" i="6" s="1"/>
  <c r="Q273" i="6"/>
  <c r="R273" i="6" s="1"/>
  <c r="Q274" i="6"/>
  <c r="R274" i="6" s="1"/>
  <c r="Q275" i="6"/>
  <c r="R275" i="6" s="1"/>
  <c r="Q276" i="6"/>
  <c r="R276" i="6" s="1"/>
  <c r="Q277" i="6"/>
  <c r="R277" i="6" s="1"/>
  <c r="Q278" i="6"/>
  <c r="R278" i="6" s="1"/>
  <c r="Q279" i="6"/>
  <c r="R279" i="6" s="1"/>
  <c r="Q280" i="6"/>
  <c r="R280" i="6" s="1"/>
  <c r="Q281" i="6"/>
  <c r="R281" i="6" s="1"/>
  <c r="Q282" i="6"/>
  <c r="R282" i="6" s="1"/>
  <c r="Q283" i="6"/>
  <c r="R283" i="6" s="1"/>
  <c r="Q284" i="6"/>
  <c r="R284" i="6" s="1"/>
  <c r="Q285" i="6"/>
  <c r="R285" i="6" s="1"/>
  <c r="Q286" i="6"/>
  <c r="R286" i="6" s="1"/>
  <c r="Q287" i="6"/>
  <c r="R287" i="6" s="1"/>
  <c r="Q288" i="6"/>
  <c r="R288" i="6" s="1"/>
  <c r="Q289" i="6"/>
  <c r="R289" i="6" s="1"/>
  <c r="Q290" i="6"/>
  <c r="R290" i="6" s="1"/>
  <c r="Q291" i="6"/>
  <c r="R291" i="6" s="1"/>
  <c r="Q292" i="6"/>
  <c r="R292" i="6" s="1"/>
  <c r="Q293" i="6"/>
  <c r="R293" i="6" s="1"/>
  <c r="Q294" i="6"/>
  <c r="R294" i="6" s="1"/>
  <c r="Q295" i="6"/>
  <c r="R295" i="6" s="1"/>
  <c r="Q296" i="6"/>
  <c r="R296" i="6" s="1"/>
  <c r="Q297" i="6"/>
  <c r="R297" i="6" s="1"/>
  <c r="Q298" i="6"/>
  <c r="R298" i="6" s="1"/>
  <c r="Q299" i="6"/>
  <c r="R299" i="6" s="1"/>
  <c r="Q300" i="6"/>
  <c r="R300" i="6" s="1"/>
  <c r="Q301" i="6"/>
  <c r="R301" i="6" s="1"/>
  <c r="Q302" i="6"/>
  <c r="R302" i="6" s="1"/>
  <c r="Q303" i="6"/>
  <c r="R303" i="6" s="1"/>
  <c r="Q305" i="6"/>
  <c r="R305" i="6" s="1"/>
  <c r="Q307" i="6"/>
  <c r="R307" i="6" s="1"/>
  <c r="Q308" i="6"/>
  <c r="R308" i="6" s="1"/>
  <c r="Q309" i="6"/>
  <c r="R309" i="6" s="1"/>
  <c r="Q310" i="6"/>
  <c r="R310" i="6" s="1"/>
  <c r="Q311" i="6"/>
  <c r="R311" i="6" s="1"/>
  <c r="Q312" i="6"/>
  <c r="R312" i="6" s="1"/>
  <c r="Q313" i="6"/>
  <c r="R313" i="6" s="1"/>
  <c r="Q322" i="6"/>
  <c r="R322" i="6" s="1"/>
  <c r="Q323" i="6"/>
  <c r="R323" i="6" s="1"/>
  <c r="Q324" i="6"/>
  <c r="R324" i="6" s="1"/>
  <c r="Q325" i="6"/>
  <c r="R325" i="6" s="1"/>
  <c r="Q326" i="6"/>
  <c r="R326" i="6" s="1"/>
  <c r="Q327" i="6"/>
  <c r="R327" i="6" s="1"/>
  <c r="Q328" i="6"/>
  <c r="R328" i="6" s="1"/>
  <c r="Q329" i="6"/>
  <c r="R329" i="6" s="1"/>
  <c r="Q330" i="6"/>
  <c r="R330" i="6" s="1"/>
  <c r="Q331" i="6"/>
  <c r="R331" i="6" s="1"/>
  <c r="Q332" i="6"/>
  <c r="R332" i="6" s="1"/>
  <c r="Q333" i="6"/>
  <c r="R333" i="6" s="1"/>
  <c r="Q334" i="6"/>
  <c r="R334" i="6" s="1"/>
  <c r="Q335" i="6"/>
  <c r="R335" i="6" s="1"/>
  <c r="Q336" i="6"/>
  <c r="R336" i="6" s="1"/>
  <c r="Q337" i="6"/>
  <c r="R337" i="6" s="1"/>
  <c r="Q338" i="6"/>
  <c r="R338" i="6" s="1"/>
  <c r="Q339" i="6"/>
  <c r="R339" i="6" s="1"/>
  <c r="Q340" i="6"/>
  <c r="R340" i="6" s="1"/>
  <c r="Q341" i="6"/>
  <c r="R341" i="6" s="1"/>
  <c r="Q342" i="6"/>
  <c r="R342" i="6" s="1"/>
  <c r="Q343" i="6"/>
  <c r="R343" i="6" s="1"/>
  <c r="Q344" i="6"/>
  <c r="R344" i="6" s="1"/>
  <c r="Q345" i="6"/>
  <c r="R345" i="6" s="1"/>
  <c r="Q346" i="6"/>
  <c r="R346" i="6" s="1"/>
  <c r="Q347" i="6"/>
  <c r="R347" i="6" s="1"/>
  <c r="Q348" i="6"/>
  <c r="R348" i="6" s="1"/>
  <c r="Q349" i="6"/>
  <c r="R349" i="6" s="1"/>
  <c r="Q350" i="6"/>
  <c r="R350" i="6" s="1"/>
  <c r="Q351" i="6"/>
  <c r="R351" i="6" s="1"/>
  <c r="Q352" i="6"/>
  <c r="R352" i="6" s="1"/>
  <c r="Q353" i="6"/>
  <c r="R353" i="6" s="1"/>
  <c r="Q354" i="6"/>
  <c r="R354" i="6" s="1"/>
  <c r="Q355" i="6"/>
  <c r="R355" i="6" s="1"/>
  <c r="Q356" i="6"/>
  <c r="R356" i="6" s="1"/>
  <c r="Q357" i="6"/>
  <c r="R357" i="6" s="1"/>
  <c r="Q358" i="6"/>
  <c r="R358" i="6" s="1"/>
  <c r="Q359" i="6"/>
  <c r="R359" i="6" s="1"/>
  <c r="Q360" i="6"/>
  <c r="R360" i="6" s="1"/>
  <c r="Q361" i="6"/>
  <c r="R361" i="6" s="1"/>
  <c r="Q363" i="6"/>
  <c r="R363" i="6" s="1"/>
  <c r="Q364" i="6"/>
  <c r="R364" i="6" s="1"/>
  <c r="Q365" i="6"/>
  <c r="R365" i="6" s="1"/>
  <c r="Q366" i="6"/>
  <c r="R366" i="6" s="1"/>
  <c r="Q367" i="6"/>
  <c r="R367" i="6" s="1"/>
  <c r="Q368" i="6"/>
  <c r="R368" i="6" s="1"/>
  <c r="Q369" i="6"/>
  <c r="R369" i="6" s="1"/>
  <c r="Q370" i="6"/>
  <c r="R370" i="6" s="1"/>
  <c r="Q371" i="6"/>
  <c r="R371" i="6" s="1"/>
  <c r="Q372" i="6"/>
  <c r="R372" i="6" s="1"/>
  <c r="Q373" i="6"/>
  <c r="R373" i="6" s="1"/>
  <c r="Q374" i="6"/>
  <c r="R374" i="6" s="1"/>
  <c r="Q375" i="6"/>
  <c r="R375" i="6" s="1"/>
  <c r="Q376" i="6"/>
  <c r="R376" i="6" s="1"/>
  <c r="Q377" i="6"/>
  <c r="R377" i="6" s="1"/>
  <c r="Q378" i="6"/>
  <c r="R378" i="6" s="1"/>
  <c r="Q379" i="6"/>
  <c r="R379" i="6" s="1"/>
  <c r="Q380" i="6"/>
  <c r="R380" i="6" s="1"/>
  <c r="Q381" i="6"/>
  <c r="R381" i="6" s="1"/>
  <c r="Q382" i="6"/>
  <c r="R382" i="6" s="1"/>
  <c r="Q383" i="6"/>
  <c r="R383" i="6" s="1"/>
  <c r="Q384" i="6"/>
  <c r="R384" i="6" s="1"/>
  <c r="Q385" i="6"/>
  <c r="R385" i="6" s="1"/>
  <c r="Q386" i="6"/>
  <c r="R386" i="6" s="1"/>
  <c r="Q387" i="6"/>
  <c r="R387" i="6" s="1"/>
  <c r="Q388" i="6"/>
  <c r="R388" i="6" s="1"/>
  <c r="Q389" i="6"/>
  <c r="R389" i="6" s="1"/>
  <c r="Q390" i="6"/>
  <c r="R390" i="6" s="1"/>
  <c r="Q391" i="6"/>
  <c r="R391" i="6" s="1"/>
  <c r="Q392" i="6"/>
  <c r="R392" i="6" s="1"/>
  <c r="Q393" i="6"/>
  <c r="R393" i="6" s="1"/>
  <c r="Q394" i="6"/>
  <c r="R394" i="6" s="1"/>
  <c r="Q395" i="6"/>
  <c r="R395" i="6" s="1"/>
  <c r="Q396" i="6"/>
  <c r="R396" i="6" s="1"/>
  <c r="Q397" i="6"/>
  <c r="R397" i="6" s="1"/>
  <c r="Q398" i="6"/>
  <c r="R398" i="6" s="1"/>
  <c r="Q399" i="6"/>
  <c r="R399" i="6" s="1"/>
  <c r="Q400" i="6"/>
  <c r="R400" i="6" s="1"/>
  <c r="Q401" i="6"/>
  <c r="R401" i="6" s="1"/>
  <c r="Q402" i="6"/>
  <c r="R402" i="6" s="1"/>
  <c r="Q403" i="6"/>
  <c r="R403" i="6" s="1"/>
  <c r="Q404" i="6"/>
  <c r="R404" i="6" s="1"/>
  <c r="Q405" i="6"/>
  <c r="R405" i="6" s="1"/>
  <c r="Q406" i="6"/>
  <c r="R406" i="6" s="1"/>
  <c r="Q407" i="6"/>
  <c r="R407" i="6" s="1"/>
  <c r="Q408" i="6"/>
  <c r="R408" i="6" s="1"/>
  <c r="Q409" i="6"/>
  <c r="R409" i="6" s="1"/>
  <c r="Q410" i="6"/>
  <c r="R410" i="6" s="1"/>
  <c r="Q411" i="6"/>
  <c r="R411" i="6" s="1"/>
  <c r="Q412" i="6"/>
  <c r="R412" i="6" s="1"/>
  <c r="S412" i="6" s="1"/>
  <c r="T412" i="6" s="1"/>
  <c r="S121" i="6"/>
  <c r="T121" i="6" s="1"/>
  <c r="S122" i="6"/>
  <c r="T122" i="6" s="1"/>
  <c r="S123" i="6"/>
  <c r="T123" i="6" s="1"/>
  <c r="S124" i="6"/>
  <c r="T124" i="6" s="1"/>
  <c r="S125" i="6"/>
  <c r="T125" i="6" s="1"/>
  <c r="S126" i="6"/>
  <c r="T126" i="6" s="1"/>
  <c r="S127" i="6"/>
  <c r="U127" i="6" s="1"/>
  <c r="S128" i="6"/>
  <c r="U128" i="6" s="1"/>
  <c r="S129" i="6"/>
  <c r="T129" i="6" s="1"/>
  <c r="S130" i="6"/>
  <c r="U130" i="6" s="1"/>
  <c r="S131" i="6"/>
  <c r="U131" i="6" s="1"/>
  <c r="S132" i="6"/>
  <c r="T132" i="6" s="1"/>
  <c r="S133" i="6"/>
  <c r="T133" i="6" s="1"/>
  <c r="S134" i="6"/>
  <c r="T134" i="6" s="1"/>
  <c r="S135" i="6"/>
  <c r="U135" i="6" s="1"/>
  <c r="S136" i="6"/>
  <c r="U136" i="6" s="1"/>
  <c r="S137" i="6"/>
  <c r="U137" i="6" s="1"/>
  <c r="S139" i="6"/>
  <c r="T139" i="6" s="1"/>
  <c r="S140" i="6"/>
  <c r="T140" i="6" s="1"/>
  <c r="S141" i="6"/>
  <c r="T141" i="6" s="1"/>
  <c r="S142" i="6"/>
  <c r="U142" i="6" s="1"/>
  <c r="S144" i="6"/>
  <c r="U144" i="6" s="1"/>
  <c r="S145" i="6"/>
  <c r="T145" i="6" s="1"/>
  <c r="S146" i="6"/>
  <c r="U146" i="6" s="1"/>
  <c r="S147" i="6"/>
  <c r="T147" i="6" s="1"/>
  <c r="S148" i="6"/>
  <c r="T148" i="6" s="1"/>
  <c r="S149" i="6"/>
  <c r="U149" i="6" s="1"/>
  <c r="S150" i="6"/>
  <c r="T150" i="6" s="1"/>
  <c r="S151" i="6"/>
  <c r="T151" i="6" s="1"/>
  <c r="S152" i="6"/>
  <c r="T152" i="6" s="1"/>
  <c r="S153" i="6"/>
  <c r="T153" i="6" s="1"/>
  <c r="S154" i="6"/>
  <c r="T154" i="6" s="1"/>
  <c r="S155" i="6"/>
  <c r="T155" i="6" s="1"/>
  <c r="S156" i="6"/>
  <c r="T156" i="6" s="1"/>
  <c r="S157" i="6"/>
  <c r="T157" i="6" s="1"/>
  <c r="S158" i="6"/>
  <c r="T158" i="6" s="1"/>
  <c r="S159" i="6"/>
  <c r="T159" i="6" s="1"/>
  <c r="S160" i="6"/>
  <c r="T160" i="6" s="1"/>
  <c r="S161" i="6"/>
  <c r="U161" i="6" s="1"/>
  <c r="S162" i="6"/>
  <c r="U162" i="6" s="1"/>
  <c r="S163" i="6"/>
  <c r="T163" i="6" s="1"/>
  <c r="S164" i="6"/>
  <c r="U164" i="6" s="1"/>
  <c r="S165" i="6"/>
  <c r="T165" i="6" s="1"/>
  <c r="S166" i="6"/>
  <c r="U166" i="6" s="1"/>
  <c r="Q121" i="6"/>
  <c r="R121" i="6" s="1"/>
  <c r="Q122" i="6"/>
  <c r="R122" i="6" s="1"/>
  <c r="Q123" i="6"/>
  <c r="R123" i="6" s="1"/>
  <c r="Q124" i="6"/>
  <c r="R124" i="6" s="1"/>
  <c r="Q125" i="6"/>
  <c r="R125" i="6" s="1"/>
  <c r="Q126" i="6"/>
  <c r="R126" i="6" s="1"/>
  <c r="Q127" i="6"/>
  <c r="R127" i="6" s="1"/>
  <c r="Q128" i="6"/>
  <c r="R128" i="6" s="1"/>
  <c r="Q129" i="6"/>
  <c r="R129" i="6" s="1"/>
  <c r="Q130" i="6"/>
  <c r="R130" i="6" s="1"/>
  <c r="Q131" i="6"/>
  <c r="R131" i="6" s="1"/>
  <c r="Q132" i="6"/>
  <c r="R132" i="6" s="1"/>
  <c r="Q133" i="6"/>
  <c r="R133" i="6" s="1"/>
  <c r="Q134" i="6"/>
  <c r="R134" i="6" s="1"/>
  <c r="Q135" i="6"/>
  <c r="R135" i="6" s="1"/>
  <c r="Q136" i="6"/>
  <c r="R136" i="6" s="1"/>
  <c r="Q137" i="6"/>
  <c r="R137" i="6" s="1"/>
  <c r="Q139" i="6"/>
  <c r="R139" i="6" s="1"/>
  <c r="Q140" i="6"/>
  <c r="R140" i="6" s="1"/>
  <c r="Q141" i="6"/>
  <c r="R141" i="6" s="1"/>
  <c r="Q142" i="6"/>
  <c r="R142" i="6" s="1"/>
  <c r="Q144" i="6"/>
  <c r="R144" i="6" s="1"/>
  <c r="Q145" i="6"/>
  <c r="R145" i="6" s="1"/>
  <c r="Q146" i="6"/>
  <c r="R146" i="6" s="1"/>
  <c r="Q147" i="6"/>
  <c r="R147" i="6" s="1"/>
  <c r="Q148" i="6"/>
  <c r="R148" i="6" s="1"/>
  <c r="Q149" i="6"/>
  <c r="R149" i="6" s="1"/>
  <c r="Q150" i="6"/>
  <c r="R150" i="6" s="1"/>
  <c r="Q151" i="6"/>
  <c r="R151" i="6" s="1"/>
  <c r="Q152" i="6"/>
  <c r="R152" i="6" s="1"/>
  <c r="Q153" i="6"/>
  <c r="R153" i="6" s="1"/>
  <c r="Q154" i="6"/>
  <c r="R154" i="6" s="1"/>
  <c r="Q155" i="6"/>
  <c r="R155" i="6" s="1"/>
  <c r="Q156" i="6"/>
  <c r="R156" i="6" s="1"/>
  <c r="Q157" i="6"/>
  <c r="R157" i="6" s="1"/>
  <c r="Q158" i="6"/>
  <c r="R158" i="6" s="1"/>
  <c r="Q159" i="6"/>
  <c r="R159" i="6" s="1"/>
  <c r="Q160" i="6"/>
  <c r="R160" i="6" s="1"/>
  <c r="Q161" i="6"/>
  <c r="R161" i="6" s="1"/>
  <c r="Q162" i="6"/>
  <c r="R162" i="6" s="1"/>
  <c r="Q163" i="6"/>
  <c r="R163" i="6" s="1"/>
  <c r="Q164" i="6"/>
  <c r="R164" i="6" s="1"/>
  <c r="Q165" i="6"/>
  <c r="R165" i="6" s="1"/>
  <c r="Q166" i="6"/>
  <c r="R166" i="6" s="1"/>
  <c r="P845" i="5" l="1"/>
  <c r="O845" i="5" s="1"/>
  <c r="Q843" i="5"/>
  <c r="P843" i="5"/>
  <c r="AC318" i="6"/>
  <c r="T116" i="6"/>
  <c r="AC406" i="6"/>
  <c r="AC306" i="6"/>
  <c r="AC248" i="6"/>
  <c r="AC320" i="6"/>
  <c r="AC317" i="6"/>
  <c r="AC314" i="6"/>
  <c r="AC321" i="6"/>
  <c r="AC315" i="6"/>
  <c r="T317" i="6"/>
  <c r="U314" i="6"/>
  <c r="T318" i="6"/>
  <c r="T321" i="6"/>
  <c r="U319" i="6"/>
  <c r="T315" i="6"/>
  <c r="U316" i="6"/>
  <c r="T320" i="6"/>
  <c r="AC218" i="6"/>
  <c r="AC412" i="6"/>
  <c r="AC123" i="6"/>
  <c r="AC280" i="6"/>
  <c r="AC144" i="6"/>
  <c r="AC378" i="6"/>
  <c r="AC354" i="6"/>
  <c r="AC225" i="6"/>
  <c r="AC162" i="6"/>
  <c r="AC156" i="6"/>
  <c r="AC183" i="6"/>
  <c r="AC258" i="6"/>
  <c r="AC382" i="6"/>
  <c r="AC281" i="6"/>
  <c r="AC346" i="6"/>
  <c r="AC300" i="6"/>
  <c r="AC332" i="6"/>
  <c r="AC241" i="6"/>
  <c r="AC165" i="6"/>
  <c r="AC393" i="6"/>
  <c r="AC304" i="6"/>
  <c r="AC279" i="6"/>
  <c r="AC336" i="6"/>
  <c r="AC294" i="6"/>
  <c r="AC198" i="6"/>
  <c r="AC394" i="6"/>
  <c r="AC364" i="6"/>
  <c r="AC310" i="6"/>
  <c r="AC267" i="6"/>
  <c r="T199" i="6"/>
  <c r="AC169" i="6"/>
  <c r="AC139" i="6"/>
  <c r="AC388" i="6"/>
  <c r="AC376" i="6"/>
  <c r="U324" i="6"/>
  <c r="AC223" i="6"/>
  <c r="AC204" i="6"/>
  <c r="AC400" i="6"/>
  <c r="AC370" i="6"/>
  <c r="AC330" i="6"/>
  <c r="AC235" i="6"/>
  <c r="U346" i="6"/>
  <c r="AC368" i="6"/>
  <c r="AC222" i="6"/>
  <c r="T409" i="6"/>
  <c r="T278" i="6"/>
  <c r="AC227" i="6"/>
  <c r="AC208" i="6"/>
  <c r="AC260" i="6"/>
  <c r="AC209" i="6"/>
  <c r="AC392" i="6"/>
  <c r="AC186" i="6"/>
  <c r="T259" i="6"/>
  <c r="AC404" i="6"/>
  <c r="AC328" i="6"/>
  <c r="AC296" i="6"/>
  <c r="AC284" i="6"/>
  <c r="AC308" i="6"/>
  <c r="AC408" i="6"/>
  <c r="AC214" i="6"/>
  <c r="AC179" i="6"/>
  <c r="AC148" i="6"/>
  <c r="U345" i="6"/>
  <c r="U295" i="6"/>
  <c r="T196" i="6"/>
  <c r="AC390" i="6"/>
  <c r="AC366" i="6"/>
  <c r="AC344" i="6"/>
  <c r="AC326" i="6"/>
  <c r="AC305" i="6"/>
  <c r="AC312" i="6"/>
  <c r="AC288" i="6"/>
  <c r="AC143" i="6"/>
  <c r="T366" i="6"/>
  <c r="AC275" i="6"/>
  <c r="AC237" i="6"/>
  <c r="U153" i="6"/>
  <c r="AC128" i="6"/>
  <c r="U262" i="6"/>
  <c r="U219" i="6"/>
  <c r="U236" i="6"/>
  <c r="AC188" i="6"/>
  <c r="AC170" i="6"/>
  <c r="T253" i="6"/>
  <c r="AC356" i="6"/>
  <c r="AC295" i="6"/>
  <c r="AC219" i="6"/>
  <c r="U340" i="6"/>
  <c r="AC398" i="6"/>
  <c r="AC361" i="6"/>
  <c r="AC246" i="6"/>
  <c r="T203" i="6"/>
  <c r="AC146" i="6"/>
  <c r="AC355" i="6"/>
  <c r="AC262" i="6"/>
  <c r="AC257" i="6"/>
  <c r="AC197" i="6"/>
  <c r="AC175" i="6"/>
  <c r="U163" i="6"/>
  <c r="AC360" i="6"/>
  <c r="U355" i="6"/>
  <c r="AC207" i="6"/>
  <c r="T223" i="6"/>
  <c r="U213" i="6"/>
  <c r="AC196" i="6"/>
  <c r="AC174" i="6"/>
  <c r="AC348" i="6"/>
  <c r="AC250" i="6"/>
  <c r="AC239" i="6"/>
  <c r="AC201" i="6"/>
  <c r="AC180" i="6"/>
  <c r="AC374" i="6"/>
  <c r="AC322" i="6"/>
  <c r="U401" i="6"/>
  <c r="AC384" i="6"/>
  <c r="AC343" i="6"/>
  <c r="AC337" i="6"/>
  <c r="T282" i="6"/>
  <c r="AC238" i="6"/>
  <c r="AC195" i="6"/>
  <c r="U374" i="6"/>
  <c r="T332" i="6"/>
  <c r="U327" i="6"/>
  <c r="U277" i="6"/>
  <c r="U244" i="6"/>
  <c r="AC410" i="6"/>
  <c r="AC313" i="6"/>
  <c r="AC286" i="6"/>
  <c r="U255" i="6"/>
  <c r="AC121" i="6"/>
  <c r="AC338" i="6"/>
  <c r="AC282" i="6"/>
  <c r="AC362" i="6"/>
  <c r="AC353" i="6"/>
  <c r="AC342" i="6"/>
  <c r="AC292" i="6"/>
  <c r="AC265" i="6"/>
  <c r="U205" i="6"/>
  <c r="AC184" i="6"/>
  <c r="AC126" i="6"/>
  <c r="T286" i="6"/>
  <c r="U121" i="6"/>
  <c r="AC409" i="6"/>
  <c r="T383" i="6"/>
  <c r="T276" i="6"/>
  <c r="AC194" i="6"/>
  <c r="AC154" i="6"/>
  <c r="AC256" i="6"/>
  <c r="U154" i="6"/>
  <c r="U140" i="6"/>
  <c r="U147" i="6"/>
  <c r="T406" i="6"/>
  <c r="U379" i="6"/>
  <c r="T370" i="6"/>
  <c r="T333" i="6"/>
  <c r="T265" i="6"/>
  <c r="T246" i="6"/>
  <c r="AC350" i="6"/>
  <c r="T209" i="6"/>
  <c r="AC158" i="6"/>
  <c r="T369" i="6"/>
  <c r="AC340" i="6"/>
  <c r="AC298" i="6"/>
  <c r="AC263" i="6"/>
  <c r="AC254" i="6"/>
  <c r="T249" i="6"/>
  <c r="AC213" i="6"/>
  <c r="AC157" i="6"/>
  <c r="AC395" i="6"/>
  <c r="U307" i="6"/>
  <c r="AC289" i="6"/>
  <c r="AC187" i="6"/>
  <c r="AC177" i="6"/>
  <c r="AC377" i="6"/>
  <c r="U349" i="6"/>
  <c r="U298" i="6"/>
  <c r="U285" i="6"/>
  <c r="U226" i="6"/>
  <c r="U157" i="6"/>
  <c r="AC405" i="6"/>
  <c r="AC249" i="6"/>
  <c r="AC365" i="6"/>
  <c r="U336" i="6"/>
  <c r="U245" i="6"/>
  <c r="AC226" i="6"/>
  <c r="T144" i="6"/>
  <c r="AC124" i="6"/>
  <c r="AC386" i="6"/>
  <c r="AC358" i="6"/>
  <c r="AC311" i="6"/>
  <c r="T408" i="6"/>
  <c r="U386" i="6"/>
  <c r="AC381" i="6"/>
  <c r="AC372" i="6"/>
  <c r="AC302" i="6"/>
  <c r="T289" i="6"/>
  <c r="AC276" i="6"/>
  <c r="AC253" i="6"/>
  <c r="AC244" i="6"/>
  <c r="U222" i="6"/>
  <c r="U187" i="6"/>
  <c r="T162" i="6"/>
  <c r="AC147" i="6"/>
  <c r="U124" i="6"/>
  <c r="AC349" i="6"/>
  <c r="AC411" i="6"/>
  <c r="U404" i="6"/>
  <c r="U377" i="6"/>
  <c r="U358" i="6"/>
  <c r="AC217" i="6"/>
  <c r="AC167" i="6"/>
  <c r="AC178" i="6"/>
  <c r="U364" i="6"/>
  <c r="U239" i="6"/>
  <c r="AC234" i="6"/>
  <c r="AC216" i="6"/>
  <c r="AC190" i="6"/>
  <c r="AC396" i="6"/>
  <c r="AC341" i="6"/>
  <c r="AC140" i="6"/>
  <c r="T411" i="6"/>
  <c r="AC380" i="6"/>
  <c r="AC247" i="6"/>
  <c r="U407" i="6"/>
  <c r="AC389" i="6"/>
  <c r="T371" i="6"/>
  <c r="AC352" i="6"/>
  <c r="U310" i="6"/>
  <c r="U301" i="6"/>
  <c r="U297" i="6"/>
  <c r="U229" i="6"/>
  <c r="AC206" i="6"/>
  <c r="AC138" i="6"/>
  <c r="AC259" i="6"/>
  <c r="AC307" i="6"/>
  <c r="AC277" i="6"/>
  <c r="U380" i="6"/>
  <c r="T334" i="6"/>
  <c r="U288" i="6"/>
  <c r="T284" i="6"/>
  <c r="U225" i="6"/>
  <c r="U216" i="6"/>
  <c r="AC387" i="6"/>
  <c r="AC290" i="6"/>
  <c r="U268" i="6"/>
  <c r="AC334" i="6"/>
  <c r="U389" i="6"/>
  <c r="U352" i="6"/>
  <c r="U206" i="6"/>
  <c r="U202" i="6"/>
  <c r="T368" i="6"/>
  <c r="AC229" i="6"/>
  <c r="AC402" i="6"/>
  <c r="AC375" i="6"/>
  <c r="U367" i="6"/>
  <c r="U330" i="6"/>
  <c r="U292" i="6"/>
  <c r="U279" i="6"/>
  <c r="U275" i="6"/>
  <c r="AC233" i="6"/>
  <c r="U193" i="6"/>
  <c r="T164" i="6"/>
  <c r="U160" i="6"/>
  <c r="AC150" i="6"/>
  <c r="AC122" i="6"/>
  <c r="U392" i="6"/>
  <c r="AC130" i="6"/>
  <c r="AC324" i="6"/>
  <c r="U410" i="6"/>
  <c r="U256" i="6"/>
  <c r="T142" i="6"/>
  <c r="AC359" i="6"/>
  <c r="T335" i="6"/>
  <c r="AC293" i="6"/>
  <c r="AC383" i="6"/>
  <c r="U242" i="6"/>
  <c r="U233" i="6"/>
  <c r="T224" i="6"/>
  <c r="AC371" i="6"/>
  <c r="AC301" i="6"/>
  <c r="T337" i="6"/>
  <c r="T269" i="6"/>
  <c r="AC131" i="6"/>
  <c r="T128" i="6"/>
  <c r="U134" i="6"/>
  <c r="T136" i="6"/>
  <c r="T131" i="6"/>
  <c r="T405" i="6"/>
  <c r="T402" i="6"/>
  <c r="T365" i="6"/>
  <c r="T331" i="6"/>
  <c r="T328" i="6"/>
  <c r="T273" i="6"/>
  <c r="T266" i="6"/>
  <c r="T243" i="6"/>
  <c r="T200" i="6"/>
  <c r="T161" i="6"/>
  <c r="T135" i="6"/>
  <c r="U343" i="6"/>
  <c r="AC333" i="6"/>
  <c r="U150" i="6"/>
  <c r="U395" i="6"/>
  <c r="AC297" i="6"/>
  <c r="AC255" i="6"/>
  <c r="AC205" i="6"/>
  <c r="AC166" i="6"/>
  <c r="AC303" i="6"/>
  <c r="U232" i="6"/>
  <c r="U192" i="6"/>
  <c r="AC401" i="6"/>
  <c r="AC272" i="6"/>
  <c r="AC285" i="6"/>
  <c r="U313" i="6"/>
  <c r="T361" i="6"/>
  <c r="AC278" i="6"/>
  <c r="AC137" i="6"/>
  <c r="AC149" i="6"/>
  <c r="T130" i="6"/>
  <c r="AC403" i="6"/>
  <c r="U385" i="6"/>
  <c r="U382" i="6"/>
  <c r="T376" i="6"/>
  <c r="AC363" i="6"/>
  <c r="U351" i="6"/>
  <c r="U348" i="6"/>
  <c r="T342" i="6"/>
  <c r="AC329" i="6"/>
  <c r="U303" i="6"/>
  <c r="U300" i="6"/>
  <c r="T294" i="6"/>
  <c r="AC264" i="6"/>
  <c r="U258" i="6"/>
  <c r="AC251" i="6"/>
  <c r="T248" i="6"/>
  <c r="U238" i="6"/>
  <c r="U235" i="6"/>
  <c r="AC231" i="6"/>
  <c r="T228" i="6"/>
  <c r="U215" i="6"/>
  <c r="U208" i="6"/>
  <c r="U195" i="6"/>
  <c r="T186" i="6"/>
  <c r="T166" i="6"/>
  <c r="U159" i="6"/>
  <c r="U156" i="6"/>
  <c r="AC152" i="6"/>
  <c r="T149" i="6"/>
  <c r="T146" i="6"/>
  <c r="T137" i="6"/>
  <c r="AC242" i="6"/>
  <c r="AC252" i="6"/>
  <c r="AC173" i="6"/>
  <c r="AC385" i="6"/>
  <c r="AC351" i="6"/>
  <c r="U252" i="6"/>
  <c r="U373" i="6"/>
  <c r="AC309" i="6"/>
  <c r="AC133" i="6"/>
  <c r="U391" i="6"/>
  <c r="U388" i="6"/>
  <c r="AC369" i="6"/>
  <c r="U357" i="6"/>
  <c r="U354" i="6"/>
  <c r="AC335" i="6"/>
  <c r="U309" i="6"/>
  <c r="U305" i="6"/>
  <c r="AC287" i="6"/>
  <c r="AC274" i="6"/>
  <c r="U271" i="6"/>
  <c r="AC221" i="6"/>
  <c r="AC211" i="6"/>
  <c r="U198" i="6"/>
  <c r="AC182" i="6"/>
  <c r="AC172" i="6"/>
  <c r="AC142" i="6"/>
  <c r="U133" i="6"/>
  <c r="AC129" i="6"/>
  <c r="U397" i="6"/>
  <c r="U394" i="6"/>
  <c r="U360" i="6"/>
  <c r="U323" i="6"/>
  <c r="U312" i="6"/>
  <c r="U281" i="6"/>
  <c r="U264" i="6"/>
  <c r="U261" i="6"/>
  <c r="U251" i="6"/>
  <c r="AC224" i="6"/>
  <c r="U218" i="6"/>
  <c r="AC185" i="6"/>
  <c r="AC145" i="6"/>
  <c r="U139" i="6"/>
  <c r="AC136" i="6"/>
  <c r="U123" i="6"/>
  <c r="U190" i="6"/>
  <c r="AC160" i="6"/>
  <c r="AC407" i="6"/>
  <c r="AC367" i="6"/>
  <c r="AC153" i="6"/>
  <c r="T339" i="6"/>
  <c r="U403" i="6"/>
  <c r="U400" i="6"/>
  <c r="U363" i="6"/>
  <c r="AC347" i="6"/>
  <c r="U329" i="6"/>
  <c r="U326" i="6"/>
  <c r="AC299" i="6"/>
  <c r="U241" i="6"/>
  <c r="U231" i="6"/>
  <c r="U211" i="6"/>
  <c r="AC168" i="6"/>
  <c r="AC155" i="6"/>
  <c r="U152" i="6"/>
  <c r="AC199" i="6"/>
  <c r="AC134" i="6"/>
  <c r="AC163" i="6"/>
  <c r="AC245" i="6"/>
  <c r="AC192" i="6"/>
  <c r="U212" i="6"/>
  <c r="AC397" i="6"/>
  <c r="AC323" i="6"/>
  <c r="T291" i="6"/>
  <c r="U287" i="6"/>
  <c r="U274" i="6"/>
  <c r="AC270" i="6"/>
  <c r="U267" i="6"/>
  <c r="U221" i="6"/>
  <c r="U201" i="6"/>
  <c r="U185" i="6"/>
  <c r="U145" i="6"/>
  <c r="AC132" i="6"/>
  <c r="U129" i="6"/>
  <c r="U126" i="6"/>
  <c r="AC159" i="6"/>
  <c r="AC339" i="6"/>
  <c r="U272" i="6"/>
  <c r="U398" i="6"/>
  <c r="AC228" i="6"/>
  <c r="AC189" i="6"/>
  <c r="AC357" i="6"/>
  <c r="T127" i="6"/>
  <c r="U375" i="6"/>
  <c r="U290" i="6"/>
  <c r="U412" i="6"/>
  <c r="AC399" i="6"/>
  <c r="U381" i="6"/>
  <c r="U378" i="6"/>
  <c r="T372" i="6"/>
  <c r="U347" i="6"/>
  <c r="U344" i="6"/>
  <c r="T341" i="6"/>
  <c r="T338" i="6"/>
  <c r="AC325" i="6"/>
  <c r="U299" i="6"/>
  <c r="U296" i="6"/>
  <c r="T293" i="6"/>
  <c r="U270" i="6"/>
  <c r="U257" i="6"/>
  <c r="T254" i="6"/>
  <c r="T247" i="6"/>
  <c r="AC240" i="6"/>
  <c r="U234" i="6"/>
  <c r="AC230" i="6"/>
  <c r="U227" i="6"/>
  <c r="U214" i="6"/>
  <c r="AC210" i="6"/>
  <c r="U207" i="6"/>
  <c r="U204" i="6"/>
  <c r="U194" i="6"/>
  <c r="AC191" i="6"/>
  <c r="U188" i="6"/>
  <c r="AC171" i="6"/>
  <c r="U165" i="6"/>
  <c r="U155" i="6"/>
  <c r="AC151" i="6"/>
  <c r="U148" i="6"/>
  <c r="U132" i="6"/>
  <c r="AC327" i="6"/>
  <c r="AC127" i="6"/>
  <c r="AC373" i="6"/>
  <c r="AC291" i="6"/>
  <c r="AC271" i="6"/>
  <c r="U387" i="6"/>
  <c r="U384" i="6"/>
  <c r="U353" i="6"/>
  <c r="U350" i="6"/>
  <c r="AC331" i="6"/>
  <c r="U302" i="6"/>
  <c r="AC283" i="6"/>
  <c r="AC273" i="6"/>
  <c r="AC266" i="6"/>
  <c r="U260" i="6"/>
  <c r="U250" i="6"/>
  <c r="U237" i="6"/>
  <c r="AC220" i="6"/>
  <c r="U217" i="6"/>
  <c r="AC200" i="6"/>
  <c r="AC181" i="6"/>
  <c r="AC161" i="6"/>
  <c r="U158" i="6"/>
  <c r="AC141" i="6"/>
  <c r="AC135" i="6"/>
  <c r="AC125" i="6"/>
  <c r="AC268" i="6"/>
  <c r="U393" i="6"/>
  <c r="U390" i="6"/>
  <c r="U359" i="6"/>
  <c r="U356" i="6"/>
  <c r="U311" i="6"/>
  <c r="U308" i="6"/>
  <c r="U280" i="6"/>
  <c r="AC243" i="6"/>
  <c r="U230" i="6"/>
  <c r="U210" i="6"/>
  <c r="U197" i="6"/>
  <c r="U151" i="6"/>
  <c r="U122" i="6"/>
  <c r="AC232" i="6"/>
  <c r="AC212" i="6"/>
  <c r="AC379" i="6"/>
  <c r="AC345" i="6"/>
  <c r="U399" i="6"/>
  <c r="U396" i="6"/>
  <c r="U325" i="6"/>
  <c r="U322" i="6"/>
  <c r="U283" i="6"/>
  <c r="AC269" i="6"/>
  <c r="U263" i="6"/>
  <c r="U240" i="6"/>
  <c r="U220" i="6"/>
  <c r="AC203" i="6"/>
  <c r="AC193" i="6"/>
  <c r="AC164" i="6"/>
  <c r="U141" i="6"/>
  <c r="U125" i="6"/>
  <c r="AC391" i="6"/>
  <c r="N843" i="5"/>
  <c r="N847" i="5"/>
  <c r="N844" i="5"/>
  <c r="N345" i="5"/>
  <c r="N363" i="5"/>
  <c r="N333" i="5"/>
  <c r="N273" i="5"/>
  <c r="N848" i="5"/>
  <c r="N671" i="5"/>
  <c r="N570" i="5"/>
  <c r="N510" i="5"/>
  <c r="N750" i="5"/>
  <c r="N740" i="5"/>
  <c r="N434" i="5"/>
  <c r="N364" i="5"/>
  <c r="N450" i="5"/>
  <c r="N614" i="5"/>
  <c r="N633" i="5"/>
  <c r="N593" i="5"/>
  <c r="N493" i="5"/>
  <c r="N572" i="5"/>
  <c r="N354" i="5"/>
  <c r="N324" i="5"/>
  <c r="N274" i="5"/>
  <c r="N254" i="5"/>
  <c r="N244" i="5"/>
  <c r="N592" i="5"/>
  <c r="N492" i="5"/>
  <c r="N749" i="5"/>
  <c r="N474" i="5"/>
  <c r="N744" i="5"/>
  <c r="N665" i="5"/>
  <c r="N615" i="5"/>
  <c r="N595" i="5"/>
  <c r="N555" i="5"/>
  <c r="N525" i="5"/>
  <c r="N263" i="5"/>
  <c r="N233" i="5"/>
  <c r="N533" i="5"/>
  <c r="N649" i="5"/>
  <c r="N529" i="5"/>
  <c r="N736" i="5"/>
  <c r="N589" i="5"/>
  <c r="N449" i="5"/>
  <c r="N373" i="5"/>
  <c r="N392" i="5"/>
  <c r="N639" i="5"/>
  <c r="N836" i="5"/>
  <c r="N835" i="5"/>
  <c r="N566" i="5"/>
  <c r="N752" i="5"/>
  <c r="N771" i="5"/>
  <c r="N696" i="5"/>
  <c r="N258" i="5"/>
  <c r="N791" i="5"/>
  <c r="N443" i="5"/>
  <c r="N353" i="5"/>
  <c r="N720" i="5"/>
  <c r="N323" i="5"/>
  <c r="N755" i="5"/>
  <c r="N431" i="5"/>
  <c r="N391" i="5"/>
  <c r="N408" i="5"/>
  <c r="N380" i="5"/>
  <c r="N261" i="5"/>
  <c r="N458" i="5"/>
  <c r="N448" i="5"/>
  <c r="N329" i="5"/>
  <c r="N280" i="5"/>
  <c r="N260" i="5"/>
  <c r="N240" i="5"/>
  <c r="N230" i="5"/>
  <c r="N675" i="5"/>
  <c r="N547" i="5"/>
  <c r="N497" i="5"/>
  <c r="N259" i="5"/>
  <c r="N239" i="5"/>
  <c r="N229" i="5"/>
  <c r="N626" i="5"/>
  <c r="N248" i="5"/>
  <c r="N228" i="5"/>
  <c r="N798" i="5"/>
  <c r="N275" i="5"/>
  <c r="N413" i="5"/>
  <c r="N700" i="5"/>
  <c r="N371" i="5"/>
  <c r="N790" i="5"/>
  <c r="N776" i="5"/>
  <c r="N670" i="5"/>
  <c r="N590" i="5"/>
  <c r="N509" i="5"/>
  <c r="N714" i="5"/>
  <c r="N695" i="5"/>
  <c r="N674" i="5"/>
  <c r="N438" i="5"/>
  <c r="N428" i="5"/>
  <c r="N388" i="5"/>
  <c r="N368" i="5"/>
  <c r="N269" i="5"/>
  <c r="N807" i="5"/>
  <c r="N731" i="5"/>
  <c r="N616" i="5"/>
  <c r="N526" i="5"/>
  <c r="N506" i="5"/>
  <c r="N238" i="5"/>
  <c r="N386" i="5"/>
  <c r="N655" i="5"/>
  <c r="N645" i="5"/>
  <c r="N505" i="5"/>
  <c r="N465" i="5"/>
  <c r="N445" i="5"/>
  <c r="N415" i="5"/>
  <c r="N385" i="5"/>
  <c r="N634" i="5"/>
  <c r="N564" i="5"/>
  <c r="N444" i="5"/>
  <c r="N775" i="5"/>
  <c r="N652" i="5"/>
  <c r="N632" i="5"/>
  <c r="N552" i="5"/>
  <c r="N532" i="5"/>
  <c r="N704" i="5"/>
  <c r="N496" i="5"/>
  <c r="N423" i="5"/>
  <c r="N511" i="5"/>
  <c r="N471" i="5"/>
  <c r="N352" i="5"/>
  <c r="N332" i="5"/>
  <c r="N666" i="5"/>
  <c r="N594" i="5"/>
  <c r="N672" i="5"/>
  <c r="N840" i="5"/>
  <c r="N831" i="5"/>
  <c r="N792" i="5"/>
  <c r="N480" i="5"/>
  <c r="N262" i="5"/>
  <c r="N654" i="5"/>
  <c r="N804" i="5"/>
  <c r="N603" i="5"/>
  <c r="N756" i="5"/>
  <c r="N796" i="5"/>
  <c r="N833" i="5"/>
  <c r="N473" i="5"/>
  <c r="N716" i="5"/>
  <c r="N609" i="5"/>
  <c r="N330" i="5"/>
  <c r="N365" i="5"/>
  <c r="N325" i="5"/>
  <c r="N824" i="5"/>
  <c r="N810" i="5"/>
  <c r="N715" i="5"/>
  <c r="N409" i="5"/>
  <c r="N815" i="5"/>
  <c r="N780" i="5"/>
  <c r="N705" i="5"/>
  <c r="N574" i="5"/>
  <c r="N516" i="5"/>
  <c r="N359" i="5"/>
  <c r="N721" i="5"/>
  <c r="N669" i="5"/>
  <c r="N621" i="5"/>
  <c r="N612" i="5"/>
  <c r="N534" i="5"/>
  <c r="N515" i="5"/>
  <c r="N476" i="5"/>
  <c r="N358" i="5"/>
  <c r="N348" i="5"/>
  <c r="N814" i="5"/>
  <c r="N754" i="5"/>
  <c r="N630" i="5"/>
  <c r="N495" i="5"/>
  <c r="N456" i="5"/>
  <c r="N446" i="5"/>
  <c r="N377" i="5"/>
  <c r="N822" i="5"/>
  <c r="N712" i="5"/>
  <c r="N685" i="5"/>
  <c r="N620" i="5"/>
  <c r="N514" i="5"/>
  <c r="N504" i="5"/>
  <c r="N485" i="5"/>
  <c r="N455" i="5"/>
  <c r="N416" i="5"/>
  <c r="N406" i="5"/>
  <c r="N268" i="5"/>
  <c r="N467" i="5"/>
  <c r="N787" i="5"/>
  <c r="N484" i="5"/>
  <c r="N425" i="5"/>
  <c r="N356" i="5"/>
  <c r="N701" i="5"/>
  <c r="N414" i="5"/>
  <c r="N256" i="5"/>
  <c r="N710" i="5"/>
  <c r="N463" i="5"/>
  <c r="N811" i="5"/>
  <c r="N794" i="5"/>
  <c r="N727" i="5"/>
  <c r="N472" i="5"/>
  <c r="N433" i="5"/>
  <c r="N403" i="5"/>
  <c r="N265" i="5"/>
  <c r="N255" i="5"/>
  <c r="N245" i="5"/>
  <c r="N235" i="5"/>
  <c r="N837" i="5"/>
  <c r="N751" i="5"/>
  <c r="N691" i="5"/>
  <c r="N682" i="5"/>
  <c r="N646" i="5"/>
  <c r="N588" i="5"/>
  <c r="N578" i="5"/>
  <c r="N549" i="5"/>
  <c r="N393" i="5"/>
  <c r="N793" i="5"/>
  <c r="N717" i="5"/>
  <c r="N709" i="5"/>
  <c r="N673" i="5"/>
  <c r="N597" i="5"/>
  <c r="N490" i="5"/>
  <c r="N432" i="5"/>
  <c r="N402" i="5"/>
  <c r="N234" i="5"/>
  <c r="N770" i="5"/>
  <c r="N571" i="5"/>
  <c r="N267" i="5"/>
  <c r="N551" i="5"/>
  <c r="N772" i="5"/>
  <c r="N795" i="5"/>
  <c r="N741" i="5"/>
  <c r="N708" i="5"/>
  <c r="N690" i="5"/>
  <c r="N625" i="5"/>
  <c r="N606" i="5"/>
  <c r="N576" i="5"/>
  <c r="N488" i="5"/>
  <c r="N411" i="5"/>
  <c r="N243" i="5"/>
  <c r="N753" i="5"/>
  <c r="N799" i="5"/>
  <c r="N782" i="5"/>
  <c r="N724" i="5"/>
  <c r="N605" i="5"/>
  <c r="N556" i="5"/>
  <c r="N331" i="5"/>
  <c r="N242" i="5"/>
  <c r="N841" i="5"/>
  <c r="N554" i="5"/>
  <c r="N817" i="5"/>
  <c r="N732" i="5"/>
  <c r="N662" i="5"/>
  <c r="N575" i="5"/>
  <c r="N469" i="5"/>
  <c r="N281" i="5"/>
  <c r="N711" i="5"/>
  <c r="N405" i="5"/>
  <c r="N522" i="5"/>
  <c r="N454" i="5"/>
  <c r="N728" i="5"/>
  <c r="N531" i="5"/>
  <c r="N266" i="5"/>
  <c r="N236" i="5"/>
  <c r="N683" i="5"/>
  <c r="N647" i="5"/>
  <c r="N550" i="5"/>
  <c r="N374" i="5"/>
  <c r="N802" i="5"/>
  <c r="N656" i="5"/>
  <c r="N530" i="5"/>
  <c r="N623" i="5"/>
  <c r="N565" i="5"/>
  <c r="N468" i="5"/>
  <c r="N429" i="5"/>
  <c r="N350" i="5"/>
  <c r="N830" i="5"/>
  <c r="N800" i="5"/>
  <c r="N580" i="5"/>
  <c r="N440" i="5"/>
  <c r="N384" i="5"/>
  <c r="N459" i="5"/>
  <c r="N430" i="5"/>
  <c r="N355" i="5"/>
  <c r="N801" i="5"/>
  <c r="N628" i="5"/>
  <c r="N699" i="5"/>
  <c r="N722" i="5"/>
  <c r="N241" i="5"/>
  <c r="N821" i="5"/>
  <c r="N808" i="5"/>
  <c r="N742" i="5"/>
  <c r="N677" i="5"/>
  <c r="N757" i="5"/>
  <c r="N735" i="5"/>
  <c r="N707" i="5"/>
  <c r="N692" i="5"/>
  <c r="N661" i="5"/>
  <c r="N598" i="5"/>
  <c r="N523" i="5"/>
  <c r="N383" i="5"/>
  <c r="N277" i="5"/>
  <c r="N687" i="5"/>
  <c r="N442" i="5"/>
  <c r="N816" i="5"/>
  <c r="N737" i="5"/>
  <c r="N563" i="5"/>
  <c r="N498" i="5"/>
  <c r="N451" i="5"/>
  <c r="N250" i="5"/>
  <c r="N820" i="5"/>
  <c r="N660" i="5"/>
  <c r="N560" i="5"/>
  <c r="N619" i="5"/>
  <c r="N569" i="5"/>
  <c r="N372" i="5"/>
  <c r="N334" i="5"/>
  <c r="N610" i="5"/>
  <c r="N270" i="5"/>
  <c r="N828" i="5"/>
  <c r="N777" i="5"/>
  <c r="N762" i="5"/>
  <c r="N734" i="5"/>
  <c r="N719" i="5"/>
  <c r="N713" i="5"/>
  <c r="N651" i="5"/>
  <c r="N596" i="5"/>
  <c r="N587" i="5"/>
  <c r="N521" i="5"/>
  <c r="N466" i="5"/>
  <c r="N437" i="5"/>
  <c r="N399" i="5"/>
  <c r="N390" i="5"/>
  <c r="N381" i="5"/>
  <c r="N404" i="5"/>
  <c r="N834" i="5"/>
  <c r="N813" i="5"/>
  <c r="N761" i="5"/>
  <c r="N748" i="5"/>
  <c r="N697" i="5"/>
  <c r="N667" i="5"/>
  <c r="N502" i="5"/>
  <c r="N650" i="5"/>
  <c r="N417" i="5"/>
  <c r="N389" i="5"/>
  <c r="N637" i="5"/>
  <c r="N367" i="5"/>
  <c r="N827" i="5"/>
  <c r="N539" i="5"/>
  <c r="N342" i="5"/>
  <c r="N718" i="5"/>
  <c r="N681" i="5"/>
  <c r="N622" i="5"/>
  <c r="N548" i="5"/>
  <c r="N398" i="5"/>
  <c r="N812" i="5"/>
  <c r="N797" i="5"/>
  <c r="N760" i="5"/>
  <c r="N747" i="5"/>
  <c r="N733" i="5"/>
  <c r="N725" i="5"/>
  <c r="N631" i="5"/>
  <c r="N585" i="5"/>
  <c r="N538" i="5"/>
  <c r="N483" i="5"/>
  <c r="N464" i="5"/>
  <c r="N426" i="5"/>
  <c r="N369" i="5"/>
  <c r="N351" i="5"/>
  <c r="N341" i="5"/>
  <c r="N253" i="5"/>
  <c r="N680" i="5"/>
  <c r="N340" i="5"/>
  <c r="N781" i="5"/>
  <c r="N702" i="5"/>
  <c r="N657" i="5"/>
  <c r="N648" i="5"/>
  <c r="N602" i="5"/>
  <c r="N546" i="5"/>
  <c r="N453" i="5"/>
  <c r="N252" i="5"/>
  <c r="N832" i="5"/>
  <c r="N767" i="5"/>
  <c r="N745" i="5"/>
  <c r="N638" i="5"/>
  <c r="N611" i="5"/>
  <c r="N481" i="5"/>
  <c r="N462" i="5"/>
  <c r="N788" i="5"/>
  <c r="N765" i="5"/>
  <c r="N730" i="5"/>
  <c r="N678" i="5"/>
  <c r="N581" i="5"/>
  <c r="N553" i="5"/>
  <c r="N441" i="5"/>
  <c r="N394" i="5"/>
  <c r="N366" i="5"/>
  <c r="N337" i="5"/>
  <c r="N328" i="5"/>
  <c r="N279" i="5"/>
  <c r="N249" i="5"/>
  <c r="N723" i="5"/>
  <c r="N535" i="5"/>
  <c r="N784" i="5"/>
  <c r="N778" i="5"/>
  <c r="N698" i="5"/>
  <c r="N659" i="5"/>
  <c r="N470" i="5"/>
  <c r="N461" i="5"/>
  <c r="N452" i="5"/>
  <c r="N424" i="5"/>
  <c r="N387" i="5"/>
  <c r="N378" i="5"/>
  <c r="N276" i="5"/>
  <c r="N803" i="5"/>
  <c r="N729" i="5"/>
  <c r="N679" i="5"/>
  <c r="N562" i="5"/>
  <c r="N544" i="5"/>
  <c r="N839" i="5"/>
  <c r="N759" i="5"/>
  <c r="N579" i="5"/>
  <c r="N561" i="5"/>
  <c r="N460" i="5"/>
  <c r="N395" i="5"/>
  <c r="N809" i="5"/>
  <c r="N349" i="5"/>
  <c r="N789" i="5"/>
  <c r="N783" i="5"/>
  <c r="N703" i="5"/>
  <c r="N684" i="5"/>
  <c r="N658" i="5"/>
  <c r="N487" i="5"/>
  <c r="N478" i="5"/>
  <c r="N376" i="5"/>
  <c r="N237" i="5"/>
  <c r="N838" i="5"/>
  <c r="N764" i="5"/>
  <c r="N758" i="5"/>
  <c r="N664" i="5"/>
  <c r="N604" i="5"/>
  <c r="N586" i="5"/>
  <c r="N577" i="5"/>
  <c r="N819" i="5"/>
  <c r="N739" i="5"/>
  <c r="N486" i="5"/>
  <c r="N477" i="5"/>
  <c r="N412" i="5"/>
  <c r="N420" i="5"/>
  <c r="N503" i="5"/>
  <c r="N769" i="5"/>
  <c r="N689" i="5"/>
  <c r="N663" i="5"/>
  <c r="N512" i="5"/>
  <c r="N818" i="5"/>
  <c r="N738" i="5"/>
  <c r="N629" i="5"/>
  <c r="N520" i="5"/>
  <c r="N494" i="5"/>
  <c r="N419" i="5"/>
  <c r="N410" i="5"/>
  <c r="N401" i="5"/>
  <c r="N336" i="5"/>
  <c r="N327" i="5"/>
  <c r="N763" i="5"/>
  <c r="N335" i="5"/>
  <c r="N326" i="5"/>
  <c r="N774" i="5"/>
  <c r="N768" i="5"/>
  <c r="N694" i="5"/>
  <c r="N688" i="5"/>
  <c r="N636" i="5"/>
  <c r="N344" i="5"/>
  <c r="N829" i="5"/>
  <c r="N823" i="5"/>
  <c r="N743" i="5"/>
  <c r="N668" i="5"/>
  <c r="N627" i="5"/>
  <c r="N591" i="5"/>
  <c r="N537" i="5"/>
  <c r="N528" i="5"/>
  <c r="N519" i="5"/>
  <c r="N436" i="5"/>
  <c r="N427" i="5"/>
  <c r="N418" i="5"/>
  <c r="N362" i="5"/>
  <c r="N251" i="5"/>
  <c r="N653" i="5"/>
  <c r="N435" i="5"/>
  <c r="N779" i="5"/>
  <c r="N644" i="5"/>
  <c r="N635" i="5"/>
  <c r="N545" i="5"/>
  <c r="N536" i="5"/>
  <c r="N527" i="5"/>
  <c r="N370" i="5"/>
  <c r="N361" i="5"/>
  <c r="N343" i="5"/>
  <c r="N278" i="5"/>
  <c r="N773" i="5"/>
  <c r="N693" i="5"/>
  <c r="N360" i="5"/>
  <c r="N447" i="5"/>
  <c r="N422" i="5"/>
  <c r="N397" i="5"/>
  <c r="N347" i="5"/>
  <c r="N272" i="5"/>
  <c r="N247" i="5"/>
  <c r="N825" i="5"/>
  <c r="N805" i="5"/>
  <c r="N785" i="5"/>
  <c r="N613" i="5"/>
  <c r="N513" i="5"/>
  <c r="N479" i="5"/>
  <c r="N421" i="5"/>
  <c r="N396" i="5"/>
  <c r="N379" i="5"/>
  <c r="N346" i="5"/>
  <c r="N338" i="5"/>
  <c r="N271" i="5"/>
  <c r="N246" i="5"/>
  <c r="N643" i="5"/>
  <c r="N618" i="5"/>
  <c r="N601" i="5"/>
  <c r="N568" i="5"/>
  <c r="N543" i="5"/>
  <c r="N518" i="5"/>
  <c r="N501" i="5"/>
  <c r="N475" i="5"/>
  <c r="N400" i="5"/>
  <c r="N375" i="5"/>
  <c r="N642" i="5"/>
  <c r="N617" i="5"/>
  <c r="N600" i="5"/>
  <c r="N584" i="5"/>
  <c r="N567" i="5"/>
  <c r="N559" i="5"/>
  <c r="N542" i="5"/>
  <c r="N517" i="5"/>
  <c r="N500" i="5"/>
  <c r="N641" i="5"/>
  <c r="N608" i="5"/>
  <c r="N558" i="5"/>
  <c r="N508" i="5"/>
  <c r="N482" i="5"/>
  <c r="N457" i="5"/>
  <c r="N407" i="5"/>
  <c r="N382" i="5"/>
  <c r="N357" i="5"/>
  <c r="N257" i="5"/>
  <c r="N583" i="5"/>
  <c r="N541" i="5"/>
  <c r="N826" i="5"/>
  <c r="N806" i="5"/>
  <c r="N786" i="5"/>
  <c r="N766" i="5"/>
  <c r="N746" i="5"/>
  <c r="N726" i="5"/>
  <c r="N706" i="5"/>
  <c r="N686" i="5"/>
  <c r="N640" i="5"/>
  <c r="N624" i="5"/>
  <c r="N607" i="5"/>
  <c r="N599" i="5"/>
  <c r="N582" i="5"/>
  <c r="N557" i="5"/>
  <c r="N540" i="5"/>
  <c r="N524" i="5"/>
  <c r="N507" i="5"/>
  <c r="N499" i="5"/>
  <c r="N573" i="5"/>
  <c r="N439" i="5"/>
  <c r="N339" i="5"/>
  <c r="N264" i="5"/>
  <c r="N232" i="5"/>
  <c r="N231" i="5"/>
  <c r="S849" i="5"/>
  <c r="N849" i="5"/>
  <c r="R849" i="5"/>
  <c r="O849" i="5" s="1"/>
  <c r="N850" i="5"/>
  <c r="AC176" i="6"/>
  <c r="AC236" i="6"/>
  <c r="AC261" i="6"/>
  <c r="AC215" i="6"/>
  <c r="AC202" i="6"/>
  <c r="O850" i="5"/>
  <c r="K322" i="5"/>
  <c r="R322" i="5" s="1"/>
  <c r="K321" i="5"/>
  <c r="R321" i="5" s="1"/>
  <c r="K320" i="5"/>
  <c r="R320" i="5" s="1"/>
  <c r="K319" i="5"/>
  <c r="R319" i="5" s="1"/>
  <c r="K318" i="5"/>
  <c r="R318" i="5" s="1"/>
  <c r="K317" i="5"/>
  <c r="R317" i="5" s="1"/>
  <c r="K316" i="5"/>
  <c r="R316" i="5" s="1"/>
  <c r="K315" i="5"/>
  <c r="R315" i="5" s="1"/>
  <c r="K314" i="5"/>
  <c r="R314" i="5" s="1"/>
  <c r="K313" i="5"/>
  <c r="R313" i="5" s="1"/>
  <c r="K312" i="5"/>
  <c r="R312" i="5" s="1"/>
  <c r="K311" i="5"/>
  <c r="R311" i="5" s="1"/>
  <c r="K310" i="5"/>
  <c r="R310" i="5" s="1"/>
  <c r="K309" i="5"/>
  <c r="R309" i="5" s="1"/>
  <c r="K308" i="5"/>
  <c r="R308" i="5" s="1"/>
  <c r="K307" i="5"/>
  <c r="R307" i="5" s="1"/>
  <c r="K306" i="5"/>
  <c r="R306" i="5" s="1"/>
  <c r="K305" i="5"/>
  <c r="R305" i="5" s="1"/>
  <c r="K304" i="5"/>
  <c r="R304" i="5" s="1"/>
  <c r="K303" i="5"/>
  <c r="R303" i="5" s="1"/>
  <c r="K302" i="5"/>
  <c r="R302" i="5" s="1"/>
  <c r="K301" i="5"/>
  <c r="R301" i="5" s="1"/>
  <c r="K300" i="5"/>
  <c r="R300" i="5" s="1"/>
  <c r="K299" i="5"/>
  <c r="R299" i="5" s="1"/>
  <c r="K298" i="5"/>
  <c r="R298" i="5" s="1"/>
  <c r="K297" i="5"/>
  <c r="R297" i="5" s="1"/>
  <c r="K296" i="5"/>
  <c r="R296" i="5" s="1"/>
  <c r="K295" i="5"/>
  <c r="R295" i="5" s="1"/>
  <c r="K294" i="5"/>
  <c r="R294" i="5" s="1"/>
  <c r="K293" i="5"/>
  <c r="R293" i="5" s="1"/>
  <c r="K292" i="5"/>
  <c r="R292" i="5" s="1"/>
  <c r="K291" i="5"/>
  <c r="R291" i="5" s="1"/>
  <c r="K290" i="5"/>
  <c r="R290" i="5" s="1"/>
  <c r="M227" i="5"/>
  <c r="S227" i="5" s="1"/>
  <c r="K227" i="5"/>
  <c r="M226" i="5"/>
  <c r="S226" i="5" s="1"/>
  <c r="K226" i="5"/>
  <c r="R226" i="5" s="1"/>
  <c r="M225" i="5"/>
  <c r="S225" i="5" s="1"/>
  <c r="K225" i="5"/>
  <c r="R225" i="5" s="1"/>
  <c r="M224" i="5"/>
  <c r="S224" i="5" s="1"/>
  <c r="K224" i="5"/>
  <c r="R224" i="5" s="1"/>
  <c r="M223" i="5"/>
  <c r="S223" i="5" s="1"/>
  <c r="K223" i="5"/>
  <c r="M222" i="5"/>
  <c r="S222" i="5" s="1"/>
  <c r="K222" i="5"/>
  <c r="M221" i="5"/>
  <c r="S221" i="5" s="1"/>
  <c r="K221" i="5"/>
  <c r="R221" i="5" s="1"/>
  <c r="M220" i="5"/>
  <c r="S220" i="5" s="1"/>
  <c r="K220" i="5"/>
  <c r="R220" i="5" s="1"/>
  <c r="M219" i="5"/>
  <c r="S219" i="5" s="1"/>
  <c r="K219" i="5"/>
  <c r="R219" i="5" s="1"/>
  <c r="M218" i="5"/>
  <c r="S218" i="5" s="1"/>
  <c r="K218" i="5"/>
  <c r="R218" i="5" s="1"/>
  <c r="P217" i="5"/>
  <c r="M217" i="5"/>
  <c r="S217" i="5" s="1"/>
  <c r="K217" i="5"/>
  <c r="R217" i="5" s="1"/>
  <c r="M216" i="5"/>
  <c r="S216" i="5" s="1"/>
  <c r="K216" i="5"/>
  <c r="R216" i="5" s="1"/>
  <c r="M215" i="5"/>
  <c r="S215" i="5" s="1"/>
  <c r="K215" i="5"/>
  <c r="M214" i="5"/>
  <c r="S214" i="5" s="1"/>
  <c r="K214" i="5"/>
  <c r="R214" i="5" s="1"/>
  <c r="M213" i="5"/>
  <c r="S213" i="5" s="1"/>
  <c r="K213" i="5"/>
  <c r="R213" i="5" s="1"/>
  <c r="M212" i="5"/>
  <c r="S212" i="5" s="1"/>
  <c r="K212" i="5"/>
  <c r="R212" i="5" s="1"/>
  <c r="M211" i="5"/>
  <c r="S211" i="5" s="1"/>
  <c r="K211" i="5"/>
  <c r="M210" i="5"/>
  <c r="S210" i="5" s="1"/>
  <c r="K210" i="5"/>
  <c r="M209" i="5"/>
  <c r="S209" i="5" s="1"/>
  <c r="K209" i="5"/>
  <c r="R209" i="5" s="1"/>
  <c r="P208" i="5"/>
  <c r="M208" i="5"/>
  <c r="S208" i="5" s="1"/>
  <c r="K208" i="5"/>
  <c r="R208" i="5" s="1"/>
  <c r="M207" i="5"/>
  <c r="S207" i="5" s="1"/>
  <c r="K207" i="5"/>
  <c r="R207" i="5" s="1"/>
  <c r="P206" i="5"/>
  <c r="M206" i="5"/>
  <c r="S206" i="5" s="1"/>
  <c r="K206" i="5"/>
  <c r="R206" i="5" s="1"/>
  <c r="M205" i="5"/>
  <c r="S205" i="5" s="1"/>
  <c r="K205" i="5"/>
  <c r="R205" i="5" s="1"/>
  <c r="M204" i="5"/>
  <c r="S204" i="5" s="1"/>
  <c r="K204" i="5"/>
  <c r="R204" i="5" s="1"/>
  <c r="M203" i="5"/>
  <c r="S203" i="5" s="1"/>
  <c r="K203" i="5"/>
  <c r="M202" i="5"/>
  <c r="S202" i="5" s="1"/>
  <c r="K202" i="5"/>
  <c r="R202" i="5" s="1"/>
  <c r="P201" i="5"/>
  <c r="M201" i="5"/>
  <c r="S201" i="5" s="1"/>
  <c r="K201" i="5"/>
  <c r="R201" i="5" s="1"/>
  <c r="M200" i="5"/>
  <c r="S200" i="5" s="1"/>
  <c r="K200" i="5"/>
  <c r="R200" i="5" s="1"/>
  <c r="M199" i="5"/>
  <c r="S199" i="5" s="1"/>
  <c r="K199" i="5"/>
  <c r="M198" i="5"/>
  <c r="S198" i="5" s="1"/>
  <c r="K198" i="5"/>
  <c r="M197" i="5"/>
  <c r="S197" i="5" s="1"/>
  <c r="K197" i="5"/>
  <c r="R197" i="5" s="1"/>
  <c r="M196" i="5"/>
  <c r="S196" i="5" s="1"/>
  <c r="K196" i="5"/>
  <c r="R196" i="5" s="1"/>
  <c r="M195" i="5"/>
  <c r="S195" i="5" s="1"/>
  <c r="K195" i="5"/>
  <c r="R195" i="5" s="1"/>
  <c r="M194" i="5"/>
  <c r="S194" i="5" s="1"/>
  <c r="K194" i="5"/>
  <c r="R194" i="5" s="1"/>
  <c r="M193" i="5"/>
  <c r="S193" i="5" s="1"/>
  <c r="K193" i="5"/>
  <c r="R193" i="5" s="1"/>
  <c r="M192" i="5"/>
  <c r="S192" i="5" s="1"/>
  <c r="K192" i="5"/>
  <c r="R192" i="5" s="1"/>
  <c r="M191" i="5"/>
  <c r="S191" i="5" s="1"/>
  <c r="K191" i="5"/>
  <c r="M190" i="5"/>
  <c r="S190" i="5" s="1"/>
  <c r="K190" i="5"/>
  <c r="R190" i="5" s="1"/>
  <c r="M189" i="5"/>
  <c r="S189" i="5" s="1"/>
  <c r="K189" i="5"/>
  <c r="R189" i="5" s="1"/>
  <c r="M188" i="5"/>
  <c r="S188" i="5" s="1"/>
  <c r="K188" i="5"/>
  <c r="R188" i="5" s="1"/>
  <c r="M187" i="5"/>
  <c r="S187" i="5" s="1"/>
  <c r="K187" i="5"/>
  <c r="M186" i="5"/>
  <c r="S186" i="5" s="1"/>
  <c r="K186" i="5"/>
  <c r="M185" i="5"/>
  <c r="S185" i="5" s="1"/>
  <c r="K185" i="5"/>
  <c r="R185" i="5" s="1"/>
  <c r="M184" i="5"/>
  <c r="S184" i="5" s="1"/>
  <c r="K184" i="5"/>
  <c r="R184" i="5" s="1"/>
  <c r="P183" i="5"/>
  <c r="M183" i="5"/>
  <c r="S183" i="5" s="1"/>
  <c r="K183" i="5"/>
  <c r="R183" i="5" s="1"/>
  <c r="M182" i="5"/>
  <c r="S182" i="5" s="1"/>
  <c r="K182" i="5"/>
  <c r="R182" i="5" s="1"/>
  <c r="P181" i="5"/>
  <c r="M181" i="5"/>
  <c r="S181" i="5" s="1"/>
  <c r="K181" i="5"/>
  <c r="R181" i="5" s="1"/>
  <c r="M180" i="5"/>
  <c r="S180" i="5" s="1"/>
  <c r="K180" i="5"/>
  <c r="R180" i="5" s="1"/>
  <c r="M179" i="5"/>
  <c r="S179" i="5" s="1"/>
  <c r="K179" i="5"/>
  <c r="M178" i="5"/>
  <c r="S178" i="5" s="1"/>
  <c r="K178" i="5"/>
  <c r="R178" i="5" s="1"/>
  <c r="M177" i="5"/>
  <c r="S177" i="5" s="1"/>
  <c r="K177" i="5"/>
  <c r="R177" i="5" s="1"/>
  <c r="P176" i="5"/>
  <c r="M176" i="5"/>
  <c r="S176" i="5" s="1"/>
  <c r="K176" i="5"/>
  <c r="R176" i="5" s="1"/>
  <c r="M175" i="5"/>
  <c r="S175" i="5" s="1"/>
  <c r="K175" i="5"/>
  <c r="M174" i="5"/>
  <c r="S174" i="5" s="1"/>
  <c r="K174" i="5"/>
  <c r="M173" i="5"/>
  <c r="S173" i="5" s="1"/>
  <c r="K173" i="5"/>
  <c r="R173" i="5" s="1"/>
  <c r="M172" i="5"/>
  <c r="S172" i="5" s="1"/>
  <c r="K172" i="5"/>
  <c r="R172" i="5" s="1"/>
  <c r="P171" i="5"/>
  <c r="M171" i="5"/>
  <c r="S171" i="5" s="1"/>
  <c r="K171" i="5"/>
  <c r="R171" i="5" s="1"/>
  <c r="M170" i="5"/>
  <c r="S170" i="5" s="1"/>
  <c r="K170" i="5"/>
  <c r="R170" i="5" s="1"/>
  <c r="P169" i="5"/>
  <c r="M169" i="5"/>
  <c r="S169" i="5" s="1"/>
  <c r="K169" i="5"/>
  <c r="R169" i="5" s="1"/>
  <c r="M168" i="5"/>
  <c r="S168" i="5" s="1"/>
  <c r="K168" i="5"/>
  <c r="R168" i="5" s="1"/>
  <c r="M167" i="5"/>
  <c r="S167" i="5" s="1"/>
  <c r="K167" i="5"/>
  <c r="M166" i="5"/>
  <c r="S166" i="5" s="1"/>
  <c r="K166" i="5"/>
  <c r="R166" i="5" s="1"/>
  <c r="M165" i="5"/>
  <c r="S165" i="5" s="1"/>
  <c r="K165" i="5"/>
  <c r="R165" i="5" s="1"/>
  <c r="P164" i="5"/>
  <c r="M164" i="5"/>
  <c r="S164" i="5" s="1"/>
  <c r="K164" i="5"/>
  <c r="R164" i="5" s="1"/>
  <c r="M163" i="5"/>
  <c r="S163" i="5" s="1"/>
  <c r="K163" i="5"/>
  <c r="M162" i="5"/>
  <c r="S162" i="5" s="1"/>
  <c r="K162" i="5"/>
  <c r="M161" i="5"/>
  <c r="S161" i="5" s="1"/>
  <c r="K161" i="5"/>
  <c r="R161" i="5" s="1"/>
  <c r="M160" i="5"/>
  <c r="S160" i="5" s="1"/>
  <c r="K160" i="5"/>
  <c r="R160" i="5" s="1"/>
  <c r="M159" i="5"/>
  <c r="S159" i="5" s="1"/>
  <c r="K159" i="5"/>
  <c r="R159" i="5" s="1"/>
  <c r="M158" i="5"/>
  <c r="S158" i="5" s="1"/>
  <c r="K158" i="5"/>
  <c r="R158" i="5" s="1"/>
  <c r="P157" i="5"/>
  <c r="M157" i="5"/>
  <c r="S157" i="5" s="1"/>
  <c r="K157" i="5"/>
  <c r="R157" i="5" s="1"/>
  <c r="M156" i="5"/>
  <c r="S156" i="5" s="1"/>
  <c r="K156" i="5"/>
  <c r="R156" i="5" s="1"/>
  <c r="M155" i="5"/>
  <c r="S155" i="5" s="1"/>
  <c r="K155" i="5"/>
  <c r="M154" i="5"/>
  <c r="S154" i="5" s="1"/>
  <c r="K154" i="5"/>
  <c r="R154" i="5" s="1"/>
  <c r="M153" i="5"/>
  <c r="S153" i="5" s="1"/>
  <c r="K153" i="5"/>
  <c r="R153" i="5" s="1"/>
  <c r="P152" i="5"/>
  <c r="M152" i="5"/>
  <c r="S152" i="5" s="1"/>
  <c r="K152" i="5"/>
  <c r="R152" i="5" s="1"/>
  <c r="M151" i="5"/>
  <c r="S151" i="5" s="1"/>
  <c r="K151" i="5"/>
  <c r="M150" i="5"/>
  <c r="S150" i="5" s="1"/>
  <c r="K150" i="5"/>
  <c r="M149" i="5"/>
  <c r="S149" i="5" s="1"/>
  <c r="K149" i="5"/>
  <c r="R149" i="5" s="1"/>
  <c r="M148" i="5"/>
  <c r="S148" i="5" s="1"/>
  <c r="K148" i="5"/>
  <c r="R148" i="5" s="1"/>
  <c r="P146" i="5"/>
  <c r="M146" i="5"/>
  <c r="S146" i="5" s="1"/>
  <c r="K146" i="5"/>
  <c r="R146" i="5" s="1"/>
  <c r="M145" i="5"/>
  <c r="S145" i="5" s="1"/>
  <c r="K145" i="5"/>
  <c r="R145" i="5" s="1"/>
  <c r="M144" i="5"/>
  <c r="S144" i="5" s="1"/>
  <c r="K144" i="5"/>
  <c r="R144" i="5" s="1"/>
  <c r="M143" i="5"/>
  <c r="S143" i="5" s="1"/>
  <c r="K143" i="5"/>
  <c r="M142" i="5"/>
  <c r="S142" i="5" s="1"/>
  <c r="K142" i="5"/>
  <c r="R142" i="5" s="1"/>
  <c r="M141" i="5"/>
  <c r="S141" i="5" s="1"/>
  <c r="K141" i="5"/>
  <c r="R141" i="5" s="1"/>
  <c r="M140" i="5"/>
  <c r="S140" i="5" s="1"/>
  <c r="K140" i="5"/>
  <c r="R140" i="5" s="1"/>
  <c r="M139" i="5"/>
  <c r="S139" i="5" s="1"/>
  <c r="K139" i="5"/>
  <c r="M138" i="5"/>
  <c r="S138" i="5" s="1"/>
  <c r="K138" i="5"/>
  <c r="M137" i="5"/>
  <c r="S137" i="5" s="1"/>
  <c r="K137" i="5"/>
  <c r="R137" i="5" s="1"/>
  <c r="M136" i="5"/>
  <c r="S136" i="5" s="1"/>
  <c r="K136" i="5"/>
  <c r="R136" i="5" s="1"/>
  <c r="M135" i="5"/>
  <c r="S135" i="5" s="1"/>
  <c r="K135" i="5"/>
  <c r="R135" i="5" s="1"/>
  <c r="M134" i="5"/>
  <c r="S134" i="5" s="1"/>
  <c r="K134" i="5"/>
  <c r="R134" i="5" s="1"/>
  <c r="P133" i="5"/>
  <c r="M133" i="5"/>
  <c r="S133" i="5" s="1"/>
  <c r="K133" i="5"/>
  <c r="R133" i="5" s="1"/>
  <c r="M132" i="5"/>
  <c r="S132" i="5" s="1"/>
  <c r="K132" i="5"/>
  <c r="R132" i="5" s="1"/>
  <c r="M131" i="5"/>
  <c r="S131" i="5" s="1"/>
  <c r="K131" i="5"/>
  <c r="P130" i="5"/>
  <c r="M130" i="5"/>
  <c r="S130" i="5" s="1"/>
  <c r="K130" i="5"/>
  <c r="R130" i="5" s="1"/>
  <c r="M129" i="5"/>
  <c r="S129" i="5" s="1"/>
  <c r="K129" i="5"/>
  <c r="R129" i="5" s="1"/>
  <c r="P128" i="5"/>
  <c r="M128" i="5"/>
  <c r="S128" i="5" s="1"/>
  <c r="K128" i="5"/>
  <c r="R128" i="5" s="1"/>
  <c r="M127" i="5"/>
  <c r="S127" i="5" s="1"/>
  <c r="K127" i="5"/>
  <c r="M126" i="5"/>
  <c r="S126" i="5" s="1"/>
  <c r="K126" i="5"/>
  <c r="M125" i="5"/>
  <c r="S125" i="5" s="1"/>
  <c r="K125" i="5"/>
  <c r="R125" i="5" s="1"/>
  <c r="M124" i="5"/>
  <c r="S124" i="5" s="1"/>
  <c r="K124" i="5"/>
  <c r="R124" i="5" s="1"/>
  <c r="P123" i="5"/>
  <c r="M123" i="5"/>
  <c r="S123" i="5" s="1"/>
  <c r="K123" i="5"/>
  <c r="R123" i="5" s="1"/>
  <c r="M122" i="5"/>
  <c r="S122" i="5" s="1"/>
  <c r="K122" i="5"/>
  <c r="R122" i="5" s="1"/>
  <c r="P121" i="5"/>
  <c r="M121" i="5"/>
  <c r="S121" i="5" s="1"/>
  <c r="K121" i="5"/>
  <c r="R121" i="5" s="1"/>
  <c r="M120" i="5"/>
  <c r="S120" i="5" s="1"/>
  <c r="K120" i="5"/>
  <c r="R120" i="5" s="1"/>
  <c r="M119" i="5"/>
  <c r="S119" i="5" s="1"/>
  <c r="K119" i="5"/>
  <c r="M118" i="5"/>
  <c r="S118" i="5" s="1"/>
  <c r="K118" i="5"/>
  <c r="R118" i="5" s="1"/>
  <c r="M117" i="5"/>
  <c r="S117" i="5" s="1"/>
  <c r="K117" i="5"/>
  <c r="R117" i="5" s="1"/>
  <c r="M116" i="5"/>
  <c r="S116" i="5" s="1"/>
  <c r="K116" i="5"/>
  <c r="R116" i="5" s="1"/>
  <c r="M115" i="5"/>
  <c r="S115" i="5" s="1"/>
  <c r="K115" i="5"/>
  <c r="M114" i="5"/>
  <c r="S114" i="5" s="1"/>
  <c r="K114" i="5"/>
  <c r="M113" i="5"/>
  <c r="S113" i="5" s="1"/>
  <c r="K113" i="5"/>
  <c r="R113" i="5" s="1"/>
  <c r="M112" i="5"/>
  <c r="S112" i="5" s="1"/>
  <c r="K112" i="5"/>
  <c r="R112" i="5" s="1"/>
  <c r="M111" i="5"/>
  <c r="S111" i="5" s="1"/>
  <c r="K111" i="5"/>
  <c r="R111" i="5" s="1"/>
  <c r="P109" i="5"/>
  <c r="M109" i="5"/>
  <c r="S109" i="5" s="1"/>
  <c r="K109" i="5"/>
  <c r="R109" i="5" s="1"/>
  <c r="M108" i="5"/>
  <c r="S108" i="5" s="1"/>
  <c r="K108" i="5"/>
  <c r="R108" i="5" s="1"/>
  <c r="M107" i="5"/>
  <c r="S107" i="5" s="1"/>
  <c r="K107" i="5"/>
  <c r="R107" i="5" s="1"/>
  <c r="M105" i="5"/>
  <c r="S105" i="5" s="1"/>
  <c r="K105" i="5"/>
  <c r="M104" i="5"/>
  <c r="S104" i="5" s="1"/>
  <c r="K104" i="5"/>
  <c r="R104" i="5" s="1"/>
  <c r="P103" i="5"/>
  <c r="M103" i="5"/>
  <c r="S103" i="5" s="1"/>
  <c r="K103" i="5"/>
  <c r="R103" i="5" s="1"/>
  <c r="M102" i="5"/>
  <c r="S102" i="5" s="1"/>
  <c r="K102" i="5"/>
  <c r="R102" i="5" s="1"/>
  <c r="M101" i="5"/>
  <c r="S101" i="5" s="1"/>
  <c r="K101" i="5"/>
  <c r="M100" i="5"/>
  <c r="S100" i="5" s="1"/>
  <c r="K100" i="5"/>
  <c r="M99" i="5"/>
  <c r="S99" i="5" s="1"/>
  <c r="K99" i="5"/>
  <c r="R99" i="5" s="1"/>
  <c r="P98" i="5"/>
  <c r="M98" i="5"/>
  <c r="S98" i="5" s="1"/>
  <c r="K98" i="5"/>
  <c r="R98" i="5" s="1"/>
  <c r="M97" i="5"/>
  <c r="S97" i="5" s="1"/>
  <c r="K97" i="5"/>
  <c r="R97" i="5" s="1"/>
  <c r="P96" i="5"/>
  <c r="M96" i="5"/>
  <c r="S96" i="5" s="1"/>
  <c r="K96" i="5"/>
  <c r="R96" i="5" s="1"/>
  <c r="M95" i="5"/>
  <c r="S95" i="5" s="1"/>
  <c r="K95" i="5"/>
  <c r="R95" i="5" s="1"/>
  <c r="M94" i="5"/>
  <c r="S94" i="5" s="1"/>
  <c r="K94" i="5"/>
  <c r="R94" i="5" s="1"/>
  <c r="M93" i="5"/>
  <c r="S93" i="5" s="1"/>
  <c r="K93" i="5"/>
  <c r="M92" i="5"/>
  <c r="S92" i="5" s="1"/>
  <c r="K92" i="5"/>
  <c r="R92" i="5" s="1"/>
  <c r="P91" i="5"/>
  <c r="M91" i="5"/>
  <c r="S91" i="5" s="1"/>
  <c r="K91" i="5"/>
  <c r="R91" i="5" s="1"/>
  <c r="M90" i="5"/>
  <c r="S90" i="5" s="1"/>
  <c r="K90" i="5"/>
  <c r="R90" i="5" s="1"/>
  <c r="M88" i="5"/>
  <c r="S88" i="5" s="1"/>
  <c r="K88" i="5"/>
  <c r="M87" i="5"/>
  <c r="S87" i="5" s="1"/>
  <c r="K87" i="5"/>
  <c r="M86" i="5"/>
  <c r="S86" i="5" s="1"/>
  <c r="K86" i="5"/>
  <c r="R86" i="5" s="1"/>
  <c r="P85" i="5"/>
  <c r="M85" i="5"/>
  <c r="S85" i="5" s="1"/>
  <c r="K85" i="5"/>
  <c r="R85" i="5" s="1"/>
  <c r="M84" i="5"/>
  <c r="S84" i="5" s="1"/>
  <c r="K84" i="5"/>
  <c r="R84" i="5" s="1"/>
  <c r="M83" i="5"/>
  <c r="S83" i="5" s="1"/>
  <c r="K83" i="5"/>
  <c r="R83" i="5" s="1"/>
  <c r="M82" i="5"/>
  <c r="S82" i="5" s="1"/>
  <c r="K82" i="5"/>
  <c r="R82" i="5" s="1"/>
  <c r="M81" i="5"/>
  <c r="S81" i="5" s="1"/>
  <c r="K81" i="5"/>
  <c r="R81" i="5" s="1"/>
  <c r="M80" i="5"/>
  <c r="S80" i="5" s="1"/>
  <c r="K80" i="5"/>
  <c r="P79" i="5"/>
  <c r="M79" i="5"/>
  <c r="S79" i="5" s="1"/>
  <c r="K79" i="5"/>
  <c r="R79" i="5" s="1"/>
  <c r="M78" i="5"/>
  <c r="S78" i="5" s="1"/>
  <c r="K78" i="5"/>
  <c r="R78" i="5" s="1"/>
  <c r="M77" i="5"/>
  <c r="S77" i="5" s="1"/>
  <c r="K77" i="5"/>
  <c r="R77" i="5" s="1"/>
  <c r="M76" i="5"/>
  <c r="S76" i="5" s="1"/>
  <c r="K76" i="5"/>
  <c r="M75" i="5"/>
  <c r="S75" i="5" s="1"/>
  <c r="K75" i="5"/>
  <c r="M74" i="5"/>
  <c r="S74" i="5" s="1"/>
  <c r="K74" i="5"/>
  <c r="R74" i="5" s="1"/>
  <c r="M73" i="5"/>
  <c r="S73" i="5" s="1"/>
  <c r="K73" i="5"/>
  <c r="R73" i="5" s="1"/>
  <c r="M72" i="5"/>
  <c r="S72" i="5" s="1"/>
  <c r="K72" i="5"/>
  <c r="R72" i="5" s="1"/>
  <c r="M70" i="5"/>
  <c r="S70" i="5" s="1"/>
  <c r="K70" i="5"/>
  <c r="R70" i="5" s="1"/>
  <c r="M69" i="5"/>
  <c r="S69" i="5" s="1"/>
  <c r="K69" i="5"/>
  <c r="R69" i="5" s="1"/>
  <c r="M68" i="5"/>
  <c r="S68" i="5" s="1"/>
  <c r="K68" i="5"/>
  <c r="R68" i="5" s="1"/>
  <c r="M67" i="5"/>
  <c r="S67" i="5" s="1"/>
  <c r="K67" i="5"/>
  <c r="M66" i="5"/>
  <c r="S66" i="5" s="1"/>
  <c r="K66" i="5"/>
  <c r="R66" i="5" s="1"/>
  <c r="M65" i="5"/>
  <c r="S65" i="5" s="1"/>
  <c r="K65" i="5"/>
  <c r="R65" i="5" s="1"/>
  <c r="M64" i="5"/>
  <c r="S64" i="5" s="1"/>
  <c r="K64" i="5"/>
  <c r="R64" i="5" s="1"/>
  <c r="M63" i="5"/>
  <c r="S63" i="5" s="1"/>
  <c r="K63" i="5"/>
  <c r="M62" i="5"/>
  <c r="S62" i="5" s="1"/>
  <c r="K62" i="5"/>
  <c r="M61" i="5"/>
  <c r="S61" i="5" s="1"/>
  <c r="K61" i="5"/>
  <c r="R61" i="5" s="1"/>
  <c r="M60" i="5"/>
  <c r="S60" i="5" s="1"/>
  <c r="K60" i="5"/>
  <c r="R60" i="5" s="1"/>
  <c r="M59" i="5"/>
  <c r="S59" i="5" s="1"/>
  <c r="K59" i="5"/>
  <c r="R59" i="5" s="1"/>
  <c r="M58" i="5"/>
  <c r="S58" i="5" s="1"/>
  <c r="K58" i="5"/>
  <c r="R58" i="5" s="1"/>
  <c r="M57" i="5"/>
  <c r="S57" i="5" s="1"/>
  <c r="K57" i="5"/>
  <c r="R57" i="5" s="1"/>
  <c r="M56" i="5"/>
  <c r="S56" i="5" s="1"/>
  <c r="K56" i="5"/>
  <c r="R56" i="5" s="1"/>
  <c r="M55" i="5"/>
  <c r="S55" i="5" s="1"/>
  <c r="K55" i="5"/>
  <c r="M54" i="5"/>
  <c r="S54" i="5" s="1"/>
  <c r="K54" i="5"/>
  <c r="R54" i="5" s="1"/>
  <c r="M53" i="5"/>
  <c r="S53" i="5" s="1"/>
  <c r="K53" i="5"/>
  <c r="R53" i="5" s="1"/>
  <c r="M52" i="5"/>
  <c r="S52" i="5" s="1"/>
  <c r="K52" i="5"/>
  <c r="R52" i="5" s="1"/>
  <c r="M51" i="5"/>
  <c r="S51" i="5" s="1"/>
  <c r="K51" i="5"/>
  <c r="M50" i="5"/>
  <c r="S50" i="5" s="1"/>
  <c r="K50" i="5"/>
  <c r="M49" i="5"/>
  <c r="S49" i="5" s="1"/>
  <c r="K49" i="5"/>
  <c r="R49" i="5" s="1"/>
  <c r="M48" i="5"/>
  <c r="S48" i="5" s="1"/>
  <c r="K48" i="5"/>
  <c r="R48" i="5" s="1"/>
  <c r="M47" i="5"/>
  <c r="S47" i="5" s="1"/>
  <c r="K47" i="5"/>
  <c r="R47" i="5" s="1"/>
  <c r="M46" i="5"/>
  <c r="S46" i="5" s="1"/>
  <c r="K46" i="5"/>
  <c r="R46" i="5" s="1"/>
  <c r="M45" i="5"/>
  <c r="S45" i="5" s="1"/>
  <c r="K45" i="5"/>
  <c r="R45" i="5" s="1"/>
  <c r="M44" i="5"/>
  <c r="S44" i="5" s="1"/>
  <c r="K44" i="5"/>
  <c r="R44" i="5" s="1"/>
  <c r="M43" i="5"/>
  <c r="S43" i="5" s="1"/>
  <c r="K43" i="5"/>
  <c r="M42" i="5"/>
  <c r="S42" i="5" s="1"/>
  <c r="K42" i="5"/>
  <c r="R42" i="5" s="1"/>
  <c r="M41" i="5"/>
  <c r="S41" i="5" s="1"/>
  <c r="K41" i="5"/>
  <c r="R41" i="5" s="1"/>
  <c r="M40" i="5"/>
  <c r="S40" i="5" s="1"/>
  <c r="K40" i="5"/>
  <c r="R40" i="5" s="1"/>
  <c r="M39" i="5"/>
  <c r="S39" i="5" s="1"/>
  <c r="K39" i="5"/>
  <c r="M38" i="5"/>
  <c r="S38" i="5" s="1"/>
  <c r="K38" i="5"/>
  <c r="M37" i="5"/>
  <c r="S37" i="5" s="1"/>
  <c r="K37" i="5"/>
  <c r="R37" i="5" s="1"/>
  <c r="M36" i="5"/>
  <c r="S36" i="5" s="1"/>
  <c r="K36" i="5"/>
  <c r="R36" i="5" s="1"/>
  <c r="M35" i="5"/>
  <c r="S35" i="5" s="1"/>
  <c r="K35" i="5"/>
  <c r="R35" i="5" s="1"/>
  <c r="P34" i="5"/>
  <c r="M34" i="5"/>
  <c r="S34" i="5" s="1"/>
  <c r="K34" i="5"/>
  <c r="R34" i="5" s="1"/>
  <c r="M33" i="5"/>
  <c r="S33" i="5" s="1"/>
  <c r="K33" i="5"/>
  <c r="R33" i="5" s="1"/>
  <c r="M32" i="5"/>
  <c r="S32" i="5" s="1"/>
  <c r="K32" i="5"/>
  <c r="R32" i="5" s="1"/>
  <c r="M31" i="5"/>
  <c r="S31" i="5" s="1"/>
  <c r="K31" i="5"/>
  <c r="M30" i="5"/>
  <c r="S30" i="5" s="1"/>
  <c r="K30" i="5"/>
  <c r="R30" i="5" s="1"/>
  <c r="M29" i="5"/>
  <c r="S29" i="5" s="1"/>
  <c r="K29" i="5"/>
  <c r="R29" i="5" s="1"/>
  <c r="M28" i="5"/>
  <c r="S28" i="5" s="1"/>
  <c r="K28" i="5"/>
  <c r="R28" i="5" s="1"/>
  <c r="M27" i="5"/>
  <c r="S27" i="5" s="1"/>
  <c r="K27" i="5"/>
  <c r="M26" i="5"/>
  <c r="S26" i="5" s="1"/>
  <c r="K26" i="5"/>
  <c r="M25" i="5"/>
  <c r="S25" i="5" s="1"/>
  <c r="K25" i="5"/>
  <c r="R25" i="5" s="1"/>
  <c r="M24" i="5"/>
  <c r="S24" i="5" s="1"/>
  <c r="K24" i="5"/>
  <c r="R24" i="5" s="1"/>
  <c r="M23" i="5"/>
  <c r="S23" i="5" s="1"/>
  <c r="K23" i="5"/>
  <c r="R23" i="5" s="1"/>
  <c r="M22" i="5"/>
  <c r="S22" i="5" s="1"/>
  <c r="K22" i="5"/>
  <c r="R22" i="5" s="1"/>
  <c r="M21" i="5"/>
  <c r="S21" i="5" s="1"/>
  <c r="K21" i="5"/>
  <c r="R21" i="5" s="1"/>
  <c r="M20" i="5"/>
  <c r="S20" i="5" s="1"/>
  <c r="K20" i="5"/>
  <c r="R20" i="5" s="1"/>
  <c r="M19" i="5"/>
  <c r="S19" i="5" s="1"/>
  <c r="K19" i="5"/>
  <c r="P45" i="5" l="1"/>
  <c r="P54" i="5"/>
  <c r="P29" i="5"/>
  <c r="P58" i="5"/>
  <c r="P22" i="5"/>
  <c r="P70" i="5"/>
  <c r="P52" i="5"/>
  <c r="P24" i="5"/>
  <c r="N845" i="5"/>
  <c r="O843" i="5"/>
  <c r="N307" i="5"/>
  <c r="Q144" i="5"/>
  <c r="Q210" i="5"/>
  <c r="Q72" i="5"/>
  <c r="Q216" i="5"/>
  <c r="O322" i="5"/>
  <c r="Q76" i="5"/>
  <c r="Q56" i="5"/>
  <c r="Q67" i="5"/>
  <c r="Q117" i="5"/>
  <c r="Q73" i="5"/>
  <c r="O73" i="5" s="1"/>
  <c r="N285" i="5"/>
  <c r="Q47" i="5"/>
  <c r="P90" i="5"/>
  <c r="P177" i="5"/>
  <c r="P182" i="5"/>
  <c r="P220" i="5"/>
  <c r="P225" i="5"/>
  <c r="P21" i="5"/>
  <c r="P30" i="5"/>
  <c r="P48" i="5"/>
  <c r="P53" i="5"/>
  <c r="O53" i="5" s="1"/>
  <c r="P95" i="5"/>
  <c r="P104" i="5"/>
  <c r="P124" i="5"/>
  <c r="P129" i="5"/>
  <c r="P207" i="5"/>
  <c r="N284" i="5"/>
  <c r="N303" i="5"/>
  <c r="N308" i="5"/>
  <c r="P57" i="5"/>
  <c r="P66" i="5"/>
  <c r="P84" i="5"/>
  <c r="P35" i="5"/>
  <c r="P40" i="5"/>
  <c r="P72" i="5"/>
  <c r="P111" i="5"/>
  <c r="P116" i="5"/>
  <c r="P134" i="5"/>
  <c r="P153" i="5"/>
  <c r="P158" i="5"/>
  <c r="P188" i="5"/>
  <c r="P193" i="5"/>
  <c r="P212" i="5"/>
  <c r="P36" i="5"/>
  <c r="P140" i="5"/>
  <c r="P46" i="5"/>
  <c r="P59" i="5"/>
  <c r="P64" i="5"/>
  <c r="P73" i="5"/>
  <c r="P82" i="5"/>
  <c r="P92" i="5"/>
  <c r="P145" i="5"/>
  <c r="P218" i="5"/>
  <c r="P159" i="5"/>
  <c r="P23" i="5"/>
  <c r="P28" i="5"/>
  <c r="P97" i="5"/>
  <c r="P102" i="5"/>
  <c r="P122" i="5"/>
  <c r="P165" i="5"/>
  <c r="P170" i="5"/>
  <c r="P200" i="5"/>
  <c r="P205" i="5"/>
  <c r="N291" i="5"/>
  <c r="N296" i="5"/>
  <c r="P77" i="5"/>
  <c r="P112" i="5"/>
  <c r="P194" i="5"/>
  <c r="P33" i="5"/>
  <c r="P42" i="5"/>
  <c r="P69" i="5"/>
  <c r="P78" i="5"/>
  <c r="P108" i="5"/>
  <c r="P136" i="5"/>
  <c r="P141" i="5"/>
  <c r="P195" i="5"/>
  <c r="P41" i="5"/>
  <c r="P117" i="5"/>
  <c r="P135" i="5"/>
  <c r="P189" i="5"/>
  <c r="P213" i="5"/>
  <c r="P47" i="5"/>
  <c r="O47" i="5" s="1"/>
  <c r="P60" i="5"/>
  <c r="P65" i="5"/>
  <c r="P83" i="5"/>
  <c r="P118" i="5"/>
  <c r="P219" i="5"/>
  <c r="P224" i="5"/>
  <c r="N283" i="5"/>
  <c r="Q223" i="5"/>
  <c r="Q90" i="5"/>
  <c r="O90" i="5" s="1"/>
  <c r="Q113" i="5"/>
  <c r="Q139" i="5"/>
  <c r="Q179" i="5"/>
  <c r="Q193" i="5"/>
  <c r="O193" i="5" s="1"/>
  <c r="Q197" i="5"/>
  <c r="N290" i="5"/>
  <c r="Q25" i="5"/>
  <c r="Q98" i="5"/>
  <c r="N98" i="5" s="1"/>
  <c r="Q152" i="5"/>
  <c r="O152" i="5" s="1"/>
  <c r="O296" i="5"/>
  <c r="Q22" i="5"/>
  <c r="O22" i="5" s="1"/>
  <c r="Q69" i="5"/>
  <c r="O69" i="5" s="1"/>
  <c r="Q87" i="5"/>
  <c r="Q96" i="5"/>
  <c r="N96" i="5" s="1"/>
  <c r="Q145" i="5"/>
  <c r="Q158" i="5"/>
  <c r="O158" i="5" s="1"/>
  <c r="Q181" i="5"/>
  <c r="O181" i="5" s="1"/>
  <c r="Q217" i="5"/>
  <c r="O217" i="5" s="1"/>
  <c r="Q141" i="5"/>
  <c r="O141" i="5" s="1"/>
  <c r="Q154" i="5"/>
  <c r="Q172" i="5"/>
  <c r="Q213" i="5"/>
  <c r="Q41" i="5"/>
  <c r="Q79" i="5"/>
  <c r="N79" i="5" s="1"/>
  <c r="Q222" i="5"/>
  <c r="Q148" i="5"/>
  <c r="Q44" i="5"/>
  <c r="Q65" i="5"/>
  <c r="Q82" i="5"/>
  <c r="Q99" i="5"/>
  <c r="Q194" i="5"/>
  <c r="Q123" i="5"/>
  <c r="N123" i="5" s="1"/>
  <c r="Q132" i="5"/>
  <c r="Q53" i="5"/>
  <c r="Q163" i="5"/>
  <c r="Q92" i="5"/>
  <c r="O92" i="5" s="1"/>
  <c r="Q120" i="5"/>
  <c r="Q168" i="5"/>
  <c r="Q209" i="5"/>
  <c r="Q37" i="5"/>
  <c r="Q63" i="5"/>
  <c r="Q129" i="5"/>
  <c r="O129" i="5" s="1"/>
  <c r="O96" i="5"/>
  <c r="Q191" i="5"/>
  <c r="Q175" i="5"/>
  <c r="Q60" i="5"/>
  <c r="Q80" i="5"/>
  <c r="Q111" i="5"/>
  <c r="O111" i="5" s="1"/>
  <c r="Q136" i="5"/>
  <c r="Q149" i="5"/>
  <c r="Q198" i="5"/>
  <c r="Q211" i="5"/>
  <c r="Q214" i="5"/>
  <c r="Q220" i="5"/>
  <c r="N309" i="5"/>
  <c r="Q20" i="5"/>
  <c r="Q29" i="5"/>
  <c r="O29" i="5" s="1"/>
  <c r="Q39" i="5"/>
  <c r="Q45" i="5"/>
  <c r="Q54" i="5"/>
  <c r="N54" i="5" s="1"/>
  <c r="Q74" i="5"/>
  <c r="Q94" i="5"/>
  <c r="Q103" i="5"/>
  <c r="O103" i="5" s="1"/>
  <c r="Q115" i="5"/>
  <c r="Q121" i="5"/>
  <c r="O121" i="5" s="1"/>
  <c r="Q130" i="5"/>
  <c r="N130" i="5" s="1"/>
  <c r="Q143" i="5"/>
  <c r="Q156" i="5"/>
  <c r="Q185" i="5"/>
  <c r="Q192" i="5"/>
  <c r="Q201" i="5"/>
  <c r="O201" i="5" s="1"/>
  <c r="Q227" i="5"/>
  <c r="Q32" i="5"/>
  <c r="Q133" i="5"/>
  <c r="O133" i="5" s="1"/>
  <c r="Q26" i="5"/>
  <c r="Q165" i="5"/>
  <c r="O165" i="5" s="1"/>
  <c r="Q70" i="5"/>
  <c r="O70" i="5" s="1"/>
  <c r="Q159" i="5"/>
  <c r="O159" i="5" s="1"/>
  <c r="Q224" i="5"/>
  <c r="O224" i="5" s="1"/>
  <c r="Q27" i="5"/>
  <c r="Q33" i="5"/>
  <c r="Q42" i="5"/>
  <c r="Q61" i="5"/>
  <c r="Q81" i="5"/>
  <c r="Q91" i="5"/>
  <c r="O91" i="5" s="1"/>
  <c r="Q101" i="5"/>
  <c r="Q108" i="5"/>
  <c r="Q118" i="5"/>
  <c r="Q137" i="5"/>
  <c r="Q150" i="5"/>
  <c r="Q166" i="5"/>
  <c r="Q176" i="5"/>
  <c r="N176" i="5" s="1"/>
  <c r="Q182" i="5"/>
  <c r="Q195" i="5"/>
  <c r="Q199" i="5"/>
  <c r="Q208" i="5"/>
  <c r="O208" i="5" s="1"/>
  <c r="Q215" i="5"/>
  <c r="Q221" i="5"/>
  <c r="O297" i="5"/>
  <c r="O307" i="5"/>
  <c r="O317" i="5"/>
  <c r="Q155" i="5"/>
  <c r="Q51" i="5"/>
  <c r="Q57" i="5"/>
  <c r="Q66" i="5"/>
  <c r="Q86" i="5"/>
  <c r="Q178" i="5"/>
  <c r="Q48" i="5"/>
  <c r="Q64" i="5"/>
  <c r="Q124" i="5"/>
  <c r="Q146" i="5"/>
  <c r="O146" i="5" s="1"/>
  <c r="Q169" i="5"/>
  <c r="O169" i="5" s="1"/>
  <c r="Q36" i="5"/>
  <c r="Q52" i="5"/>
  <c r="O52" i="5" s="1"/>
  <c r="Q55" i="5"/>
  <c r="Q58" i="5"/>
  <c r="O58" i="5" s="1"/>
  <c r="Q75" i="5"/>
  <c r="Q84" i="5"/>
  <c r="Q112" i="5"/>
  <c r="Q128" i="5"/>
  <c r="O128" i="5" s="1"/>
  <c r="Q131" i="5"/>
  <c r="Q134" i="5"/>
  <c r="O134" i="5" s="1"/>
  <c r="Q153" i="5"/>
  <c r="O153" i="5" s="1"/>
  <c r="Q186" i="5"/>
  <c r="Q189" i="5"/>
  <c r="Q202" i="5"/>
  <c r="Q212" i="5"/>
  <c r="Q218" i="5"/>
  <c r="O218" i="5" s="1"/>
  <c r="O291" i="5"/>
  <c r="N314" i="5"/>
  <c r="Q19" i="5"/>
  <c r="Q38" i="5"/>
  <c r="Q142" i="5"/>
  <c r="Q184" i="5"/>
  <c r="Q204" i="5"/>
  <c r="Q127" i="5"/>
  <c r="Q171" i="5"/>
  <c r="O171" i="5" s="1"/>
  <c r="Q83" i="5"/>
  <c r="O83" i="5" s="1"/>
  <c r="Q100" i="5"/>
  <c r="Q97" i="5"/>
  <c r="Q21" i="5"/>
  <c r="Q30" i="5"/>
  <c r="Q49" i="5"/>
  <c r="Q68" i="5"/>
  <c r="O72" i="5"/>
  <c r="Q78" i="5"/>
  <c r="Q88" i="5"/>
  <c r="Q95" i="5"/>
  <c r="Q104" i="5"/>
  <c r="Q125" i="5"/>
  <c r="Q157" i="5"/>
  <c r="N157" i="5" s="1"/>
  <c r="Q160" i="5"/>
  <c r="Q173" i="5"/>
  <c r="Q180" i="5"/>
  <c r="O321" i="5"/>
  <c r="Q93" i="5"/>
  <c r="Q162" i="5"/>
  <c r="Q23" i="5"/>
  <c r="Q140" i="5"/>
  <c r="Q205" i="5"/>
  <c r="Q24" i="5"/>
  <c r="Q40" i="5"/>
  <c r="O40" i="5" s="1"/>
  <c r="Q43" i="5"/>
  <c r="Q46" i="5"/>
  <c r="Q62" i="5"/>
  <c r="O82" i="5"/>
  <c r="Q116" i="5"/>
  <c r="O116" i="5" s="1"/>
  <c r="Q119" i="5"/>
  <c r="Q122" i="5"/>
  <c r="O122" i="5" s="1"/>
  <c r="Q138" i="5"/>
  <c r="Q151" i="5"/>
  <c r="Q167" i="5"/>
  <c r="Q196" i="5"/>
  <c r="O295" i="5"/>
  <c r="Q164" i="5"/>
  <c r="O164" i="5" s="1"/>
  <c r="Q170" i="5"/>
  <c r="O170" i="5" s="1"/>
  <c r="Q183" i="5"/>
  <c r="N183" i="5" s="1"/>
  <c r="Q187" i="5"/>
  <c r="Q190" i="5"/>
  <c r="Q203" i="5"/>
  <c r="Q206" i="5"/>
  <c r="O206" i="5" s="1"/>
  <c r="Q225" i="5"/>
  <c r="Q114" i="5"/>
  <c r="Q226" i="5"/>
  <c r="Q107" i="5"/>
  <c r="Q188" i="5"/>
  <c r="Q207" i="5"/>
  <c r="Q35" i="5"/>
  <c r="Q77" i="5"/>
  <c r="Q28" i="5"/>
  <c r="Q31" i="5"/>
  <c r="Q34" i="5"/>
  <c r="O34" i="5" s="1"/>
  <c r="Q50" i="5"/>
  <c r="Q59" i="5"/>
  <c r="Q85" i="5"/>
  <c r="O85" i="5" s="1"/>
  <c r="Q102" i="5"/>
  <c r="O102" i="5" s="1"/>
  <c r="Q105" i="5"/>
  <c r="Q109" i="5"/>
  <c r="O109" i="5" s="1"/>
  <c r="Q126" i="5"/>
  <c r="Q135" i="5"/>
  <c r="Q161" i="5"/>
  <c r="Q174" i="5"/>
  <c r="Q177" i="5"/>
  <c r="O177" i="5" s="1"/>
  <c r="Q200" i="5"/>
  <c r="Q219" i="5"/>
  <c r="O302" i="5"/>
  <c r="O308" i="5"/>
  <c r="R186" i="5"/>
  <c r="P186" i="5"/>
  <c r="R43" i="5"/>
  <c r="P43" i="5"/>
  <c r="R55" i="5"/>
  <c r="P55" i="5"/>
  <c r="R67" i="5"/>
  <c r="P67" i="5"/>
  <c r="R80" i="5"/>
  <c r="P80" i="5"/>
  <c r="R93" i="5"/>
  <c r="P93" i="5"/>
  <c r="R105" i="5"/>
  <c r="P105" i="5"/>
  <c r="R119" i="5"/>
  <c r="P119" i="5"/>
  <c r="R131" i="5"/>
  <c r="P131" i="5"/>
  <c r="R174" i="5"/>
  <c r="P174" i="5"/>
  <c r="R223" i="5"/>
  <c r="P223" i="5"/>
  <c r="N310" i="5"/>
  <c r="R162" i="5"/>
  <c r="P162" i="5"/>
  <c r="R211" i="5"/>
  <c r="P211" i="5"/>
  <c r="R150" i="5"/>
  <c r="P150" i="5"/>
  <c r="R199" i="5"/>
  <c r="P199" i="5"/>
  <c r="N305" i="5"/>
  <c r="R143" i="5"/>
  <c r="P143" i="5"/>
  <c r="R38" i="5"/>
  <c r="P38" i="5"/>
  <c r="R215" i="5"/>
  <c r="P215" i="5"/>
  <c r="R151" i="5"/>
  <c r="P151" i="5"/>
  <c r="P184" i="5"/>
  <c r="R203" i="5"/>
  <c r="P203" i="5"/>
  <c r="R155" i="5"/>
  <c r="P155" i="5"/>
  <c r="R19" i="5"/>
  <c r="P19" i="5"/>
  <c r="R26" i="5"/>
  <c r="P26" i="5"/>
  <c r="R62" i="5"/>
  <c r="P62" i="5"/>
  <c r="R87" i="5"/>
  <c r="P87" i="5"/>
  <c r="R138" i="5"/>
  <c r="P138" i="5"/>
  <c r="R187" i="5"/>
  <c r="P187" i="5"/>
  <c r="R27" i="5"/>
  <c r="P27" i="5"/>
  <c r="R39" i="5"/>
  <c r="P39" i="5"/>
  <c r="R76" i="5"/>
  <c r="P76" i="5"/>
  <c r="O76" i="5" s="1"/>
  <c r="R115" i="5"/>
  <c r="P115" i="5"/>
  <c r="R127" i="5"/>
  <c r="P127" i="5"/>
  <c r="P172" i="5"/>
  <c r="R31" i="5"/>
  <c r="P31" i="5"/>
  <c r="R75" i="5"/>
  <c r="P75" i="5"/>
  <c r="R114" i="5"/>
  <c r="P114" i="5"/>
  <c r="R126" i="5"/>
  <c r="P126" i="5"/>
  <c r="R175" i="5"/>
  <c r="P175" i="5"/>
  <c r="R163" i="5"/>
  <c r="P163" i="5"/>
  <c r="O312" i="5"/>
  <c r="P160" i="5"/>
  <c r="O160" i="5" s="1"/>
  <c r="R179" i="5"/>
  <c r="P179" i="5"/>
  <c r="R222" i="5"/>
  <c r="P222" i="5"/>
  <c r="R198" i="5"/>
  <c r="P198" i="5"/>
  <c r="R50" i="5"/>
  <c r="P50" i="5"/>
  <c r="R100" i="5"/>
  <c r="P100" i="5"/>
  <c r="R227" i="5"/>
  <c r="P227" i="5"/>
  <c r="P196" i="5"/>
  <c r="R51" i="5"/>
  <c r="P51" i="5"/>
  <c r="R63" i="5"/>
  <c r="P63" i="5"/>
  <c r="O63" i="5" s="1"/>
  <c r="R88" i="5"/>
  <c r="P88" i="5"/>
  <c r="O88" i="5" s="1"/>
  <c r="R101" i="5"/>
  <c r="P101" i="5"/>
  <c r="R139" i="5"/>
  <c r="P139" i="5"/>
  <c r="R191" i="5"/>
  <c r="P191" i="5"/>
  <c r="P148" i="5"/>
  <c r="O148" i="5" s="1"/>
  <c r="R167" i="5"/>
  <c r="P167" i="5"/>
  <c r="R210" i="5"/>
  <c r="P210" i="5"/>
  <c r="O210" i="5" s="1"/>
  <c r="P32" i="5"/>
  <c r="P44" i="5"/>
  <c r="P56" i="5"/>
  <c r="O56" i="5" s="1"/>
  <c r="P68" i="5"/>
  <c r="P81" i="5"/>
  <c r="P94" i="5"/>
  <c r="P107" i="5"/>
  <c r="P120" i="5"/>
  <c r="O120" i="5" s="1"/>
  <c r="P132" i="5"/>
  <c r="O132" i="5" s="1"/>
  <c r="P144" i="5"/>
  <c r="O144" i="5" s="1"/>
  <c r="P156" i="5"/>
  <c r="O156" i="5" s="1"/>
  <c r="P168" i="5"/>
  <c r="P180" i="5"/>
  <c r="P192" i="5"/>
  <c r="P204" i="5"/>
  <c r="P216" i="5"/>
  <c r="P20" i="5"/>
  <c r="P25" i="5"/>
  <c r="O25" i="5" s="1"/>
  <c r="P37" i="5"/>
  <c r="P49" i="5"/>
  <c r="P61" i="5"/>
  <c r="P74" i="5"/>
  <c r="O74" i="5" s="1"/>
  <c r="P86" i="5"/>
  <c r="P99" i="5"/>
  <c r="P113" i="5"/>
  <c r="P125" i="5"/>
  <c r="P137" i="5"/>
  <c r="P149" i="5"/>
  <c r="P161" i="5"/>
  <c r="P173" i="5"/>
  <c r="P185" i="5"/>
  <c r="P197" i="5"/>
  <c r="P209" i="5"/>
  <c r="P221" i="5"/>
  <c r="N287" i="5"/>
  <c r="N311" i="5"/>
  <c r="P142" i="5"/>
  <c r="P154" i="5"/>
  <c r="P166" i="5"/>
  <c r="O166" i="5" s="1"/>
  <c r="P178" i="5"/>
  <c r="P190" i="5"/>
  <c r="P202" i="5"/>
  <c r="P214" i="5"/>
  <c r="P226" i="5"/>
  <c r="N292" i="5"/>
  <c r="O65" i="5" l="1"/>
  <c r="O46" i="5"/>
  <c r="O59" i="5"/>
  <c r="O64" i="5"/>
  <c r="O60" i="5"/>
  <c r="O30" i="5"/>
  <c r="O42" i="5"/>
  <c r="O24" i="5"/>
  <c r="O21" i="5"/>
  <c r="O41" i="5"/>
  <c r="O45" i="5"/>
  <c r="N217" i="5"/>
  <c r="N293" i="5"/>
  <c r="O298" i="5"/>
  <c r="N298" i="5"/>
  <c r="N295" i="5"/>
  <c r="N302" i="5"/>
  <c r="N299" i="5"/>
  <c r="N306" i="5"/>
  <c r="N294" i="5"/>
  <c r="N300" i="5"/>
  <c r="N304" i="5"/>
  <c r="N301" i="5"/>
  <c r="N322" i="5"/>
  <c r="N297" i="5"/>
  <c r="N288" i="5"/>
  <c r="N286" i="5"/>
  <c r="N289" i="5"/>
  <c r="N282" i="5"/>
  <c r="N47" i="5"/>
  <c r="N115" i="5"/>
  <c r="N136" i="5"/>
  <c r="N142" i="5"/>
  <c r="N93" i="5"/>
  <c r="N72" i="5"/>
  <c r="N158" i="5"/>
  <c r="N152" i="5"/>
  <c r="N124" i="5"/>
  <c r="N317" i="5"/>
  <c r="N318" i="5"/>
  <c r="N312" i="5"/>
  <c r="N95" i="5"/>
  <c r="N45" i="5"/>
  <c r="N163" i="5"/>
  <c r="N107" i="5"/>
  <c r="N67" i="5"/>
  <c r="O123" i="5"/>
  <c r="O154" i="5"/>
  <c r="U154" i="5" s="1"/>
  <c r="N82" i="5"/>
  <c r="N83" i="5"/>
  <c r="O318" i="5"/>
  <c r="U286" i="5"/>
  <c r="N73" i="5"/>
  <c r="N146" i="5"/>
  <c r="O216" i="5"/>
  <c r="U216" i="5" s="1"/>
  <c r="N164" i="5"/>
  <c r="O214" i="5"/>
  <c r="U214" i="5" s="1"/>
  <c r="O209" i="5"/>
  <c r="U209" i="5" s="1"/>
  <c r="O44" i="5"/>
  <c r="O43" i="5"/>
  <c r="N84" i="5"/>
  <c r="N141" i="5"/>
  <c r="O113" i="5"/>
  <c r="O99" i="5"/>
  <c r="U282" i="5"/>
  <c r="O97" i="5"/>
  <c r="N64" i="5"/>
  <c r="O185" i="5"/>
  <c r="U185" i="5" s="1"/>
  <c r="O37" i="5"/>
  <c r="O168" i="5"/>
  <c r="U168" i="5" s="1"/>
  <c r="N117" i="5"/>
  <c r="N159" i="5"/>
  <c r="N43" i="5"/>
  <c r="N31" i="5"/>
  <c r="N125" i="5"/>
  <c r="N53" i="5"/>
  <c r="N120" i="5"/>
  <c r="N105" i="5"/>
  <c r="O213" i="5"/>
  <c r="T213" i="5" s="1"/>
  <c r="N76" i="5"/>
  <c r="N219" i="5"/>
  <c r="N173" i="5"/>
  <c r="N118" i="5"/>
  <c r="N20" i="5"/>
  <c r="O200" i="5"/>
  <c r="U200" i="5" s="1"/>
  <c r="N160" i="5"/>
  <c r="N97" i="5"/>
  <c r="N112" i="5"/>
  <c r="N48" i="5"/>
  <c r="O108" i="5"/>
  <c r="O117" i="5"/>
  <c r="O194" i="5"/>
  <c r="U194" i="5" s="1"/>
  <c r="N154" i="5"/>
  <c r="O84" i="5"/>
  <c r="N90" i="5"/>
  <c r="N161" i="5"/>
  <c r="O104" i="5"/>
  <c r="O135" i="5"/>
  <c r="O35" i="5"/>
  <c r="O95" i="5"/>
  <c r="O212" i="5"/>
  <c r="U212" i="5" s="1"/>
  <c r="N210" i="5"/>
  <c r="O207" i="5"/>
  <c r="T207" i="5" s="1"/>
  <c r="N203" i="5"/>
  <c r="N138" i="5"/>
  <c r="O23" i="5"/>
  <c r="N51" i="5"/>
  <c r="N195" i="5"/>
  <c r="N94" i="5"/>
  <c r="O220" i="5"/>
  <c r="U220" i="5" s="1"/>
  <c r="N148" i="5"/>
  <c r="O145" i="5"/>
  <c r="U145" i="5" s="1"/>
  <c r="O28" i="5"/>
  <c r="N316" i="5"/>
  <c r="O77" i="5"/>
  <c r="O225" i="5"/>
  <c r="T225" i="5" s="1"/>
  <c r="O205" i="5"/>
  <c r="U205" i="5" s="1"/>
  <c r="N66" i="5"/>
  <c r="O140" i="5"/>
  <c r="N57" i="5"/>
  <c r="O303" i="5"/>
  <c r="O127" i="5"/>
  <c r="O138" i="5"/>
  <c r="O155" i="5"/>
  <c r="U155" i="5" s="1"/>
  <c r="O188" i="5"/>
  <c r="U188" i="5" s="1"/>
  <c r="N162" i="5"/>
  <c r="O78" i="5"/>
  <c r="O189" i="5"/>
  <c r="U189" i="5" s="1"/>
  <c r="O36" i="5"/>
  <c r="O182" i="5"/>
  <c r="U182" i="5" s="1"/>
  <c r="O33" i="5"/>
  <c r="N181" i="5"/>
  <c r="N171" i="5"/>
  <c r="N129" i="5"/>
  <c r="N188" i="5"/>
  <c r="N21" i="5"/>
  <c r="N128" i="5"/>
  <c r="N145" i="5"/>
  <c r="N24" i="5"/>
  <c r="N193" i="5"/>
  <c r="N175" i="5"/>
  <c r="N209" i="5"/>
  <c r="N184" i="5"/>
  <c r="N87" i="5"/>
  <c r="N38" i="5"/>
  <c r="N166" i="5"/>
  <c r="N192" i="5"/>
  <c r="N198" i="5"/>
  <c r="N196" i="5"/>
  <c r="N81" i="5"/>
  <c r="N191" i="5"/>
  <c r="N186" i="5"/>
  <c r="N99" i="5"/>
  <c r="N144" i="5"/>
  <c r="N113" i="5"/>
  <c r="N114" i="5"/>
  <c r="N62" i="5"/>
  <c r="N19" i="5"/>
  <c r="N149" i="5"/>
  <c r="N214" i="5"/>
  <c r="N44" i="5"/>
  <c r="N55" i="5"/>
  <c r="O223" i="5"/>
  <c r="U223" i="5" s="1"/>
  <c r="N137" i="5"/>
  <c r="N156" i="5"/>
  <c r="O130" i="5"/>
  <c r="N213" i="5"/>
  <c r="N69" i="5"/>
  <c r="O310" i="5"/>
  <c r="O79" i="5"/>
  <c r="O176" i="5"/>
  <c r="U176" i="5" s="1"/>
  <c r="N205" i="5"/>
  <c r="N182" i="5"/>
  <c r="N111" i="5"/>
  <c r="O68" i="5"/>
  <c r="O320" i="5"/>
  <c r="O80" i="5"/>
  <c r="N70" i="5"/>
  <c r="N92" i="5"/>
  <c r="O309" i="5"/>
  <c r="N33" i="5"/>
  <c r="N194" i="5"/>
  <c r="N28" i="5"/>
  <c r="O27" i="5"/>
  <c r="N91" i="5"/>
  <c r="O61" i="5"/>
  <c r="O98" i="5"/>
  <c r="O112" i="5"/>
  <c r="O20" i="5"/>
  <c r="N207" i="5"/>
  <c r="N41" i="5"/>
  <c r="N153" i="5"/>
  <c r="N22" i="5"/>
  <c r="O197" i="5"/>
  <c r="U197" i="5" s="1"/>
  <c r="O32" i="5"/>
  <c r="O57" i="5"/>
  <c r="O87" i="5"/>
  <c r="N103" i="5"/>
  <c r="O163" i="5"/>
  <c r="T163" i="5" s="1"/>
  <c r="N42" i="5"/>
  <c r="O204" i="5"/>
  <c r="U204" i="5" s="1"/>
  <c r="O19" i="5"/>
  <c r="N121" i="5"/>
  <c r="N30" i="5"/>
  <c r="O192" i="5"/>
  <c r="U192" i="5" s="1"/>
  <c r="N212" i="5"/>
  <c r="N134" i="5"/>
  <c r="N133" i="5"/>
  <c r="O190" i="5"/>
  <c r="U190" i="5" s="1"/>
  <c r="O313" i="5"/>
  <c r="O179" i="5"/>
  <c r="U179" i="5" s="1"/>
  <c r="O126" i="5"/>
  <c r="O172" i="5"/>
  <c r="U172" i="5" s="1"/>
  <c r="O150" i="5"/>
  <c r="T150" i="5" s="1"/>
  <c r="O131" i="5"/>
  <c r="N65" i="5"/>
  <c r="O118" i="5"/>
  <c r="O157" i="5"/>
  <c r="U157" i="5" s="1"/>
  <c r="N200" i="5"/>
  <c r="N220" i="5"/>
  <c r="N208" i="5"/>
  <c r="O55" i="5"/>
  <c r="O178" i="5"/>
  <c r="U178" i="5" s="1"/>
  <c r="N104" i="5"/>
  <c r="O211" i="5"/>
  <c r="U211" i="5" s="1"/>
  <c r="O137" i="5"/>
  <c r="O143" i="5"/>
  <c r="U143" i="5" s="1"/>
  <c r="O105" i="5"/>
  <c r="O54" i="5"/>
  <c r="N35" i="5"/>
  <c r="O203" i="5"/>
  <c r="U203" i="5" s="1"/>
  <c r="O314" i="5"/>
  <c r="O124" i="5"/>
  <c r="N321" i="5"/>
  <c r="N36" i="5"/>
  <c r="N40" i="5"/>
  <c r="O93" i="5"/>
  <c r="N52" i="5"/>
  <c r="O161" i="5"/>
  <c r="U161" i="5" s="1"/>
  <c r="N109" i="5"/>
  <c r="N59" i="5"/>
  <c r="O304" i="5"/>
  <c r="O81" i="5"/>
  <c r="O196" i="5"/>
  <c r="U196" i="5" s="1"/>
  <c r="O184" i="5"/>
  <c r="U184" i="5" s="1"/>
  <c r="O136" i="5"/>
  <c r="N23" i="5"/>
  <c r="O38" i="5"/>
  <c r="N189" i="5"/>
  <c r="O292" i="5"/>
  <c r="U292" i="5" s="1"/>
  <c r="U287" i="5"/>
  <c r="O86" i="5"/>
  <c r="O195" i="5"/>
  <c r="U195" i="5" s="1"/>
  <c r="N78" i="5"/>
  <c r="N77" i="5"/>
  <c r="O221" i="5"/>
  <c r="U221" i="5" s="1"/>
  <c r="N46" i="5"/>
  <c r="N85" i="5"/>
  <c r="N108" i="5"/>
  <c r="N170" i="5"/>
  <c r="N140" i="5"/>
  <c r="N116" i="5"/>
  <c r="O49" i="5"/>
  <c r="O180" i="5"/>
  <c r="U180" i="5" s="1"/>
  <c r="O101" i="5"/>
  <c r="O187" i="5"/>
  <c r="T187" i="5" s="1"/>
  <c r="N224" i="5"/>
  <c r="N122" i="5"/>
  <c r="O183" i="5"/>
  <c r="U183" i="5" s="1"/>
  <c r="O50" i="5"/>
  <c r="O173" i="5"/>
  <c r="U173" i="5" s="1"/>
  <c r="N177" i="5"/>
  <c r="O114" i="5"/>
  <c r="O149" i="5"/>
  <c r="U149" i="5" s="1"/>
  <c r="O219" i="5"/>
  <c r="T219" i="5" s="1"/>
  <c r="N169" i="5"/>
  <c r="N60" i="5"/>
  <c r="O316" i="5"/>
  <c r="N206" i="5"/>
  <c r="N34" i="5"/>
  <c r="N165" i="5"/>
  <c r="O125" i="5"/>
  <c r="O306" i="5"/>
  <c r="O107" i="5"/>
  <c r="O51" i="5"/>
  <c r="O62" i="5"/>
  <c r="O162" i="5"/>
  <c r="T162" i="5" s="1"/>
  <c r="O66" i="5"/>
  <c r="O48" i="5"/>
  <c r="N201" i="5"/>
  <c r="O119" i="5"/>
  <c r="N58" i="5"/>
  <c r="N225" i="5"/>
  <c r="O115" i="5"/>
  <c r="O300" i="5"/>
  <c r="N29" i="5"/>
  <c r="N218" i="5"/>
  <c r="N135" i="5"/>
  <c r="O142" i="5"/>
  <c r="O301" i="5"/>
  <c r="N102" i="5"/>
  <c r="O294" i="5"/>
  <c r="U294" i="5" s="1"/>
  <c r="O94" i="5"/>
  <c r="O31" i="5"/>
  <c r="O186" i="5"/>
  <c r="U186" i="5" s="1"/>
  <c r="N227" i="5"/>
  <c r="O227" i="5"/>
  <c r="U227" i="5" s="1"/>
  <c r="N226" i="5"/>
  <c r="O226" i="5"/>
  <c r="U226" i="5" s="1"/>
  <c r="N139" i="5"/>
  <c r="O139" i="5"/>
  <c r="N221" i="5"/>
  <c r="N179" i="5"/>
  <c r="N80" i="5"/>
  <c r="O293" i="5"/>
  <c r="U293" i="5" s="1"/>
  <c r="O222" i="5"/>
  <c r="U222" i="5" s="1"/>
  <c r="U288" i="5"/>
  <c r="O215" i="5"/>
  <c r="U215" i="5" s="1"/>
  <c r="N199" i="5"/>
  <c r="O199" i="5"/>
  <c r="T199" i="5" s="1"/>
  <c r="O174" i="5"/>
  <c r="U174" i="5" s="1"/>
  <c r="O67" i="5"/>
  <c r="N202" i="5"/>
  <c r="O202" i="5"/>
  <c r="U202" i="5" s="1"/>
  <c r="N216" i="5"/>
  <c r="N180" i="5"/>
  <c r="N37" i="5"/>
  <c r="N56" i="5"/>
  <c r="N74" i="5"/>
  <c r="N204" i="5"/>
  <c r="N61" i="5"/>
  <c r="N86" i="5"/>
  <c r="N127" i="5"/>
  <c r="N190" i="5"/>
  <c r="N223" i="5"/>
  <c r="N49" i="5"/>
  <c r="N155" i="5"/>
  <c r="N178" i="5"/>
  <c r="N63" i="5"/>
  <c r="N167" i="5"/>
  <c r="O167" i="5"/>
  <c r="U167" i="5" s="1"/>
  <c r="N75" i="5"/>
  <c r="O75" i="5"/>
  <c r="N143" i="5"/>
  <c r="N27" i="5"/>
  <c r="N88" i="5"/>
  <c r="N320" i="5"/>
  <c r="N68" i="5"/>
  <c r="N32" i="5"/>
  <c r="N100" i="5"/>
  <c r="O100" i="5"/>
  <c r="N215" i="5"/>
  <c r="N211" i="5"/>
  <c r="N187" i="5"/>
  <c r="N174" i="5"/>
  <c r="N131" i="5"/>
  <c r="N222" i="5"/>
  <c r="N197" i="5"/>
  <c r="N126" i="5"/>
  <c r="N150" i="5"/>
  <c r="N25" i="5"/>
  <c r="O311" i="5"/>
  <c r="O198" i="5"/>
  <c r="U198" i="5" s="1"/>
  <c r="O305" i="5"/>
  <c r="N319" i="5"/>
  <c r="O319" i="5"/>
  <c r="N151" i="5"/>
  <c r="O151" i="5"/>
  <c r="U151" i="5" s="1"/>
  <c r="O315" i="5"/>
  <c r="N315" i="5"/>
  <c r="N168" i="5"/>
  <c r="N50" i="5"/>
  <c r="N185" i="5"/>
  <c r="N132" i="5"/>
  <c r="N172" i="5"/>
  <c r="N101" i="5"/>
  <c r="N119" i="5"/>
  <c r="N313" i="5"/>
  <c r="O299" i="5"/>
  <c r="O191" i="5"/>
  <c r="U191" i="5" s="1"/>
  <c r="O175" i="5"/>
  <c r="N39" i="5"/>
  <c r="O39" i="5"/>
  <c r="N26" i="5"/>
  <c r="O26" i="5"/>
  <c r="AB89" i="6"/>
  <c r="Z89" i="6"/>
  <c r="AA89" i="6" s="1"/>
  <c r="Y89" i="6"/>
  <c r="S89" i="6"/>
  <c r="U89" i="6" s="1"/>
  <c r="Q89" i="6"/>
  <c r="R89" i="6" s="1"/>
  <c r="AB87" i="6"/>
  <c r="Z87" i="6"/>
  <c r="AA87" i="6" s="1"/>
  <c r="Y87" i="6"/>
  <c r="S87" i="6"/>
  <c r="U87" i="6" s="1"/>
  <c r="Q87" i="6"/>
  <c r="R87" i="6" s="1"/>
  <c r="AB86" i="6"/>
  <c r="Z86" i="6"/>
  <c r="AA86" i="6" s="1"/>
  <c r="Y86" i="6"/>
  <c r="Q86" i="6"/>
  <c r="R86" i="6" s="1"/>
  <c r="S86" i="6" s="1"/>
  <c r="AB85" i="6"/>
  <c r="Z85" i="6"/>
  <c r="AA85" i="6" s="1"/>
  <c r="Y85" i="6"/>
  <c r="Q85" i="6"/>
  <c r="R85" i="6" s="1"/>
  <c r="S85" i="6" s="1"/>
  <c r="U85" i="6" s="1"/>
  <c r="AB84" i="6"/>
  <c r="Z84" i="6"/>
  <c r="AA84" i="6" s="1"/>
  <c r="Y84" i="6"/>
  <c r="Q84" i="6"/>
  <c r="R84" i="6" s="1"/>
  <c r="S84" i="6" s="1"/>
  <c r="U84" i="6" s="1"/>
  <c r="AB83" i="6"/>
  <c r="Z83" i="6"/>
  <c r="AA83" i="6" s="1"/>
  <c r="Y83" i="6"/>
  <c r="Q83" i="6"/>
  <c r="R83" i="6" s="1"/>
  <c r="S83" i="6" s="1"/>
  <c r="T83" i="6" s="1"/>
  <c r="AB82" i="6"/>
  <c r="Z82" i="6"/>
  <c r="AA82" i="6" s="1"/>
  <c r="Y82" i="6"/>
  <c r="S82" i="6"/>
  <c r="U82" i="6" s="1"/>
  <c r="Q82" i="6"/>
  <c r="R82" i="6" s="1"/>
  <c r="AB81" i="6"/>
  <c r="Z81" i="6"/>
  <c r="AA81" i="6" s="1"/>
  <c r="Y81" i="6"/>
  <c r="Q81" i="6"/>
  <c r="R81" i="6" s="1"/>
  <c r="S81" i="6" s="1"/>
  <c r="T81" i="6" s="1"/>
  <c r="AB80" i="6"/>
  <c r="Z80" i="6"/>
  <c r="AA80" i="6" s="1"/>
  <c r="Y80" i="6"/>
  <c r="Q80" i="6"/>
  <c r="R80" i="6" s="1"/>
  <c r="S80" i="6" s="1"/>
  <c r="AB79" i="6"/>
  <c r="Z79" i="6"/>
  <c r="AA79" i="6" s="1"/>
  <c r="Y79" i="6"/>
  <c r="Q79" i="6"/>
  <c r="R79" i="6" s="1"/>
  <c r="S79" i="6" s="1"/>
  <c r="U79" i="6" s="1"/>
  <c r="AB78" i="6"/>
  <c r="Z78" i="6"/>
  <c r="AA78" i="6" s="1"/>
  <c r="Y78" i="6"/>
  <c r="S78" i="6"/>
  <c r="U78" i="6" s="1"/>
  <c r="Q78" i="6"/>
  <c r="R78" i="6" s="1"/>
  <c r="AB77" i="6"/>
  <c r="Z77" i="6"/>
  <c r="AA77" i="6" s="1"/>
  <c r="Y77" i="6"/>
  <c r="Q77" i="6"/>
  <c r="R77" i="6" s="1"/>
  <c r="S77" i="6" s="1"/>
  <c r="T77" i="6" s="1"/>
  <c r="AB76" i="6"/>
  <c r="Z76" i="6"/>
  <c r="AA76" i="6" s="1"/>
  <c r="Y76" i="6"/>
  <c r="Q76" i="6"/>
  <c r="R76" i="6" s="1"/>
  <c r="S76" i="6" s="1"/>
  <c r="U76" i="6" s="1"/>
  <c r="AB75" i="6"/>
  <c r="Z75" i="6"/>
  <c r="AA75" i="6" s="1"/>
  <c r="Y75" i="6"/>
  <c r="S75" i="6"/>
  <c r="T75" i="6" s="1"/>
  <c r="Q75" i="6"/>
  <c r="R75" i="6" s="1"/>
  <c r="AB74" i="6"/>
  <c r="Z74" i="6"/>
  <c r="AA74" i="6" s="1"/>
  <c r="Y74" i="6"/>
  <c r="Q74" i="6"/>
  <c r="R74" i="6" s="1"/>
  <c r="S74" i="6" s="1"/>
  <c r="AB73" i="6"/>
  <c r="Z73" i="6"/>
  <c r="AA73" i="6" s="1"/>
  <c r="Y73" i="6"/>
  <c r="Q73" i="6"/>
  <c r="R73" i="6" s="1"/>
  <c r="S73" i="6" s="1"/>
  <c r="U73" i="6" s="1"/>
  <c r="AB72" i="6"/>
  <c r="Z72" i="6"/>
  <c r="AA72" i="6" s="1"/>
  <c r="Y72" i="6"/>
  <c r="S72" i="6"/>
  <c r="U72" i="6" s="1"/>
  <c r="Q72" i="6"/>
  <c r="R72" i="6" s="1"/>
  <c r="AB71" i="6"/>
  <c r="Z71" i="6"/>
  <c r="AA71" i="6" s="1"/>
  <c r="Y71" i="6"/>
  <c r="Q71" i="6"/>
  <c r="R71" i="6" s="1"/>
  <c r="S71" i="6" s="1"/>
  <c r="T71" i="6" s="1"/>
  <c r="AB70" i="6"/>
  <c r="Z70" i="6"/>
  <c r="AA70" i="6" s="1"/>
  <c r="Y70" i="6"/>
  <c r="Q70" i="6"/>
  <c r="R70" i="6" s="1"/>
  <c r="S70" i="6" s="1"/>
  <c r="U70" i="6" s="1"/>
  <c r="AB69" i="6"/>
  <c r="Z69" i="6"/>
  <c r="AA69" i="6" s="1"/>
  <c r="Y69" i="6"/>
  <c r="Q69" i="6"/>
  <c r="R69" i="6" s="1"/>
  <c r="S69" i="6" s="1"/>
  <c r="U69" i="6" s="1"/>
  <c r="AB68" i="6"/>
  <c r="Z68" i="6"/>
  <c r="AA68" i="6" s="1"/>
  <c r="Y68" i="6"/>
  <c r="Q68" i="6"/>
  <c r="R68" i="6" s="1"/>
  <c r="S68" i="6" s="1"/>
  <c r="AB67" i="6"/>
  <c r="Z67" i="6"/>
  <c r="AA67" i="6" s="1"/>
  <c r="Y67" i="6"/>
  <c r="Q67" i="6"/>
  <c r="R67" i="6" s="1"/>
  <c r="S67" i="6" s="1"/>
  <c r="U67" i="6" s="1"/>
  <c r="AB66" i="6"/>
  <c r="Z66" i="6"/>
  <c r="AA66" i="6" s="1"/>
  <c r="Y66" i="6"/>
  <c r="S66" i="6"/>
  <c r="U66" i="6" s="1"/>
  <c r="Q66" i="6"/>
  <c r="R66" i="6" s="1"/>
  <c r="AB65" i="6"/>
  <c r="Z65" i="6"/>
  <c r="AA65" i="6" s="1"/>
  <c r="Y65" i="6"/>
  <c r="Q65" i="6"/>
  <c r="R65" i="6" s="1"/>
  <c r="S65" i="6" s="1"/>
  <c r="T65" i="6" s="1"/>
  <c r="AB64" i="6"/>
  <c r="Z64" i="6"/>
  <c r="AA64" i="6" s="1"/>
  <c r="Y64" i="6"/>
  <c r="Q64" i="6"/>
  <c r="R64" i="6" s="1"/>
  <c r="S64" i="6" s="1"/>
  <c r="U64" i="6" s="1"/>
  <c r="AB63" i="6"/>
  <c r="Z63" i="6"/>
  <c r="AA63" i="6" s="1"/>
  <c r="Y63" i="6"/>
  <c r="S63" i="6"/>
  <c r="U63" i="6" s="1"/>
  <c r="Q63" i="6"/>
  <c r="R63" i="6" s="1"/>
  <c r="AB62" i="6"/>
  <c r="Z62" i="6"/>
  <c r="AA62" i="6" s="1"/>
  <c r="Y62" i="6"/>
  <c r="Q62" i="6"/>
  <c r="R62" i="6" s="1"/>
  <c r="S62" i="6" s="1"/>
  <c r="AB61" i="6"/>
  <c r="Z61" i="6"/>
  <c r="AA61" i="6" s="1"/>
  <c r="Y61" i="6"/>
  <c r="Q61" i="6"/>
  <c r="R61" i="6" s="1"/>
  <c r="S61" i="6" s="1"/>
  <c r="U61" i="6" s="1"/>
  <c r="AB60" i="6"/>
  <c r="Z60" i="6"/>
  <c r="AA60" i="6" s="1"/>
  <c r="Y60" i="6"/>
  <c r="S60" i="6"/>
  <c r="T60" i="6" s="1"/>
  <c r="Q60" i="6"/>
  <c r="R60" i="6" s="1"/>
  <c r="AB59" i="6"/>
  <c r="Z59" i="6"/>
  <c r="AA59" i="6" s="1"/>
  <c r="Y59" i="6"/>
  <c r="Q59" i="6"/>
  <c r="R59" i="6" s="1"/>
  <c r="S59" i="6" s="1"/>
  <c r="T59" i="6" s="1"/>
  <c r="AB58" i="6"/>
  <c r="Z58" i="6"/>
  <c r="AA58" i="6" s="1"/>
  <c r="Y58" i="6"/>
  <c r="Q58" i="6"/>
  <c r="R58" i="6" s="1"/>
  <c r="S58" i="6" s="1"/>
  <c r="U58" i="6" s="1"/>
  <c r="AB57" i="6"/>
  <c r="Z57" i="6"/>
  <c r="AA57" i="6" s="1"/>
  <c r="Y57" i="6"/>
  <c r="Q57" i="6"/>
  <c r="R57" i="6" s="1"/>
  <c r="S57" i="6" s="1"/>
  <c r="U57" i="6" s="1"/>
  <c r="AB56" i="6"/>
  <c r="Z56" i="6"/>
  <c r="AA56" i="6" s="1"/>
  <c r="Y56" i="6"/>
  <c r="Q56" i="6"/>
  <c r="R56" i="6" s="1"/>
  <c r="S56" i="6" s="1"/>
  <c r="AB55" i="6"/>
  <c r="Z55" i="6"/>
  <c r="AA55" i="6" s="1"/>
  <c r="Y55" i="6"/>
  <c r="Q55" i="6"/>
  <c r="R55" i="6" s="1"/>
  <c r="S55" i="6" s="1"/>
  <c r="U55" i="6" s="1"/>
  <c r="AB54" i="6"/>
  <c r="Z54" i="6"/>
  <c r="AA54" i="6" s="1"/>
  <c r="Y54" i="6"/>
  <c r="S54" i="6"/>
  <c r="U54" i="6" s="1"/>
  <c r="Q54" i="6"/>
  <c r="R54" i="6" s="1"/>
  <c r="AB53" i="6"/>
  <c r="Z53" i="6"/>
  <c r="AA53" i="6" s="1"/>
  <c r="Y53" i="6"/>
  <c r="Q53" i="6"/>
  <c r="R53" i="6" s="1"/>
  <c r="S53" i="6" s="1"/>
  <c r="T53" i="6" s="1"/>
  <c r="AB52" i="6"/>
  <c r="Z52" i="6"/>
  <c r="AA52" i="6" s="1"/>
  <c r="Y52" i="6"/>
  <c r="Q52" i="6"/>
  <c r="R52" i="6" s="1"/>
  <c r="S52" i="6" s="1"/>
  <c r="U52" i="6" s="1"/>
  <c r="AB51" i="6"/>
  <c r="Z51" i="6"/>
  <c r="AA51" i="6" s="1"/>
  <c r="Y51" i="6"/>
  <c r="S51" i="6"/>
  <c r="T51" i="6" s="1"/>
  <c r="Q51" i="6"/>
  <c r="R51" i="6" s="1"/>
  <c r="AB50" i="6"/>
  <c r="Z50" i="6"/>
  <c r="AA50" i="6" s="1"/>
  <c r="Y50" i="6"/>
  <c r="Q50" i="6"/>
  <c r="R50" i="6" s="1"/>
  <c r="S50" i="6" s="1"/>
  <c r="AB49" i="6"/>
  <c r="Z49" i="6"/>
  <c r="AA49" i="6" s="1"/>
  <c r="Y49" i="6"/>
  <c r="Q49" i="6"/>
  <c r="R49" i="6" s="1"/>
  <c r="S49" i="6" s="1"/>
  <c r="U49" i="6" s="1"/>
  <c r="AB48" i="6"/>
  <c r="Z48" i="6"/>
  <c r="AA48" i="6" s="1"/>
  <c r="Y48" i="6"/>
  <c r="Q48" i="6"/>
  <c r="R48" i="6" s="1"/>
  <c r="S48" i="6" s="1"/>
  <c r="U48" i="6" s="1"/>
  <c r="AB47" i="6"/>
  <c r="Z47" i="6"/>
  <c r="AA47" i="6" s="1"/>
  <c r="Y47" i="6"/>
  <c r="Q47" i="6"/>
  <c r="R47" i="6" s="1"/>
  <c r="S47" i="6" s="1"/>
  <c r="T47" i="6" s="1"/>
  <c r="AB46" i="6"/>
  <c r="Z46" i="6"/>
  <c r="AA46" i="6" s="1"/>
  <c r="Y46" i="6"/>
  <c r="Q46" i="6"/>
  <c r="R46" i="6" s="1"/>
  <c r="S46" i="6" s="1"/>
  <c r="U46" i="6" s="1"/>
  <c r="AB45" i="6"/>
  <c r="Z45" i="6"/>
  <c r="AA45" i="6" s="1"/>
  <c r="Y45" i="6"/>
  <c r="Q45" i="6"/>
  <c r="R45" i="6" s="1"/>
  <c r="S45" i="6" s="1"/>
  <c r="U45" i="6" s="1"/>
  <c r="AB44" i="6"/>
  <c r="Z44" i="6"/>
  <c r="AA44" i="6" s="1"/>
  <c r="Y44" i="6"/>
  <c r="Q44" i="6"/>
  <c r="R44" i="6" s="1"/>
  <c r="S44" i="6" s="1"/>
  <c r="AB43" i="6"/>
  <c r="Z43" i="6"/>
  <c r="AA43" i="6" s="1"/>
  <c r="Y43" i="6"/>
  <c r="Q43" i="6"/>
  <c r="R43" i="6" s="1"/>
  <c r="S43" i="6" s="1"/>
  <c r="U43" i="6" s="1"/>
  <c r="AB42" i="6"/>
  <c r="Z42" i="6"/>
  <c r="AA42" i="6" s="1"/>
  <c r="Y42" i="6"/>
  <c r="S42" i="6"/>
  <c r="U42" i="6" s="1"/>
  <c r="Q42" i="6"/>
  <c r="R42" i="6" s="1"/>
  <c r="AB41" i="6"/>
  <c r="Z41" i="6"/>
  <c r="AA41" i="6" s="1"/>
  <c r="Y41" i="6"/>
  <c r="Q41" i="6"/>
  <c r="R41" i="6" s="1"/>
  <c r="S41" i="6" s="1"/>
  <c r="T41" i="6" s="1"/>
  <c r="AB40" i="6"/>
  <c r="Z40" i="6"/>
  <c r="AA40" i="6" s="1"/>
  <c r="Y40" i="6"/>
  <c r="Q40" i="6"/>
  <c r="R40" i="6" s="1"/>
  <c r="S40" i="6" s="1"/>
  <c r="U40" i="6" s="1"/>
  <c r="AB39" i="6"/>
  <c r="Z39" i="6"/>
  <c r="AA39" i="6" s="1"/>
  <c r="Y39" i="6"/>
  <c r="S39" i="6"/>
  <c r="U39" i="6" s="1"/>
  <c r="Q39" i="6"/>
  <c r="R39" i="6" s="1"/>
  <c r="AB38" i="6"/>
  <c r="Z38" i="6"/>
  <c r="AA38" i="6" s="1"/>
  <c r="Y38" i="6"/>
  <c r="Q38" i="6"/>
  <c r="R38" i="6" s="1"/>
  <c r="S38" i="6" s="1"/>
  <c r="T38" i="6" s="1"/>
  <c r="AB37" i="6"/>
  <c r="Z37" i="6"/>
  <c r="AA37" i="6" s="1"/>
  <c r="Y37" i="6"/>
  <c r="Q37" i="6"/>
  <c r="R37" i="6" s="1"/>
  <c r="S37" i="6" s="1"/>
  <c r="U37" i="6" s="1"/>
  <c r="AB36" i="6"/>
  <c r="Z36" i="6"/>
  <c r="AA36" i="6" s="1"/>
  <c r="Y36" i="6"/>
  <c r="Q36" i="6"/>
  <c r="R36" i="6" s="1"/>
  <c r="S36" i="6" s="1"/>
  <c r="U36" i="6" s="1"/>
  <c r="AB35" i="6"/>
  <c r="Z35" i="6"/>
  <c r="AA35" i="6" s="1"/>
  <c r="Y35" i="6"/>
  <c r="Q35" i="6"/>
  <c r="R35" i="6" s="1"/>
  <c r="S35" i="6" s="1"/>
  <c r="T35" i="6" s="1"/>
  <c r="AB34" i="6"/>
  <c r="Z34" i="6"/>
  <c r="AA34" i="6" s="1"/>
  <c r="Y34" i="6"/>
  <c r="Q34" i="6"/>
  <c r="R34" i="6" s="1"/>
  <c r="S34" i="6" s="1"/>
  <c r="U34" i="6" s="1"/>
  <c r="AB33" i="6"/>
  <c r="Z33" i="6"/>
  <c r="AA33" i="6" s="1"/>
  <c r="Y33" i="6"/>
  <c r="Q33" i="6"/>
  <c r="R33" i="6" s="1"/>
  <c r="S33" i="6" s="1"/>
  <c r="T33" i="6" s="1"/>
  <c r="AB32" i="6"/>
  <c r="Z32" i="6"/>
  <c r="AA32" i="6" s="1"/>
  <c r="Y32" i="6"/>
  <c r="Q32" i="6"/>
  <c r="R32" i="6" s="1"/>
  <c r="S32" i="6" s="1"/>
  <c r="T32" i="6" s="1"/>
  <c r="AB31" i="6"/>
  <c r="Z31" i="6"/>
  <c r="AA31" i="6" s="1"/>
  <c r="Y31" i="6"/>
  <c r="Q31" i="6"/>
  <c r="R31" i="6" s="1"/>
  <c r="S31" i="6" s="1"/>
  <c r="U31" i="6" s="1"/>
  <c r="AB30" i="6"/>
  <c r="Z30" i="6"/>
  <c r="AA30" i="6" s="1"/>
  <c r="Y30" i="6"/>
  <c r="S30" i="6"/>
  <c r="U30" i="6" s="1"/>
  <c r="Q30" i="6"/>
  <c r="R30" i="6" s="1"/>
  <c r="AB29" i="6"/>
  <c r="Z29" i="6"/>
  <c r="AA29" i="6" s="1"/>
  <c r="Y29" i="6"/>
  <c r="Q29" i="6"/>
  <c r="R29" i="6" s="1"/>
  <c r="S29" i="6" s="1"/>
  <c r="T29" i="6" s="1"/>
  <c r="AB28" i="6"/>
  <c r="Z28" i="6"/>
  <c r="AA28" i="6" s="1"/>
  <c r="Y28" i="6"/>
  <c r="Q28" i="6"/>
  <c r="R28" i="6" s="1"/>
  <c r="S28" i="6" s="1"/>
  <c r="U28" i="6" s="1"/>
  <c r="AB27" i="6"/>
  <c r="Z27" i="6"/>
  <c r="AA27" i="6" s="1"/>
  <c r="Y27" i="6"/>
  <c r="S27" i="6"/>
  <c r="U27" i="6" s="1"/>
  <c r="Q27" i="6"/>
  <c r="R27" i="6" s="1"/>
  <c r="AB26" i="6"/>
  <c r="Z26" i="6"/>
  <c r="AA26" i="6" s="1"/>
  <c r="Y26" i="6"/>
  <c r="Q26" i="6"/>
  <c r="R26" i="6" s="1"/>
  <c r="S26" i="6" s="1"/>
  <c r="T26" i="6" s="1"/>
  <c r="AB25" i="6"/>
  <c r="Z25" i="6"/>
  <c r="AA25" i="6" s="1"/>
  <c r="Y25" i="6"/>
  <c r="Q25" i="6"/>
  <c r="R25" i="6" s="1"/>
  <c r="S25" i="6" s="1"/>
  <c r="U25" i="6" s="1"/>
  <c r="AB24" i="6"/>
  <c r="Z24" i="6"/>
  <c r="AA24" i="6" s="1"/>
  <c r="Y24" i="6"/>
  <c r="S24" i="6"/>
  <c r="U24" i="6" s="1"/>
  <c r="Q24" i="6"/>
  <c r="R24" i="6" s="1"/>
  <c r="AB23" i="6"/>
  <c r="Z23" i="6"/>
  <c r="AA23" i="6" s="1"/>
  <c r="Y23" i="6"/>
  <c r="Q23" i="6"/>
  <c r="R23" i="6" s="1"/>
  <c r="S23" i="6" s="1"/>
  <c r="T23" i="6" s="1"/>
  <c r="AB22" i="6"/>
  <c r="Z22" i="6"/>
  <c r="AA22" i="6" s="1"/>
  <c r="Y22" i="6"/>
  <c r="Q22" i="6"/>
  <c r="R22" i="6" s="1"/>
  <c r="S22" i="6" s="1"/>
  <c r="U22" i="6" s="1"/>
  <c r="AB21" i="6"/>
  <c r="Z21" i="6"/>
  <c r="AA21" i="6" s="1"/>
  <c r="Y21" i="6"/>
  <c r="Q21" i="6"/>
  <c r="R21" i="6" s="1"/>
  <c r="S21" i="6" s="1"/>
  <c r="U21" i="6" s="1"/>
  <c r="AB20" i="6"/>
  <c r="Z20" i="6"/>
  <c r="AA20" i="6" s="1"/>
  <c r="Y20" i="6"/>
  <c r="Q20" i="6"/>
  <c r="R20" i="6" s="1"/>
  <c r="S20" i="6" s="1"/>
  <c r="U20" i="6" s="1"/>
  <c r="AB19" i="6"/>
  <c r="Z19" i="6"/>
  <c r="AA19" i="6" s="1"/>
  <c r="Y19" i="6"/>
  <c r="Q19" i="6"/>
  <c r="AB18" i="6"/>
  <c r="Z18" i="6"/>
  <c r="AA18" i="6" s="1"/>
  <c r="Y18" i="6"/>
  <c r="Q18" i="6"/>
  <c r="Q414" i="6" s="1"/>
  <c r="AC293" i="5"/>
  <c r="AF293" i="5" s="1"/>
  <c r="AA293" i="5"/>
  <c r="AB293" i="5" s="1"/>
  <c r="Y293" i="5"/>
  <c r="AC292" i="5"/>
  <c r="AF292" i="5" s="1"/>
  <c r="AA292" i="5"/>
  <c r="AB292" i="5" s="1"/>
  <c r="Y292" i="5"/>
  <c r="AC291" i="5"/>
  <c r="AF291" i="5" s="1"/>
  <c r="AA291" i="5"/>
  <c r="AB291" i="5" s="1"/>
  <c r="Y291" i="5"/>
  <c r="T291" i="5"/>
  <c r="AC290" i="5"/>
  <c r="AE290" i="5" s="1"/>
  <c r="AA290" i="5"/>
  <c r="AB290" i="5" s="1"/>
  <c r="Y290" i="5"/>
  <c r="U290" i="5"/>
  <c r="AC289" i="5"/>
  <c r="AD289" i="5" s="1"/>
  <c r="AA289" i="5"/>
  <c r="AB289" i="5" s="1"/>
  <c r="Y289" i="5"/>
  <c r="U289" i="5"/>
  <c r="AC298" i="5"/>
  <c r="AE298" i="5" s="1"/>
  <c r="AA298" i="5"/>
  <c r="AB298" i="5" s="1"/>
  <c r="Y298" i="5"/>
  <c r="AC297" i="5"/>
  <c r="AA297" i="5"/>
  <c r="AB297" i="5" s="1"/>
  <c r="Y297" i="5"/>
  <c r="U297" i="5"/>
  <c r="AC296" i="5"/>
  <c r="AD296" i="5" s="1"/>
  <c r="AA296" i="5"/>
  <c r="AB296" i="5" s="1"/>
  <c r="Y296" i="5"/>
  <c r="AC295" i="5"/>
  <c r="AF295" i="5" s="1"/>
  <c r="AA295" i="5"/>
  <c r="AB295" i="5" s="1"/>
  <c r="Y295" i="5"/>
  <c r="U295" i="5"/>
  <c r="AC294" i="5"/>
  <c r="AE294" i="5" s="1"/>
  <c r="AA294" i="5"/>
  <c r="AB294" i="5" s="1"/>
  <c r="Y294" i="5"/>
  <c r="AC288" i="5"/>
  <c r="AD288" i="5" s="1"/>
  <c r="AA288" i="5"/>
  <c r="AB288" i="5" s="1"/>
  <c r="Y288" i="5"/>
  <c r="AC287" i="5"/>
  <c r="AF287" i="5" s="1"/>
  <c r="AA287" i="5"/>
  <c r="AB287" i="5" s="1"/>
  <c r="Y287" i="5"/>
  <c r="AC286" i="5"/>
  <c r="AA286" i="5"/>
  <c r="AB286" i="5" s="1"/>
  <c r="Y286" i="5"/>
  <c r="AC285" i="5"/>
  <c r="AF285" i="5" s="1"/>
  <c r="AA285" i="5"/>
  <c r="AB285" i="5" s="1"/>
  <c r="Y285" i="5"/>
  <c r="T285" i="5"/>
  <c r="AC284" i="5"/>
  <c r="AF284" i="5" s="1"/>
  <c r="AA284" i="5"/>
  <c r="AB284" i="5" s="1"/>
  <c r="Y284" i="5"/>
  <c r="U284" i="5"/>
  <c r="AC283" i="5"/>
  <c r="AE283" i="5" s="1"/>
  <c r="AA283" i="5"/>
  <c r="AB283" i="5" s="1"/>
  <c r="Y283" i="5"/>
  <c r="U283" i="5"/>
  <c r="AC282" i="5"/>
  <c r="AD282" i="5" s="1"/>
  <c r="AA282" i="5"/>
  <c r="AB282" i="5" s="1"/>
  <c r="Y282" i="5"/>
  <c r="AC227" i="5"/>
  <c r="AF227" i="5" s="1"/>
  <c r="AA227" i="5"/>
  <c r="AB227" i="5" s="1"/>
  <c r="Y227" i="5"/>
  <c r="AC226" i="5"/>
  <c r="AA226" i="5"/>
  <c r="AB226" i="5" s="1"/>
  <c r="Y226" i="5"/>
  <c r="AC225" i="5"/>
  <c r="AF225" i="5" s="1"/>
  <c r="AA225" i="5"/>
  <c r="AB225" i="5" s="1"/>
  <c r="Y225" i="5"/>
  <c r="AC224" i="5"/>
  <c r="AF224" i="5" s="1"/>
  <c r="AA224" i="5"/>
  <c r="AB224" i="5" s="1"/>
  <c r="Y224" i="5"/>
  <c r="U224" i="5"/>
  <c r="AC223" i="5"/>
  <c r="AE223" i="5" s="1"/>
  <c r="AA223" i="5"/>
  <c r="AB223" i="5" s="1"/>
  <c r="Y223" i="5"/>
  <c r="AC222" i="5"/>
  <c r="AD222" i="5" s="1"/>
  <c r="AA222" i="5"/>
  <c r="AB222" i="5" s="1"/>
  <c r="Y222" i="5"/>
  <c r="AC221" i="5"/>
  <c r="AF221" i="5" s="1"/>
  <c r="AA221" i="5"/>
  <c r="AB221" i="5" s="1"/>
  <c r="Y221" i="5"/>
  <c r="AC220" i="5"/>
  <c r="AA220" i="5"/>
  <c r="AB220" i="5" s="1"/>
  <c r="Y220" i="5"/>
  <c r="AC219" i="5"/>
  <c r="AE219" i="5" s="1"/>
  <c r="AA219" i="5"/>
  <c r="AB219" i="5" s="1"/>
  <c r="Y219" i="5"/>
  <c r="AC218" i="5"/>
  <c r="AF218" i="5" s="1"/>
  <c r="AA218" i="5"/>
  <c r="AB218" i="5" s="1"/>
  <c r="Y218" i="5"/>
  <c r="U218" i="5"/>
  <c r="AC217" i="5"/>
  <c r="AE217" i="5" s="1"/>
  <c r="AA217" i="5"/>
  <c r="AB217" i="5" s="1"/>
  <c r="Y217" i="5"/>
  <c r="U217" i="5"/>
  <c r="AC216" i="5"/>
  <c r="AD216" i="5" s="1"/>
  <c r="AA216" i="5"/>
  <c r="AB216" i="5" s="1"/>
  <c r="Y216" i="5"/>
  <c r="AC215" i="5"/>
  <c r="AE215" i="5" s="1"/>
  <c r="AA215" i="5"/>
  <c r="AB215" i="5" s="1"/>
  <c r="Y215" i="5"/>
  <c r="AC214" i="5"/>
  <c r="AA214" i="5"/>
  <c r="AB214" i="5" s="1"/>
  <c r="Y214" i="5"/>
  <c r="AC213" i="5"/>
  <c r="AF213" i="5" s="1"/>
  <c r="AA213" i="5"/>
  <c r="AB213" i="5" s="1"/>
  <c r="Y213" i="5"/>
  <c r="AC212" i="5"/>
  <c r="AF212" i="5" s="1"/>
  <c r="AA212" i="5"/>
  <c r="AB212" i="5" s="1"/>
  <c r="Y212" i="5"/>
  <c r="AC211" i="5"/>
  <c r="AE211" i="5" s="1"/>
  <c r="AA211" i="5"/>
  <c r="AB211" i="5" s="1"/>
  <c r="Y211" i="5"/>
  <c r="AC210" i="5"/>
  <c r="AD210" i="5" s="1"/>
  <c r="AA210" i="5"/>
  <c r="AB210" i="5" s="1"/>
  <c r="Y210" i="5"/>
  <c r="U210" i="5"/>
  <c r="AC209" i="5"/>
  <c r="AF209" i="5" s="1"/>
  <c r="AA209" i="5"/>
  <c r="AB209" i="5" s="1"/>
  <c r="Y209" i="5"/>
  <c r="AC208" i="5"/>
  <c r="AA208" i="5"/>
  <c r="AB208" i="5" s="1"/>
  <c r="Y208" i="5"/>
  <c r="U208" i="5"/>
  <c r="AC207" i="5"/>
  <c r="AF207" i="5" s="1"/>
  <c r="AA207" i="5"/>
  <c r="AB207" i="5" s="1"/>
  <c r="Y207" i="5"/>
  <c r="AC206" i="5"/>
  <c r="AF206" i="5" s="1"/>
  <c r="AA206" i="5"/>
  <c r="AB206" i="5" s="1"/>
  <c r="Y206" i="5"/>
  <c r="U206" i="5"/>
  <c r="AC205" i="5"/>
  <c r="AE205" i="5" s="1"/>
  <c r="AA205" i="5"/>
  <c r="AB205" i="5" s="1"/>
  <c r="Y205" i="5"/>
  <c r="AC204" i="5"/>
  <c r="AD204" i="5" s="1"/>
  <c r="AA204" i="5"/>
  <c r="AB204" i="5" s="1"/>
  <c r="Y204" i="5"/>
  <c r="AC203" i="5"/>
  <c r="AD203" i="5" s="1"/>
  <c r="AA203" i="5"/>
  <c r="AB203" i="5" s="1"/>
  <c r="Y203" i="5"/>
  <c r="AC202" i="5"/>
  <c r="AD202" i="5" s="1"/>
  <c r="AA202" i="5"/>
  <c r="AB202" i="5" s="1"/>
  <c r="Y202" i="5"/>
  <c r="AC201" i="5"/>
  <c r="AE201" i="5" s="1"/>
  <c r="AA201" i="5"/>
  <c r="AB201" i="5" s="1"/>
  <c r="Y201" i="5"/>
  <c r="U201" i="5"/>
  <c r="AC200" i="5"/>
  <c r="AA200" i="5"/>
  <c r="AB200" i="5" s="1"/>
  <c r="Y200" i="5"/>
  <c r="AC199" i="5"/>
  <c r="AD199" i="5" s="1"/>
  <c r="AA199" i="5"/>
  <c r="AB199" i="5" s="1"/>
  <c r="Y199" i="5"/>
  <c r="AC198" i="5"/>
  <c r="AF198" i="5" s="1"/>
  <c r="AA198" i="5"/>
  <c r="AB198" i="5" s="1"/>
  <c r="Y198" i="5"/>
  <c r="AC197" i="5"/>
  <c r="AE197" i="5" s="1"/>
  <c r="AA197" i="5"/>
  <c r="AB197" i="5" s="1"/>
  <c r="Y197" i="5"/>
  <c r="AC196" i="5"/>
  <c r="AD196" i="5" s="1"/>
  <c r="AA196" i="5"/>
  <c r="AB196" i="5" s="1"/>
  <c r="Y196" i="5"/>
  <c r="AC195" i="5"/>
  <c r="AE195" i="5" s="1"/>
  <c r="AA195" i="5"/>
  <c r="AB195" i="5" s="1"/>
  <c r="Y195" i="5"/>
  <c r="AC194" i="5"/>
  <c r="AA194" i="5"/>
  <c r="AB194" i="5" s="1"/>
  <c r="Y194" i="5"/>
  <c r="AC193" i="5"/>
  <c r="AD193" i="5" s="1"/>
  <c r="AA193" i="5"/>
  <c r="AB193" i="5" s="1"/>
  <c r="Y193" i="5"/>
  <c r="T193" i="5"/>
  <c r="AC192" i="5"/>
  <c r="AF192" i="5" s="1"/>
  <c r="AA192" i="5"/>
  <c r="AB192" i="5" s="1"/>
  <c r="Y192" i="5"/>
  <c r="AC191" i="5"/>
  <c r="AE191" i="5" s="1"/>
  <c r="AA191" i="5"/>
  <c r="AB191" i="5" s="1"/>
  <c r="Y191" i="5"/>
  <c r="AC190" i="5"/>
  <c r="AD190" i="5" s="1"/>
  <c r="AA190" i="5"/>
  <c r="AB190" i="5" s="1"/>
  <c r="Y190" i="5"/>
  <c r="AC189" i="5"/>
  <c r="AE189" i="5" s="1"/>
  <c r="AA189" i="5"/>
  <c r="AB189" i="5" s="1"/>
  <c r="Y189" i="5"/>
  <c r="AC188" i="5"/>
  <c r="AA188" i="5"/>
  <c r="AB188" i="5" s="1"/>
  <c r="Y188" i="5"/>
  <c r="AC187" i="5"/>
  <c r="AD187" i="5" s="1"/>
  <c r="AA187" i="5"/>
  <c r="AB187" i="5" s="1"/>
  <c r="Y187" i="5"/>
  <c r="AC186" i="5"/>
  <c r="AF186" i="5" s="1"/>
  <c r="AA186" i="5"/>
  <c r="AB186" i="5" s="1"/>
  <c r="Y186" i="5"/>
  <c r="AC185" i="5"/>
  <c r="AE185" i="5" s="1"/>
  <c r="AA185" i="5"/>
  <c r="AB185" i="5" s="1"/>
  <c r="Y185" i="5"/>
  <c r="AC184" i="5"/>
  <c r="AD184" i="5" s="1"/>
  <c r="AA184" i="5"/>
  <c r="AB184" i="5" s="1"/>
  <c r="Y184" i="5"/>
  <c r="AC183" i="5"/>
  <c r="AE183" i="5" s="1"/>
  <c r="AA183" i="5"/>
  <c r="AB183" i="5" s="1"/>
  <c r="Y183" i="5"/>
  <c r="AC182" i="5"/>
  <c r="AA182" i="5"/>
  <c r="AB182" i="5" s="1"/>
  <c r="Y182" i="5"/>
  <c r="AC181" i="5"/>
  <c r="AD181" i="5" s="1"/>
  <c r="AA181" i="5"/>
  <c r="AB181" i="5" s="1"/>
  <c r="Y181" i="5"/>
  <c r="T181" i="5"/>
  <c r="AC180" i="5"/>
  <c r="AF180" i="5" s="1"/>
  <c r="AA180" i="5"/>
  <c r="AB180" i="5" s="1"/>
  <c r="Y180" i="5"/>
  <c r="AC179" i="5"/>
  <c r="AE179" i="5" s="1"/>
  <c r="AA179" i="5"/>
  <c r="AB179" i="5" s="1"/>
  <c r="Y179" i="5"/>
  <c r="AC178" i="5"/>
  <c r="AD178" i="5" s="1"/>
  <c r="AA178" i="5"/>
  <c r="AB178" i="5" s="1"/>
  <c r="Y178" i="5"/>
  <c r="AC177" i="5"/>
  <c r="AE177" i="5" s="1"/>
  <c r="AA177" i="5"/>
  <c r="AB177" i="5" s="1"/>
  <c r="Y177" i="5"/>
  <c r="U177" i="5"/>
  <c r="AC176" i="5"/>
  <c r="AA176" i="5"/>
  <c r="AB176" i="5" s="1"/>
  <c r="Y176" i="5"/>
  <c r="AC175" i="5"/>
  <c r="AD175" i="5" s="1"/>
  <c r="AA175" i="5"/>
  <c r="AB175" i="5" s="1"/>
  <c r="Y175" i="5"/>
  <c r="AC174" i="5"/>
  <c r="AF174" i="5" s="1"/>
  <c r="AA174" i="5"/>
  <c r="AB174" i="5" s="1"/>
  <c r="Y174" i="5"/>
  <c r="AC173" i="5"/>
  <c r="AE173" i="5" s="1"/>
  <c r="AA173" i="5"/>
  <c r="AB173" i="5" s="1"/>
  <c r="Y173" i="5"/>
  <c r="AC172" i="5"/>
  <c r="AD172" i="5" s="1"/>
  <c r="AA172" i="5"/>
  <c r="AB172" i="5" s="1"/>
  <c r="Y172" i="5"/>
  <c r="AC171" i="5"/>
  <c r="AE171" i="5" s="1"/>
  <c r="AA171" i="5"/>
  <c r="AB171" i="5" s="1"/>
  <c r="Y171" i="5"/>
  <c r="U171" i="5"/>
  <c r="AC170" i="5"/>
  <c r="AA170" i="5"/>
  <c r="AB170" i="5" s="1"/>
  <c r="Y170" i="5"/>
  <c r="U170" i="5"/>
  <c r="AC169" i="5"/>
  <c r="AF169" i="5" s="1"/>
  <c r="AA169" i="5"/>
  <c r="AB169" i="5" s="1"/>
  <c r="Y169" i="5"/>
  <c r="T169" i="5"/>
  <c r="AC168" i="5"/>
  <c r="AF168" i="5" s="1"/>
  <c r="AA168" i="5"/>
  <c r="AB168" i="5" s="1"/>
  <c r="Y168" i="5"/>
  <c r="AC167" i="5"/>
  <c r="AE167" i="5" s="1"/>
  <c r="AA167" i="5"/>
  <c r="AB167" i="5" s="1"/>
  <c r="Y167" i="5"/>
  <c r="AC166" i="5"/>
  <c r="AD166" i="5" s="1"/>
  <c r="AA166" i="5"/>
  <c r="AB166" i="5" s="1"/>
  <c r="Y166" i="5"/>
  <c r="U166" i="5"/>
  <c r="AC165" i="5"/>
  <c r="AF165" i="5" s="1"/>
  <c r="AA165" i="5"/>
  <c r="AB165" i="5" s="1"/>
  <c r="Y165" i="5"/>
  <c r="U165" i="5"/>
  <c r="AC164" i="5"/>
  <c r="AA164" i="5"/>
  <c r="AB164" i="5" s="1"/>
  <c r="Y164" i="5"/>
  <c r="U164" i="5"/>
  <c r="AC163" i="5"/>
  <c r="AD163" i="5" s="1"/>
  <c r="AA163" i="5"/>
  <c r="AB163" i="5" s="1"/>
  <c r="Y163" i="5"/>
  <c r="AC162" i="5"/>
  <c r="AF162" i="5" s="1"/>
  <c r="AA162" i="5"/>
  <c r="AB162" i="5" s="1"/>
  <c r="Y162" i="5"/>
  <c r="AC161" i="5"/>
  <c r="AF161" i="5" s="1"/>
  <c r="AA161" i="5"/>
  <c r="AB161" i="5" s="1"/>
  <c r="Y161" i="5"/>
  <c r="AC160" i="5"/>
  <c r="AE160" i="5" s="1"/>
  <c r="AA160" i="5"/>
  <c r="AB160" i="5" s="1"/>
  <c r="Y160" i="5"/>
  <c r="U160" i="5"/>
  <c r="AC159" i="5"/>
  <c r="AD159" i="5" s="1"/>
  <c r="AA159" i="5"/>
  <c r="AB159" i="5" s="1"/>
  <c r="Y159" i="5"/>
  <c r="U159" i="5"/>
  <c r="AC158" i="5"/>
  <c r="AE158" i="5" s="1"/>
  <c r="AA158" i="5"/>
  <c r="AB158" i="5" s="1"/>
  <c r="Y158" i="5"/>
  <c r="U158" i="5"/>
  <c r="AC157" i="5"/>
  <c r="AA157" i="5"/>
  <c r="AB157" i="5" s="1"/>
  <c r="Y157" i="5"/>
  <c r="AC156" i="5"/>
  <c r="AE156" i="5" s="1"/>
  <c r="AA156" i="5"/>
  <c r="AB156" i="5" s="1"/>
  <c r="Y156" i="5"/>
  <c r="T156" i="5"/>
  <c r="AC155" i="5"/>
  <c r="AF155" i="5" s="1"/>
  <c r="AA155" i="5"/>
  <c r="AB155" i="5" s="1"/>
  <c r="Y155" i="5"/>
  <c r="AC154" i="5"/>
  <c r="AE154" i="5" s="1"/>
  <c r="AA154" i="5"/>
  <c r="AB154" i="5" s="1"/>
  <c r="Y154" i="5"/>
  <c r="AC153" i="5"/>
  <c r="AD153" i="5" s="1"/>
  <c r="AA153" i="5"/>
  <c r="AB153" i="5" s="1"/>
  <c r="Y153" i="5"/>
  <c r="U153" i="5"/>
  <c r="AC152" i="5"/>
  <c r="AE152" i="5" s="1"/>
  <c r="AA152" i="5"/>
  <c r="AB152" i="5" s="1"/>
  <c r="Y152" i="5"/>
  <c r="U152" i="5"/>
  <c r="AC151" i="5"/>
  <c r="AA151" i="5"/>
  <c r="AB151" i="5" s="1"/>
  <c r="Y151" i="5"/>
  <c r="AC150" i="5"/>
  <c r="AF150" i="5" s="1"/>
  <c r="AA150" i="5"/>
  <c r="AB150" i="5" s="1"/>
  <c r="Y150" i="5"/>
  <c r="AC149" i="5"/>
  <c r="AF149" i="5" s="1"/>
  <c r="AA149" i="5"/>
  <c r="AB149" i="5" s="1"/>
  <c r="Y149" i="5"/>
  <c r="AC148" i="5"/>
  <c r="AE148" i="5" s="1"/>
  <c r="AA148" i="5"/>
  <c r="AB148" i="5" s="1"/>
  <c r="Y148" i="5"/>
  <c r="U148" i="5"/>
  <c r="AC146" i="5"/>
  <c r="AE146" i="5" s="1"/>
  <c r="AA146" i="5"/>
  <c r="AB146" i="5" s="1"/>
  <c r="Y146" i="5"/>
  <c r="U146" i="5"/>
  <c r="AC145" i="5"/>
  <c r="AA145" i="5"/>
  <c r="AB145" i="5" s="1"/>
  <c r="Y145" i="5"/>
  <c r="AC144" i="5"/>
  <c r="AF144" i="5" s="1"/>
  <c r="AA144" i="5"/>
  <c r="AB144" i="5" s="1"/>
  <c r="Y144" i="5"/>
  <c r="T144" i="5"/>
  <c r="AC143" i="5"/>
  <c r="AF143" i="5" s="1"/>
  <c r="AA143" i="5"/>
  <c r="AB143" i="5" s="1"/>
  <c r="Y143" i="5"/>
  <c r="AC18" i="5"/>
  <c r="AF18" i="5" s="1"/>
  <c r="AA18" i="5"/>
  <c r="AB18" i="5" s="1"/>
  <c r="Y18" i="5"/>
  <c r="M18" i="5"/>
  <c r="K18" i="5"/>
  <c r="K851" i="5" s="1"/>
  <c r="AC89" i="6" l="1"/>
  <c r="AC62" i="6"/>
  <c r="AC55" i="6"/>
  <c r="AC56" i="6"/>
  <c r="AC68" i="6"/>
  <c r="AH185" i="5"/>
  <c r="Q18" i="5"/>
  <c r="M852" i="5"/>
  <c r="R19" i="6"/>
  <c r="S19" i="6" s="1"/>
  <c r="U19" i="6" s="1"/>
  <c r="AC19" i="6"/>
  <c r="AC67" i="6"/>
  <c r="AC30" i="6"/>
  <c r="AC78" i="6"/>
  <c r="AC84" i="6"/>
  <c r="AC58" i="6"/>
  <c r="AC64" i="6"/>
  <c r="AC81" i="6"/>
  <c r="AC87" i="6"/>
  <c r="AC77" i="6"/>
  <c r="AF173" i="5"/>
  <c r="AI173" i="5" s="1"/>
  <c r="AC27" i="6"/>
  <c r="AC41" i="6"/>
  <c r="AC66" i="6"/>
  <c r="AC80" i="6"/>
  <c r="AC86" i="6"/>
  <c r="AC53" i="6"/>
  <c r="AC65" i="6"/>
  <c r="AC85" i="6"/>
  <c r="AE193" i="5"/>
  <c r="AH193" i="5" s="1"/>
  <c r="AC31" i="6"/>
  <c r="AC38" i="6"/>
  <c r="AC51" i="6"/>
  <c r="AC57" i="6"/>
  <c r="AC63" i="6"/>
  <c r="R18" i="6"/>
  <c r="T64" i="6"/>
  <c r="S18" i="5"/>
  <c r="R18" i="5"/>
  <c r="P18" i="5"/>
  <c r="AE181" i="5"/>
  <c r="AH181" i="5" s="1"/>
  <c r="AE289" i="5"/>
  <c r="AH289" i="5" s="1"/>
  <c r="AH173" i="5"/>
  <c r="AH156" i="5"/>
  <c r="AF215" i="5"/>
  <c r="AI215" i="5" s="1"/>
  <c r="T289" i="5"/>
  <c r="T89" i="6"/>
  <c r="U41" i="6"/>
  <c r="U81" i="6"/>
  <c r="T69" i="6"/>
  <c r="U33" i="6"/>
  <c r="AC45" i="6"/>
  <c r="AC48" i="6"/>
  <c r="T54" i="6"/>
  <c r="T45" i="6"/>
  <c r="T28" i="6"/>
  <c r="T22" i="6"/>
  <c r="AC74" i="6"/>
  <c r="AC20" i="6"/>
  <c r="AC21" i="6"/>
  <c r="U26" i="6"/>
  <c r="AC43" i="6"/>
  <c r="AC44" i="6"/>
  <c r="U60" i="6"/>
  <c r="T84" i="6"/>
  <c r="AC22" i="6"/>
  <c r="AC24" i="6"/>
  <c r="AC25" i="6"/>
  <c r="AC33" i="6"/>
  <c r="AC34" i="6"/>
  <c r="U51" i="6"/>
  <c r="AC36" i="6"/>
  <c r="AC37" i="6"/>
  <c r="AC50" i="6"/>
  <c r="AC60" i="6"/>
  <c r="AC61" i="6"/>
  <c r="AC69" i="6"/>
  <c r="AC71" i="6"/>
  <c r="AC72" i="6"/>
  <c r="U75" i="6"/>
  <c r="AC82" i="6"/>
  <c r="T20" i="6"/>
  <c r="AC28" i="6"/>
  <c r="AC29" i="6"/>
  <c r="AC40" i="6"/>
  <c r="T58" i="6"/>
  <c r="AC75" i="6"/>
  <c r="AC76" i="6"/>
  <c r="U32" i="6"/>
  <c r="T36" i="6"/>
  <c r="T39" i="6"/>
  <c r="AC46" i="6"/>
  <c r="T48" i="6"/>
  <c r="U65" i="6"/>
  <c r="AC70" i="6"/>
  <c r="T72" i="6"/>
  <c r="T78" i="6"/>
  <c r="U23" i="6"/>
  <c r="T27" i="6"/>
  <c r="T30" i="6"/>
  <c r="T42" i="6"/>
  <c r="T55" i="6"/>
  <c r="T63" i="6"/>
  <c r="T21" i="6"/>
  <c r="T52" i="6"/>
  <c r="AC54" i="6"/>
  <c r="U59" i="6"/>
  <c r="T66" i="6"/>
  <c r="T76" i="6"/>
  <c r="T79" i="6"/>
  <c r="T82" i="6"/>
  <c r="T24" i="6"/>
  <c r="T40" i="6"/>
  <c r="T43" i="6"/>
  <c r="T46" i="6"/>
  <c r="U53" i="6"/>
  <c r="T57" i="6"/>
  <c r="T70" i="6"/>
  <c r="U83" i="6"/>
  <c r="T87" i="6"/>
  <c r="AC18" i="6"/>
  <c r="T31" i="6"/>
  <c r="U35" i="6"/>
  <c r="T37" i="6"/>
  <c r="AC39" i="6"/>
  <c r="AC42" i="6"/>
  <c r="U47" i="6"/>
  <c r="AC49" i="6"/>
  <c r="AC52" i="6"/>
  <c r="U71" i="6"/>
  <c r="AC73" i="6"/>
  <c r="U77" i="6"/>
  <c r="AC79" i="6"/>
  <c r="U62" i="6"/>
  <c r="T62" i="6"/>
  <c r="T25" i="6"/>
  <c r="U29" i="6"/>
  <c r="T34" i="6"/>
  <c r="U38" i="6"/>
  <c r="T67" i="6"/>
  <c r="AC23" i="6"/>
  <c r="AC32" i="6"/>
  <c r="AC47" i="6"/>
  <c r="T73" i="6"/>
  <c r="U74" i="6"/>
  <c r="T74" i="6"/>
  <c r="AC83" i="6"/>
  <c r="U56" i="6"/>
  <c r="T56" i="6"/>
  <c r="U44" i="6"/>
  <c r="T44" i="6"/>
  <c r="U80" i="6"/>
  <c r="T80" i="6"/>
  <c r="T61" i="6"/>
  <c r="U68" i="6"/>
  <c r="T68" i="6"/>
  <c r="AC26" i="6"/>
  <c r="AC35" i="6"/>
  <c r="T49" i="6"/>
  <c r="U50" i="6"/>
  <c r="T50" i="6"/>
  <c r="AC59" i="6"/>
  <c r="T85" i="6"/>
  <c r="U86" i="6"/>
  <c r="T86" i="6"/>
  <c r="AF167" i="5"/>
  <c r="AI167" i="5" s="1"/>
  <c r="AD162" i="5"/>
  <c r="AG162" i="5" s="1"/>
  <c r="AE172" i="5"/>
  <c r="AH172" i="5" s="1"/>
  <c r="AE175" i="5"/>
  <c r="AH175" i="5" s="1"/>
  <c r="U181" i="5"/>
  <c r="AF183" i="5"/>
  <c r="AI183" i="5" s="1"/>
  <c r="AE186" i="5"/>
  <c r="AH186" i="5" s="1"/>
  <c r="T170" i="5"/>
  <c r="U193" i="5"/>
  <c r="AF223" i="5"/>
  <c r="AI223" i="5" s="1"/>
  <c r="AE174" i="5"/>
  <c r="AH174" i="5" s="1"/>
  <c r="T180" i="5"/>
  <c r="AF185" i="5"/>
  <c r="AI185" i="5" s="1"/>
  <c r="AE199" i="5"/>
  <c r="AH199" i="5" s="1"/>
  <c r="AF205" i="5"/>
  <c r="AI205" i="5" s="1"/>
  <c r="AF290" i="5"/>
  <c r="AI290" i="5" s="1"/>
  <c r="AD150" i="5"/>
  <c r="AG150" i="5" s="1"/>
  <c r="AE168" i="5"/>
  <c r="AH168" i="5" s="1"/>
  <c r="AE207" i="5"/>
  <c r="AH207" i="5" s="1"/>
  <c r="AE222" i="5"/>
  <c r="AH222" i="5" s="1"/>
  <c r="AD225" i="5"/>
  <c r="AG225" i="5" s="1"/>
  <c r="AE204" i="5"/>
  <c r="AH204" i="5" s="1"/>
  <c r="AE296" i="5"/>
  <c r="AH296" i="5" s="1"/>
  <c r="T290" i="5"/>
  <c r="AF154" i="5"/>
  <c r="AI154" i="5" s="1"/>
  <c r="AI165" i="5"/>
  <c r="AD209" i="5"/>
  <c r="AG209" i="5" s="1"/>
  <c r="AI292" i="5"/>
  <c r="AF156" i="5"/>
  <c r="AI156" i="5" s="1"/>
  <c r="AD165" i="5"/>
  <c r="AG165" i="5" s="1"/>
  <c r="AD169" i="5"/>
  <c r="AG169" i="5" s="1"/>
  <c r="AE190" i="5"/>
  <c r="AH190" i="5" s="1"/>
  <c r="AF195" i="5"/>
  <c r="AI195" i="5" s="1"/>
  <c r="AH197" i="5"/>
  <c r="AD198" i="5"/>
  <c r="AG198" i="5" s="1"/>
  <c r="AH219" i="5"/>
  <c r="AD287" i="5"/>
  <c r="AG287" i="5" s="1"/>
  <c r="AE198" i="5"/>
  <c r="AH198" i="5" s="1"/>
  <c r="AF152" i="5"/>
  <c r="AI152" i="5" s="1"/>
  <c r="AD171" i="5"/>
  <c r="AG171" i="5" s="1"/>
  <c r="AE187" i="5"/>
  <c r="AH187" i="5" s="1"/>
  <c r="T198" i="5"/>
  <c r="AD207" i="5"/>
  <c r="AG207" i="5" s="1"/>
  <c r="U213" i="5"/>
  <c r="AF296" i="5"/>
  <c r="AI296" i="5" s="1"/>
  <c r="AF289" i="5"/>
  <c r="AI289" i="5" s="1"/>
  <c r="U291" i="5"/>
  <c r="AD293" i="5"/>
  <c r="AG293" i="5" s="1"/>
  <c r="AG289" i="5"/>
  <c r="AH290" i="5"/>
  <c r="AI293" i="5"/>
  <c r="AD144" i="5"/>
  <c r="AG144" i="5" s="1"/>
  <c r="AE150" i="5"/>
  <c r="AH150" i="5" s="1"/>
  <c r="T153" i="5"/>
  <c r="T155" i="5"/>
  <c r="AE162" i="5"/>
  <c r="AH162" i="5" s="1"/>
  <c r="T168" i="5"/>
  <c r="U169" i="5"/>
  <c r="AE169" i="5"/>
  <c r="AH169" i="5" s="1"/>
  <c r="AF171" i="5"/>
  <c r="AI171" i="5" s="1"/>
  <c r="T174" i="5"/>
  <c r="AF175" i="5"/>
  <c r="AI175" i="5" s="1"/>
  <c r="AF181" i="5"/>
  <c r="AI181" i="5" s="1"/>
  <c r="T186" i="5"/>
  <c r="AF187" i="5"/>
  <c r="AI187" i="5" s="1"/>
  <c r="AF193" i="5"/>
  <c r="AI193" i="5" s="1"/>
  <c r="AF199" i="5"/>
  <c r="AI199" i="5" s="1"/>
  <c r="T206" i="5"/>
  <c r="AD212" i="5"/>
  <c r="AG212" i="5" s="1"/>
  <c r="AD213" i="5"/>
  <c r="AG213" i="5" s="1"/>
  <c r="U225" i="5"/>
  <c r="AD227" i="5"/>
  <c r="AG227" i="5" s="1"/>
  <c r="AI291" i="5"/>
  <c r="AD292" i="5"/>
  <c r="AG292" i="5" s="1"/>
  <c r="AE293" i="5"/>
  <c r="AH293" i="5" s="1"/>
  <c r="AD148" i="5"/>
  <c r="AG148" i="5" s="1"/>
  <c r="T157" i="5"/>
  <c r="AE163" i="5"/>
  <c r="AH163" i="5" s="1"/>
  <c r="T176" i="5"/>
  <c r="T188" i="5"/>
  <c r="T200" i="5"/>
  <c r="AF211" i="5"/>
  <c r="AI211" i="5" s="1"/>
  <c r="AE213" i="5"/>
  <c r="AH213" i="5" s="1"/>
  <c r="AF294" i="5"/>
  <c r="AI294" i="5" s="1"/>
  <c r="T297" i="5"/>
  <c r="AD291" i="5"/>
  <c r="AG291" i="5" s="1"/>
  <c r="AE292" i="5"/>
  <c r="AH292" i="5" s="1"/>
  <c r="AD146" i="5"/>
  <c r="AG146" i="5" s="1"/>
  <c r="AF148" i="5"/>
  <c r="AI148" i="5" s="1"/>
  <c r="T151" i="5"/>
  <c r="AD158" i="5"/>
  <c r="AG158" i="5" s="1"/>
  <c r="AE159" i="5"/>
  <c r="AH159" i="5" s="1"/>
  <c r="AF160" i="5"/>
  <c r="AI160" i="5" s="1"/>
  <c r="U163" i="5"/>
  <c r="AF163" i="5"/>
  <c r="AI163" i="5" s="1"/>
  <c r="T182" i="5"/>
  <c r="AD191" i="5"/>
  <c r="AG191" i="5" s="1"/>
  <c r="AD192" i="5"/>
  <c r="AG192" i="5" s="1"/>
  <c r="T194" i="5"/>
  <c r="T212" i="5"/>
  <c r="AD217" i="5"/>
  <c r="AG217" i="5" s="1"/>
  <c r="AE218" i="5"/>
  <c r="AD219" i="5"/>
  <c r="AG219" i="5" s="1"/>
  <c r="T224" i="5"/>
  <c r="AF283" i="5"/>
  <c r="AI283" i="5" s="1"/>
  <c r="T295" i="5"/>
  <c r="AD298" i="5"/>
  <c r="AG298" i="5" s="1"/>
  <c r="AD290" i="5"/>
  <c r="AG290" i="5" s="1"/>
  <c r="AE291" i="5"/>
  <c r="AH291" i="5" s="1"/>
  <c r="T293" i="5"/>
  <c r="AD18" i="5"/>
  <c r="AG18" i="5" s="1"/>
  <c r="AF146" i="5"/>
  <c r="AI146" i="5" s="1"/>
  <c r="T149" i="5"/>
  <c r="AD156" i="5"/>
  <c r="AG156" i="5" s="1"/>
  <c r="AF158" i="5"/>
  <c r="AI158" i="5" s="1"/>
  <c r="T161" i="5"/>
  <c r="T164" i="5"/>
  <c r="AD177" i="5"/>
  <c r="AG177" i="5" s="1"/>
  <c r="AE178" i="5"/>
  <c r="AH178" i="5" s="1"/>
  <c r="AD179" i="5"/>
  <c r="AG179" i="5" s="1"/>
  <c r="AD180" i="5"/>
  <c r="AG180" i="5" s="1"/>
  <c r="AD189" i="5"/>
  <c r="AG189" i="5" s="1"/>
  <c r="AF191" i="5"/>
  <c r="AI191" i="5" s="1"/>
  <c r="AE192" i="5"/>
  <c r="AH192" i="5" s="1"/>
  <c r="AD197" i="5"/>
  <c r="AG197" i="5" s="1"/>
  <c r="AD201" i="5"/>
  <c r="AG201" i="5" s="1"/>
  <c r="AE202" i="5"/>
  <c r="AH202" i="5" s="1"/>
  <c r="AE210" i="5"/>
  <c r="AH210" i="5" s="1"/>
  <c r="AE216" i="5"/>
  <c r="AH216" i="5" s="1"/>
  <c r="AF217" i="5"/>
  <c r="AI217" i="5" s="1"/>
  <c r="U219" i="5"/>
  <c r="AF219" i="5"/>
  <c r="AI219" i="5" s="1"/>
  <c r="T284" i="5"/>
  <c r="AE288" i="5"/>
  <c r="AH288" i="5" s="1"/>
  <c r="AF298" i="5"/>
  <c r="AI298" i="5" s="1"/>
  <c r="T292" i="5"/>
  <c r="AE18" i="5"/>
  <c r="AH18" i="5" s="1"/>
  <c r="T143" i="5"/>
  <c r="AD152" i="5"/>
  <c r="AG152" i="5" s="1"/>
  <c r="AE153" i="5"/>
  <c r="AH153" i="5" s="1"/>
  <c r="AD154" i="5"/>
  <c r="AG154" i="5" s="1"/>
  <c r="U156" i="5"/>
  <c r="T159" i="5"/>
  <c r="AE166" i="5"/>
  <c r="AH166" i="5" s="1"/>
  <c r="AD167" i="5"/>
  <c r="AG167" i="5" s="1"/>
  <c r="AD168" i="5"/>
  <c r="AG168" i="5" s="1"/>
  <c r="AD173" i="5"/>
  <c r="AG173" i="5" s="1"/>
  <c r="AD174" i="5"/>
  <c r="AG174" i="5" s="1"/>
  <c r="AF177" i="5"/>
  <c r="AI177" i="5" s="1"/>
  <c r="AF179" i="5"/>
  <c r="AI179" i="5" s="1"/>
  <c r="AE180" i="5"/>
  <c r="AH180" i="5" s="1"/>
  <c r="AD183" i="5"/>
  <c r="AG183" i="5" s="1"/>
  <c r="AE184" i="5"/>
  <c r="AH184" i="5" s="1"/>
  <c r="AD185" i="5"/>
  <c r="AG185" i="5" s="1"/>
  <c r="AD186" i="5"/>
  <c r="AG186" i="5" s="1"/>
  <c r="AF189" i="5"/>
  <c r="AI189" i="5" s="1"/>
  <c r="T192" i="5"/>
  <c r="AD195" i="5"/>
  <c r="AG195" i="5" s="1"/>
  <c r="AE196" i="5"/>
  <c r="AH196" i="5" s="1"/>
  <c r="AF197" i="5"/>
  <c r="AI197" i="5" s="1"/>
  <c r="AF201" i="5"/>
  <c r="AI201" i="5" s="1"/>
  <c r="AD215" i="5"/>
  <c r="AG215" i="5" s="1"/>
  <c r="T218" i="5"/>
  <c r="AD221" i="5"/>
  <c r="AG221" i="5" s="1"/>
  <c r="AE282" i="5"/>
  <c r="AH282" i="5" s="1"/>
  <c r="AI18" i="5"/>
  <c r="AF151" i="5"/>
  <c r="AI151" i="5" s="1"/>
  <c r="AE151" i="5"/>
  <c r="AH151" i="5" s="1"/>
  <c r="AD151" i="5"/>
  <c r="AG151" i="5" s="1"/>
  <c r="AG153" i="5"/>
  <c r="AI155" i="5"/>
  <c r="U162" i="5"/>
  <c r="AG163" i="5"/>
  <c r="AI144" i="5"/>
  <c r="AH146" i="5"/>
  <c r="AF188" i="5"/>
  <c r="AI188" i="5" s="1"/>
  <c r="AE188" i="5"/>
  <c r="AH188" i="5" s="1"/>
  <c r="AD188" i="5"/>
  <c r="AG188" i="5" s="1"/>
  <c r="AF145" i="5"/>
  <c r="AI145" i="5" s="1"/>
  <c r="AE145" i="5"/>
  <c r="AH145" i="5" s="1"/>
  <c r="AD145" i="5"/>
  <c r="AG145" i="5" s="1"/>
  <c r="AI149" i="5"/>
  <c r="AI150" i="5"/>
  <c r="AG175" i="5"/>
  <c r="AI143" i="5"/>
  <c r="U144" i="5"/>
  <c r="AH158" i="5"/>
  <c r="T175" i="5"/>
  <c r="U175" i="5"/>
  <c r="AI161" i="5"/>
  <c r="AI162" i="5"/>
  <c r="AI186" i="5"/>
  <c r="U150" i="5"/>
  <c r="AF157" i="5"/>
  <c r="AI157" i="5" s="1"/>
  <c r="AE157" i="5"/>
  <c r="AH157" i="5" s="1"/>
  <c r="AD157" i="5"/>
  <c r="AG157" i="5" s="1"/>
  <c r="AG159" i="5"/>
  <c r="T148" i="5"/>
  <c r="AF153" i="5"/>
  <c r="AI153" i="5" s="1"/>
  <c r="T154" i="5"/>
  <c r="AF159" i="5"/>
  <c r="AI159" i="5" s="1"/>
  <c r="T160" i="5"/>
  <c r="AG181" i="5"/>
  <c r="AH191" i="5"/>
  <c r="AI192" i="5"/>
  <c r="AF194" i="5"/>
  <c r="AI194" i="5" s="1"/>
  <c r="AE194" i="5"/>
  <c r="AH194" i="5" s="1"/>
  <c r="AD194" i="5"/>
  <c r="AG194" i="5" s="1"/>
  <c r="U199" i="5"/>
  <c r="AI227" i="5"/>
  <c r="AH148" i="5"/>
  <c r="AH154" i="5"/>
  <c r="AH160" i="5"/>
  <c r="AG187" i="5"/>
  <c r="AI198" i="5"/>
  <c r="AF200" i="5"/>
  <c r="AI200" i="5" s="1"/>
  <c r="AE200" i="5"/>
  <c r="AH200" i="5" s="1"/>
  <c r="AD200" i="5"/>
  <c r="AG200" i="5" s="1"/>
  <c r="AD143" i="5"/>
  <c r="AG143" i="5" s="1"/>
  <c r="AE144" i="5"/>
  <c r="AH144" i="5" s="1"/>
  <c r="T146" i="5"/>
  <c r="AD149" i="5"/>
  <c r="AG149" i="5" s="1"/>
  <c r="T152" i="5"/>
  <c r="AD155" i="5"/>
  <c r="AG155" i="5" s="1"/>
  <c r="T158" i="5"/>
  <c r="AD161" i="5"/>
  <c r="AG161" i="5" s="1"/>
  <c r="AF164" i="5"/>
  <c r="AI164" i="5" s="1"/>
  <c r="AE164" i="5"/>
  <c r="AH164" i="5" s="1"/>
  <c r="AD164" i="5"/>
  <c r="AG164" i="5" s="1"/>
  <c r="AH167" i="5"/>
  <c r="AI168" i="5"/>
  <c r="AF170" i="5"/>
  <c r="AI170" i="5" s="1"/>
  <c r="AE170" i="5"/>
  <c r="AH170" i="5" s="1"/>
  <c r="AD170" i="5"/>
  <c r="AG170" i="5" s="1"/>
  <c r="AG193" i="5"/>
  <c r="AI212" i="5"/>
  <c r="AG296" i="5"/>
  <c r="AE143" i="5"/>
  <c r="AH143" i="5" s="1"/>
  <c r="T145" i="5"/>
  <c r="AE149" i="5"/>
  <c r="AH149" i="5" s="1"/>
  <c r="AH152" i="5"/>
  <c r="AE155" i="5"/>
  <c r="AH155" i="5" s="1"/>
  <c r="AD160" i="5"/>
  <c r="AG160" i="5" s="1"/>
  <c r="AE161" i="5"/>
  <c r="AH161" i="5" s="1"/>
  <c r="AI174" i="5"/>
  <c r="AF176" i="5"/>
  <c r="AI176" i="5" s="1"/>
  <c r="AE176" i="5"/>
  <c r="AH176" i="5" s="1"/>
  <c r="AD176" i="5"/>
  <c r="AG176" i="5" s="1"/>
  <c r="AG199" i="5"/>
  <c r="T296" i="5"/>
  <c r="U296" i="5"/>
  <c r="AI169" i="5"/>
  <c r="AH179" i="5"/>
  <c r="AI180" i="5"/>
  <c r="AF182" i="5"/>
  <c r="AI182" i="5" s="1"/>
  <c r="AE182" i="5"/>
  <c r="AH182" i="5" s="1"/>
  <c r="AD182" i="5"/>
  <c r="AG182" i="5" s="1"/>
  <c r="U187" i="5"/>
  <c r="AG282" i="5"/>
  <c r="AI295" i="5"/>
  <c r="AE165" i="5"/>
  <c r="AH165" i="5" s="1"/>
  <c r="AF166" i="5"/>
  <c r="AI166" i="5" s="1"/>
  <c r="T167" i="5"/>
  <c r="AF172" i="5"/>
  <c r="AI172" i="5" s="1"/>
  <c r="T173" i="5"/>
  <c r="AF178" i="5"/>
  <c r="AI178" i="5" s="1"/>
  <c r="T179" i="5"/>
  <c r="AF184" i="5"/>
  <c r="AI184" i="5" s="1"/>
  <c r="T185" i="5"/>
  <c r="AF190" i="5"/>
  <c r="AI190" i="5" s="1"/>
  <c r="T191" i="5"/>
  <c r="AF196" i="5"/>
  <c r="AI196" i="5" s="1"/>
  <c r="T197" i="5"/>
  <c r="AF202" i="5"/>
  <c r="AI202" i="5" s="1"/>
  <c r="T203" i="5"/>
  <c r="AH211" i="5"/>
  <c r="AI213" i="5"/>
  <c r="AI224" i="5"/>
  <c r="AI225" i="5"/>
  <c r="U285" i="5"/>
  <c r="AH294" i="5"/>
  <c r="T166" i="5"/>
  <c r="AG166" i="5"/>
  <c r="T172" i="5"/>
  <c r="AG172" i="5"/>
  <c r="T178" i="5"/>
  <c r="AG178" i="5"/>
  <c r="T184" i="5"/>
  <c r="AG184" i="5"/>
  <c r="T190" i="5"/>
  <c r="AG190" i="5"/>
  <c r="T196" i="5"/>
  <c r="AG196" i="5"/>
  <c r="T202" i="5"/>
  <c r="AG202" i="5"/>
  <c r="AI206" i="5"/>
  <c r="AI207" i="5"/>
  <c r="AI209" i="5"/>
  <c r="AG210" i="5"/>
  <c r="AH215" i="5"/>
  <c r="AH217" i="5"/>
  <c r="AI218" i="5"/>
  <c r="AH218" i="5"/>
  <c r="AH223" i="5"/>
  <c r="AF226" i="5"/>
  <c r="AI226" i="5" s="1"/>
  <c r="AE226" i="5"/>
  <c r="AH226" i="5" s="1"/>
  <c r="AD226" i="5"/>
  <c r="AG226" i="5" s="1"/>
  <c r="AI287" i="5"/>
  <c r="AG288" i="5"/>
  <c r="AH298" i="5"/>
  <c r="T165" i="5"/>
  <c r="T171" i="5"/>
  <c r="T177" i="5"/>
  <c r="T183" i="5"/>
  <c r="T189" i="5"/>
  <c r="T195" i="5"/>
  <c r="T201" i="5"/>
  <c r="AF203" i="5"/>
  <c r="AI203" i="5" s="1"/>
  <c r="AE203" i="5"/>
  <c r="AH203" i="5" s="1"/>
  <c r="AH205" i="5"/>
  <c r="AG216" i="5"/>
  <c r="AI221" i="5"/>
  <c r="AG222" i="5"/>
  <c r="AH171" i="5"/>
  <c r="AH177" i="5"/>
  <c r="AH183" i="5"/>
  <c r="AH189" i="5"/>
  <c r="AH195" i="5"/>
  <c r="AH201" i="5"/>
  <c r="AG204" i="5"/>
  <c r="AF208" i="5"/>
  <c r="AI208" i="5" s="1"/>
  <c r="AE208" i="5"/>
  <c r="AH208" i="5" s="1"/>
  <c r="AD208" i="5"/>
  <c r="AG208" i="5" s="1"/>
  <c r="AF214" i="5"/>
  <c r="AI214" i="5" s="1"/>
  <c r="AE214" i="5"/>
  <c r="AH214" i="5" s="1"/>
  <c r="AD214" i="5"/>
  <c r="AG214" i="5" s="1"/>
  <c r="AI284" i="5"/>
  <c r="AI285" i="5"/>
  <c r="AF286" i="5"/>
  <c r="AI286" i="5" s="1"/>
  <c r="AE286" i="5"/>
  <c r="AH286" i="5" s="1"/>
  <c r="AD286" i="5"/>
  <c r="AG286" i="5" s="1"/>
  <c r="AF297" i="5"/>
  <c r="AI297" i="5" s="1"/>
  <c r="AE297" i="5"/>
  <c r="AH297" i="5" s="1"/>
  <c r="AD297" i="5"/>
  <c r="AG297" i="5" s="1"/>
  <c r="AG203" i="5"/>
  <c r="U207" i="5"/>
  <c r="AF220" i="5"/>
  <c r="AI220" i="5" s="1"/>
  <c r="AE220" i="5"/>
  <c r="AH220" i="5" s="1"/>
  <c r="AD220" i="5"/>
  <c r="AG220" i="5" s="1"/>
  <c r="AH283" i="5"/>
  <c r="AF204" i="5"/>
  <c r="AI204" i="5" s="1"/>
  <c r="T205" i="5"/>
  <c r="AE209" i="5"/>
  <c r="AH209" i="5" s="1"/>
  <c r="AF210" i="5"/>
  <c r="AI210" i="5" s="1"/>
  <c r="T211" i="5"/>
  <c r="AF216" i="5"/>
  <c r="AI216" i="5" s="1"/>
  <c r="T217" i="5"/>
  <c r="AE221" i="5"/>
  <c r="AH221" i="5" s="1"/>
  <c r="AF222" i="5"/>
  <c r="AI222" i="5" s="1"/>
  <c r="T223" i="5"/>
  <c r="AE227" i="5"/>
  <c r="AH227" i="5" s="1"/>
  <c r="AF282" i="5"/>
  <c r="AI282" i="5" s="1"/>
  <c r="T283" i="5"/>
  <c r="AE287" i="5"/>
  <c r="AH287" i="5" s="1"/>
  <c r="AF288" i="5"/>
  <c r="AI288" i="5" s="1"/>
  <c r="T294" i="5"/>
  <c r="T204" i="5"/>
  <c r="T210" i="5"/>
  <c r="T216" i="5"/>
  <c r="T222" i="5"/>
  <c r="T282" i="5"/>
  <c r="AD285" i="5"/>
  <c r="AG285" i="5" s="1"/>
  <c r="T288" i="5"/>
  <c r="AD206" i="5"/>
  <c r="AG206" i="5" s="1"/>
  <c r="T209" i="5"/>
  <c r="T215" i="5"/>
  <c r="AD218" i="5"/>
  <c r="AG218" i="5" s="1"/>
  <c r="T221" i="5"/>
  <c r="AD224" i="5"/>
  <c r="AG224" i="5" s="1"/>
  <c r="AE225" i="5"/>
  <c r="AH225" i="5" s="1"/>
  <c r="T227" i="5"/>
  <c r="AD284" i="5"/>
  <c r="AG284" i="5" s="1"/>
  <c r="AE285" i="5"/>
  <c r="AH285" i="5" s="1"/>
  <c r="T287" i="5"/>
  <c r="AD295" i="5"/>
  <c r="AG295" i="5" s="1"/>
  <c r="AD205" i="5"/>
  <c r="AG205" i="5" s="1"/>
  <c r="AE206" i="5"/>
  <c r="AH206" i="5" s="1"/>
  <c r="T208" i="5"/>
  <c r="AD211" i="5"/>
  <c r="AG211" i="5" s="1"/>
  <c r="AE212" i="5"/>
  <c r="AH212" i="5" s="1"/>
  <c r="T214" i="5"/>
  <c r="T220" i="5"/>
  <c r="AD223" i="5"/>
  <c r="AG223" i="5" s="1"/>
  <c r="AE224" i="5"/>
  <c r="AH224" i="5" s="1"/>
  <c r="T226" i="5"/>
  <c r="AD283" i="5"/>
  <c r="AG283" i="5" s="1"/>
  <c r="AE284" i="5"/>
  <c r="AH284" i="5" s="1"/>
  <c r="T286" i="5"/>
  <c r="AD294" i="5"/>
  <c r="AG294" i="5" s="1"/>
  <c r="AE295" i="5"/>
  <c r="AH295" i="5" s="1"/>
  <c r="T19" i="6" l="1"/>
  <c r="S18" i="6"/>
  <c r="N18" i="5"/>
  <c r="N853" i="5" s="1"/>
  <c r="O18" i="5"/>
  <c r="O854" i="5" s="1"/>
  <c r="U18" i="6" l="1"/>
  <c r="T18" i="6"/>
  <c r="U18" i="5"/>
  <c r="T18" i="5"/>
  <c r="U298" i="5"/>
  <c r="T298" i="5"/>
  <c r="Q91" i="6" l="1"/>
  <c r="R91" i="6" s="1"/>
  <c r="S91" i="6" s="1"/>
  <c r="Q92" i="6"/>
  <c r="R92" i="6" s="1"/>
  <c r="S92" i="6"/>
  <c r="Q93" i="6"/>
  <c r="R93" i="6" s="1"/>
  <c r="S93" i="6"/>
  <c r="Q94" i="6"/>
  <c r="R94" i="6" s="1"/>
  <c r="S94" i="6" s="1"/>
  <c r="Q95" i="6"/>
  <c r="R95" i="6" s="1"/>
  <c r="S95" i="6"/>
  <c r="Q96" i="6"/>
  <c r="R96" i="6" s="1"/>
  <c r="S96" i="6" s="1"/>
  <c r="Q97" i="6"/>
  <c r="R97" i="6" s="1"/>
  <c r="S97" i="6" s="1"/>
  <c r="Q98" i="6"/>
  <c r="R98" i="6" s="1"/>
  <c r="S98" i="6"/>
  <c r="Q99" i="6"/>
  <c r="R99" i="6" s="1"/>
  <c r="S99" i="6"/>
  <c r="Q100" i="6"/>
  <c r="R100" i="6" s="1"/>
  <c r="S100" i="6" s="1"/>
  <c r="Q101" i="6"/>
  <c r="R101" i="6" s="1"/>
  <c r="S101" i="6"/>
  <c r="Q102" i="6"/>
  <c r="R102" i="6" s="1"/>
  <c r="S102" i="6" s="1"/>
  <c r="Q103" i="6"/>
  <c r="R103" i="6" s="1"/>
  <c r="S103" i="6" s="1"/>
  <c r="Q104" i="6"/>
  <c r="R104" i="6" s="1"/>
  <c r="S104" i="6"/>
  <c r="Q105" i="6"/>
  <c r="R105" i="6" s="1"/>
  <c r="S105" i="6"/>
  <c r="Q106" i="6"/>
  <c r="R106" i="6" s="1"/>
  <c r="S106" i="6" s="1"/>
  <c r="Q107" i="6"/>
  <c r="R107" i="6" s="1"/>
  <c r="S107" i="6"/>
  <c r="Q108" i="6"/>
  <c r="R108" i="6" s="1"/>
  <c r="S108" i="6" s="1"/>
  <c r="Q109" i="6"/>
  <c r="R109" i="6" s="1"/>
  <c r="S109" i="6" s="1"/>
  <c r="Q110" i="6"/>
  <c r="R110" i="6" s="1"/>
  <c r="S110" i="6"/>
  <c r="Q111" i="6"/>
  <c r="R111" i="6" s="1"/>
  <c r="S111" i="6"/>
  <c r="Q112" i="6"/>
  <c r="R112" i="6" s="1"/>
  <c r="S112" i="6" s="1"/>
  <c r="Q113" i="6"/>
  <c r="R113" i="6" s="1"/>
  <c r="S113" i="6"/>
  <c r="Q115" i="6"/>
  <c r="R115" i="6" s="1"/>
  <c r="S115" i="6" s="1"/>
  <c r="Q117" i="6"/>
  <c r="R117" i="6" s="1"/>
  <c r="S117" i="6" s="1"/>
  <c r="Q118" i="6"/>
  <c r="R118" i="6" s="1"/>
  <c r="S118" i="6"/>
  <c r="Q119" i="6"/>
  <c r="R119" i="6" s="1"/>
  <c r="S119" i="6"/>
  <c r="Q120" i="6"/>
  <c r="R120" i="6" s="1"/>
  <c r="S120" i="6" s="1"/>
  <c r="Q167" i="6"/>
  <c r="R167" i="6" s="1"/>
  <c r="S167" i="6"/>
  <c r="Q168" i="6"/>
  <c r="R168" i="6" s="1"/>
  <c r="S168" i="6"/>
  <c r="Q169" i="6"/>
  <c r="R169" i="6" s="1"/>
  <c r="S169" i="6" s="1"/>
  <c r="Q170" i="6"/>
  <c r="R170" i="6" s="1"/>
  <c r="S170" i="6"/>
  <c r="Q171" i="6"/>
  <c r="R171" i="6" s="1"/>
  <c r="S171" i="6"/>
  <c r="Q172" i="6"/>
  <c r="R172" i="6" s="1"/>
  <c r="S172" i="6" s="1"/>
  <c r="Q173" i="6"/>
  <c r="R173" i="6" s="1"/>
  <c r="S173" i="6"/>
  <c r="Q174" i="6"/>
  <c r="R174" i="6" s="1"/>
  <c r="S174" i="6"/>
  <c r="Q175" i="6"/>
  <c r="R175" i="6" s="1"/>
  <c r="S175" i="6" s="1"/>
  <c r="Q176" i="6"/>
  <c r="R176" i="6" s="1"/>
  <c r="S176" i="6"/>
  <c r="Q177" i="6"/>
  <c r="R177" i="6" s="1"/>
  <c r="S177" i="6"/>
  <c r="Q178" i="6"/>
  <c r="R178" i="6" s="1"/>
  <c r="S178" i="6" s="1"/>
  <c r="Q179" i="6"/>
  <c r="R179" i="6" s="1"/>
  <c r="S179" i="6"/>
  <c r="Q180" i="6"/>
  <c r="R180" i="6" s="1"/>
  <c r="S180" i="6"/>
  <c r="Q181" i="6"/>
  <c r="R181" i="6" s="1"/>
  <c r="S181" i="6" s="1"/>
  <c r="Q182" i="6"/>
  <c r="R182" i="6" s="1"/>
  <c r="S182" i="6"/>
  <c r="Q183" i="6"/>
  <c r="R183" i="6" s="1"/>
  <c r="S183" i="6"/>
  <c r="Q184" i="6"/>
  <c r="R184" i="6" s="1"/>
  <c r="S184" i="6" s="1"/>
  <c r="T176" i="6" l="1"/>
  <c r="U176" i="6"/>
  <c r="U173" i="6"/>
  <c r="T173" i="6"/>
  <c r="T172" i="6"/>
  <c r="U172" i="6"/>
  <c r="U183" i="6"/>
  <c r="T183" i="6"/>
  <c r="T170" i="6"/>
  <c r="U170" i="6"/>
  <c r="T171" i="6"/>
  <c r="U171" i="6"/>
  <c r="T174" i="6"/>
  <c r="U174" i="6"/>
  <c r="T181" i="6"/>
  <c r="U181" i="6"/>
  <c r="T180" i="6"/>
  <c r="U180" i="6"/>
  <c r="U167" i="6"/>
  <c r="T167" i="6"/>
  <c r="T169" i="6"/>
  <c r="U169" i="6"/>
  <c r="T179" i="6"/>
  <c r="U179" i="6"/>
  <c r="T175" i="6"/>
  <c r="U175" i="6"/>
  <c r="U182" i="6"/>
  <c r="T182" i="6"/>
  <c r="T168" i="6"/>
  <c r="U168" i="6"/>
  <c r="T178" i="6"/>
  <c r="U178" i="6"/>
  <c r="T184" i="6"/>
  <c r="U184" i="6"/>
  <c r="T177" i="6"/>
  <c r="U177" i="6"/>
  <c r="Q90" i="6"/>
  <c r="R90" i="6" l="1"/>
  <c r="R415" i="6" s="1"/>
  <c r="U15" i="5"/>
  <c r="A141" i="6" l="1"/>
  <c r="A142" i="6" s="1"/>
  <c r="S90" i="6"/>
  <c r="S416" i="6" s="1"/>
  <c r="D17" i="9" l="1"/>
  <c r="D15" i="9"/>
  <c r="AB120" i="6"/>
  <c r="Z120" i="6"/>
  <c r="AA120" i="6" s="1"/>
  <c r="Y120" i="6"/>
  <c r="AB119" i="6"/>
  <c r="Z119" i="6"/>
  <c r="AA119" i="6" s="1"/>
  <c r="Y119" i="6"/>
  <c r="T119" i="6"/>
  <c r="AB118" i="6"/>
  <c r="Z118" i="6"/>
  <c r="AA118" i="6" s="1"/>
  <c r="Y118" i="6"/>
  <c r="T118" i="6"/>
  <c r="AB117" i="6"/>
  <c r="Z117" i="6"/>
  <c r="AA117" i="6" s="1"/>
  <c r="Y117" i="6"/>
  <c r="AB115" i="6"/>
  <c r="Z115" i="6"/>
  <c r="AA115" i="6" s="1"/>
  <c r="Y115" i="6"/>
  <c r="U115" i="6"/>
  <c r="AB113" i="6"/>
  <c r="Z113" i="6"/>
  <c r="AA113" i="6" s="1"/>
  <c r="Y113" i="6"/>
  <c r="T113" i="6"/>
  <c r="AB112" i="6"/>
  <c r="Z112" i="6"/>
  <c r="AA112" i="6" s="1"/>
  <c r="Y112" i="6"/>
  <c r="U112" i="6"/>
  <c r="AB111" i="6"/>
  <c r="Z111" i="6"/>
  <c r="AA111" i="6" s="1"/>
  <c r="Y111" i="6"/>
  <c r="U111" i="6"/>
  <c r="AB110" i="6"/>
  <c r="Z110" i="6"/>
  <c r="AA110" i="6" s="1"/>
  <c r="Y110" i="6"/>
  <c r="U110" i="6"/>
  <c r="AB109" i="6"/>
  <c r="Z109" i="6"/>
  <c r="AA109" i="6" s="1"/>
  <c r="Y109" i="6"/>
  <c r="T109" i="6"/>
  <c r="AB108" i="6"/>
  <c r="Z108" i="6"/>
  <c r="AA108" i="6" s="1"/>
  <c r="Y108" i="6"/>
  <c r="U108" i="6"/>
  <c r="AB107" i="6"/>
  <c r="Z107" i="6"/>
  <c r="AA107" i="6" s="1"/>
  <c r="Y107" i="6"/>
  <c r="T107" i="6"/>
  <c r="AB106" i="6"/>
  <c r="Z106" i="6"/>
  <c r="AA106" i="6" s="1"/>
  <c r="Y106" i="6"/>
  <c r="U106" i="6"/>
  <c r="AB105" i="6"/>
  <c r="Z105" i="6"/>
  <c r="AA105" i="6" s="1"/>
  <c r="Y105" i="6"/>
  <c r="AB104" i="6"/>
  <c r="Z104" i="6"/>
  <c r="AA104" i="6" s="1"/>
  <c r="Y104" i="6"/>
  <c r="U104" i="6"/>
  <c r="AB103" i="6"/>
  <c r="Z103" i="6"/>
  <c r="AA103" i="6" s="1"/>
  <c r="Y103" i="6"/>
  <c r="U103" i="6"/>
  <c r="AB102" i="6"/>
  <c r="Z102" i="6"/>
  <c r="AA102" i="6" s="1"/>
  <c r="Y102" i="6"/>
  <c r="U102" i="6"/>
  <c r="AB101" i="6"/>
  <c r="Z101" i="6"/>
  <c r="AA101" i="6" s="1"/>
  <c r="Y101" i="6"/>
  <c r="T101" i="6"/>
  <c r="AB100" i="6"/>
  <c r="Z100" i="6"/>
  <c r="AA100" i="6" s="1"/>
  <c r="Y100" i="6"/>
  <c r="U100" i="6"/>
  <c r="AB99" i="6"/>
  <c r="Z99" i="6"/>
  <c r="AA99" i="6" s="1"/>
  <c r="Y99" i="6"/>
  <c r="U99" i="6"/>
  <c r="AB98" i="6"/>
  <c r="Z98" i="6"/>
  <c r="AA98" i="6" s="1"/>
  <c r="Y98" i="6"/>
  <c r="U98" i="6"/>
  <c r="AB97" i="6"/>
  <c r="Z97" i="6"/>
  <c r="AA97" i="6" s="1"/>
  <c r="Y97" i="6"/>
  <c r="T97" i="6"/>
  <c r="AB96" i="6"/>
  <c r="Z96" i="6"/>
  <c r="AA96" i="6" s="1"/>
  <c r="Y96" i="6"/>
  <c r="U96" i="6"/>
  <c r="AB95" i="6"/>
  <c r="Z95" i="6"/>
  <c r="AA95" i="6" s="1"/>
  <c r="Y95" i="6"/>
  <c r="U95" i="6"/>
  <c r="AB94" i="6"/>
  <c r="Z94" i="6"/>
  <c r="AA94" i="6" s="1"/>
  <c r="Y94" i="6"/>
  <c r="U94" i="6"/>
  <c r="AB93" i="6"/>
  <c r="Z93" i="6"/>
  <c r="AA93" i="6" s="1"/>
  <c r="Y93" i="6"/>
  <c r="T93" i="6"/>
  <c r="AB92" i="6"/>
  <c r="Z92" i="6"/>
  <c r="AA92" i="6" s="1"/>
  <c r="Y92" i="6"/>
  <c r="U92" i="6"/>
  <c r="AB91" i="6"/>
  <c r="Z91" i="6"/>
  <c r="AA91" i="6" s="1"/>
  <c r="Y91" i="6"/>
  <c r="U91" i="6"/>
  <c r="AB90" i="6"/>
  <c r="Z90" i="6"/>
  <c r="AA90" i="6" s="1"/>
  <c r="Y90" i="6"/>
  <c r="AC299" i="5"/>
  <c r="AF299" i="5" s="1"/>
  <c r="AA299" i="5"/>
  <c r="AB299" i="5" s="1"/>
  <c r="Y299" i="5"/>
  <c r="T299" i="5"/>
  <c r="D20" i="9" l="1"/>
  <c r="T91" i="6"/>
  <c r="T98" i="6"/>
  <c r="U101" i="6"/>
  <c r="AC99" i="6"/>
  <c r="T94" i="6"/>
  <c r="T111" i="6"/>
  <c r="AC95" i="6"/>
  <c r="T103" i="6"/>
  <c r="AC103" i="6"/>
  <c r="U118" i="6"/>
  <c r="T92" i="6"/>
  <c r="T96" i="6"/>
  <c r="AC105" i="6"/>
  <c r="U109" i="6"/>
  <c r="T115" i="6"/>
  <c r="AC91" i="6"/>
  <c r="AC100" i="6"/>
  <c r="AC111" i="6"/>
  <c r="AC94" i="6"/>
  <c r="AC98" i="6"/>
  <c r="AC106" i="6"/>
  <c r="AC115" i="6"/>
  <c r="AC92" i="6"/>
  <c r="AC96" i="6"/>
  <c r="AC101" i="6"/>
  <c r="AC108" i="6"/>
  <c r="AC112" i="6"/>
  <c r="AC90" i="6"/>
  <c r="AC93" i="6"/>
  <c r="AC97" i="6"/>
  <c r="AC109" i="6"/>
  <c r="AC110" i="6"/>
  <c r="AC113" i="6"/>
  <c r="AC118" i="6"/>
  <c r="AC119" i="6"/>
  <c r="T95" i="6"/>
  <c r="T108" i="6"/>
  <c r="T110" i="6"/>
  <c r="T112" i="6"/>
  <c r="U119" i="6"/>
  <c r="U97" i="6"/>
  <c r="T100" i="6"/>
  <c r="T104" i="6"/>
  <c r="AC104" i="6"/>
  <c r="T106" i="6"/>
  <c r="AC107" i="6"/>
  <c r="T99" i="6"/>
  <c r="T102" i="6"/>
  <c r="U93" i="6"/>
  <c r="U107" i="6"/>
  <c r="U117" i="6"/>
  <c r="T117" i="6"/>
  <c r="AC117" i="6"/>
  <c r="AC120" i="6"/>
  <c r="AC102" i="6"/>
  <c r="T105" i="6"/>
  <c r="U105" i="6"/>
  <c r="U120" i="6"/>
  <c r="T120" i="6"/>
  <c r="U113" i="6"/>
  <c r="U299" i="5"/>
  <c r="AD299" i="5"/>
  <c r="AG299" i="5" s="1"/>
  <c r="AI299" i="5"/>
  <c r="AE299" i="5"/>
  <c r="AH299" i="5" s="1"/>
  <c r="AI853" i="5" l="1"/>
  <c r="AH853" i="5"/>
  <c r="AG853" i="5"/>
  <c r="AB853" i="5"/>
  <c r="AA416" i="6" l="1"/>
  <c r="F8" i="16" s="1"/>
  <c r="AC416" i="6"/>
  <c r="F19" i="16" s="1"/>
  <c r="F7" i="16"/>
  <c r="AB851" i="5"/>
  <c r="F6" i="16" s="1"/>
  <c r="F20" i="16"/>
  <c r="I14" i="16"/>
  <c r="F9" i="16"/>
  <c r="AI851" i="5" l="1"/>
  <c r="F18" i="16" s="1"/>
  <c r="AH851" i="5"/>
  <c r="F17" i="16" s="1"/>
  <c r="AG851"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857" i="5"/>
  <c r="H857" i="5"/>
  <c r="O421" i="6" s="1"/>
  <c r="C858" i="5"/>
  <c r="C422" i="6" s="1"/>
  <c r="H858" i="5"/>
  <c r="O422"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421" i="6"/>
  <c r="A8" i="5"/>
  <c r="Y416" i="6"/>
  <c r="J7" i="12"/>
  <c r="I25" i="12" s="1"/>
  <c r="Y851" i="5"/>
  <c r="A7" i="8" l="1"/>
  <c r="A7" i="6"/>
  <c r="A7" i="7"/>
  <c r="A7" i="9"/>
  <c r="A7" i="10"/>
  <c r="I16" i="12"/>
  <c r="E17" i="11"/>
  <c r="U851" i="5"/>
  <c r="D15" i="7" s="1"/>
  <c r="D16" i="16" s="1"/>
  <c r="J6" i="12"/>
  <c r="E15" i="11"/>
  <c r="F10" i="16" l="1"/>
  <c r="F12" i="16" s="1"/>
  <c r="F22" i="16" s="1"/>
  <c r="D10" i="16"/>
  <c r="D12" i="16" s="1"/>
  <c r="H16" i="12"/>
  <c r="H24" i="12"/>
  <c r="I15" i="12" l="1"/>
  <c r="I35" i="12" l="1"/>
  <c r="I36" i="12" s="1"/>
  <c r="F17" i="11" s="1"/>
  <c r="D17" i="11" s="1"/>
  <c r="I31" i="12"/>
  <c r="I32" i="12" s="1"/>
  <c r="T90" i="6" l="1"/>
  <c r="U90" i="6"/>
  <c r="U416" i="6" s="1"/>
  <c r="D17" i="7" s="1"/>
  <c r="D19" i="7" l="1"/>
  <c r="D19" i="16"/>
  <c r="D21" i="16" s="1"/>
  <c r="D22" i="16" s="1"/>
  <c r="E19" i="11"/>
  <c r="J8" i="12"/>
  <c r="D8" i="16"/>
  <c r="S426" i="6"/>
  <c r="J16" i="12" l="1"/>
  <c r="J26" i="12"/>
  <c r="J9" i="12"/>
  <c r="J15" i="12" l="1"/>
  <c r="J35" i="12" s="1"/>
  <c r="J36" i="12" s="1"/>
  <c r="V116" i="6" s="1"/>
  <c r="W116" i="6" s="1"/>
  <c r="X116" i="6" s="1"/>
  <c r="H15" i="12"/>
  <c r="V306" i="6" l="1"/>
  <c r="W306" i="6" s="1"/>
  <c r="X306" i="6" s="1"/>
  <c r="V320" i="6"/>
  <c r="W320" i="6" s="1"/>
  <c r="X320" i="6" s="1"/>
  <c r="V319" i="6"/>
  <c r="W319" i="6" s="1"/>
  <c r="X319" i="6" s="1"/>
  <c r="V315" i="6"/>
  <c r="W315" i="6" s="1"/>
  <c r="X315" i="6" s="1"/>
  <c r="V318" i="6"/>
  <c r="W318" i="6" s="1"/>
  <c r="X318" i="6" s="1"/>
  <c r="V321" i="6"/>
  <c r="W321" i="6" s="1"/>
  <c r="X321" i="6" s="1"/>
  <c r="V316" i="6"/>
  <c r="W316" i="6" s="1"/>
  <c r="X316" i="6" s="1"/>
  <c r="V314" i="6"/>
  <c r="W314" i="6" s="1"/>
  <c r="X314" i="6" s="1"/>
  <c r="V317" i="6"/>
  <c r="W317" i="6" s="1"/>
  <c r="X317" i="6" s="1"/>
  <c r="V131" i="6"/>
  <c r="W131" i="6" s="1"/>
  <c r="X131" i="6" s="1"/>
  <c r="V159" i="6"/>
  <c r="W159" i="6" s="1"/>
  <c r="X159" i="6" s="1"/>
  <c r="V167" i="6"/>
  <c r="W167" i="6" s="1"/>
  <c r="X167" i="6" s="1"/>
  <c r="V190" i="6"/>
  <c r="W190" i="6" s="1"/>
  <c r="X190" i="6" s="1"/>
  <c r="V207" i="6"/>
  <c r="W207" i="6" s="1"/>
  <c r="X207" i="6" s="1"/>
  <c r="V238" i="6"/>
  <c r="W238" i="6" s="1"/>
  <c r="X238" i="6" s="1"/>
  <c r="V256" i="6"/>
  <c r="W256" i="6" s="1"/>
  <c r="X256" i="6" s="1"/>
  <c r="V291" i="6"/>
  <c r="W291" i="6" s="1"/>
  <c r="X291" i="6" s="1"/>
  <c r="V310" i="6"/>
  <c r="W310" i="6" s="1"/>
  <c r="X310" i="6" s="1"/>
  <c r="V339" i="6"/>
  <c r="W339" i="6" s="1"/>
  <c r="X339" i="6" s="1"/>
  <c r="V357" i="6"/>
  <c r="W357" i="6" s="1"/>
  <c r="X357" i="6" s="1"/>
  <c r="V372" i="6"/>
  <c r="W372" i="6" s="1"/>
  <c r="X372" i="6" s="1"/>
  <c r="V395" i="6"/>
  <c r="W395" i="6" s="1"/>
  <c r="X395" i="6" s="1"/>
  <c r="V409" i="6"/>
  <c r="W409" i="6" s="1"/>
  <c r="X409" i="6" s="1"/>
  <c r="V134" i="6"/>
  <c r="W134" i="6" s="1"/>
  <c r="X134" i="6" s="1"/>
  <c r="V185" i="6"/>
  <c r="W185" i="6" s="1"/>
  <c r="X185" i="6" s="1"/>
  <c r="V192" i="6"/>
  <c r="W192" i="6" s="1"/>
  <c r="X192" i="6" s="1"/>
  <c r="V197" i="6"/>
  <c r="W197" i="6" s="1"/>
  <c r="X197" i="6" s="1"/>
  <c r="V202" i="6"/>
  <c r="W202" i="6" s="1"/>
  <c r="X202" i="6" s="1"/>
  <c r="V215" i="6"/>
  <c r="W215" i="6" s="1"/>
  <c r="X215" i="6" s="1"/>
  <c r="V220" i="6"/>
  <c r="W220" i="6" s="1"/>
  <c r="X220" i="6" s="1"/>
  <c r="V246" i="6"/>
  <c r="W246" i="6" s="1"/>
  <c r="X246" i="6" s="1"/>
  <c r="V279" i="6"/>
  <c r="W279" i="6" s="1"/>
  <c r="X279" i="6" s="1"/>
  <c r="V289" i="6"/>
  <c r="W289" i="6" s="1"/>
  <c r="X289" i="6" s="1"/>
  <c r="V308" i="6"/>
  <c r="W308" i="6" s="1"/>
  <c r="X308" i="6" s="1"/>
  <c r="V337" i="6"/>
  <c r="W337" i="6" s="1"/>
  <c r="X337" i="6" s="1"/>
  <c r="V348" i="6"/>
  <c r="W348" i="6" s="1"/>
  <c r="X348" i="6" s="1"/>
  <c r="V386" i="6"/>
  <c r="W386" i="6" s="1"/>
  <c r="X386" i="6" s="1"/>
  <c r="V400" i="6"/>
  <c r="W400" i="6" s="1"/>
  <c r="X400" i="6" s="1"/>
  <c r="V121" i="6"/>
  <c r="W121" i="6" s="1"/>
  <c r="X121" i="6" s="1"/>
  <c r="V129" i="6"/>
  <c r="W129" i="6" s="1"/>
  <c r="X129" i="6" s="1"/>
  <c r="V141" i="6"/>
  <c r="W141" i="6" s="1"/>
  <c r="X141" i="6" s="1"/>
  <c r="V162" i="6"/>
  <c r="W162" i="6" s="1"/>
  <c r="X162" i="6" s="1"/>
  <c r="V305" i="6"/>
  <c r="W305" i="6" s="1"/>
  <c r="X305" i="6" s="1"/>
  <c r="V335" i="6"/>
  <c r="W335" i="6" s="1"/>
  <c r="X335" i="6" s="1"/>
  <c r="V365" i="6"/>
  <c r="W365" i="6" s="1"/>
  <c r="X365" i="6" s="1"/>
  <c r="V379" i="6"/>
  <c r="W379" i="6" s="1"/>
  <c r="X379" i="6" s="1"/>
  <c r="V393" i="6"/>
  <c r="W393" i="6" s="1"/>
  <c r="X393" i="6" s="1"/>
  <c r="V137" i="6"/>
  <c r="W137" i="6" s="1"/>
  <c r="X137" i="6" s="1"/>
  <c r="V149" i="6"/>
  <c r="W149" i="6" s="1"/>
  <c r="X149" i="6" s="1"/>
  <c r="V152" i="6"/>
  <c r="W152" i="6" s="1"/>
  <c r="X152" i="6" s="1"/>
  <c r="V157" i="6"/>
  <c r="W157" i="6" s="1"/>
  <c r="X157" i="6" s="1"/>
  <c r="V172" i="6"/>
  <c r="W172" i="6" s="1"/>
  <c r="X172" i="6" s="1"/>
  <c r="V180" i="6"/>
  <c r="W180" i="6" s="1"/>
  <c r="X180" i="6" s="1"/>
  <c r="V205" i="6"/>
  <c r="W205" i="6" s="1"/>
  <c r="X205" i="6" s="1"/>
  <c r="V223" i="6"/>
  <c r="W223" i="6" s="1"/>
  <c r="X223" i="6" s="1"/>
  <c r="V228" i="6"/>
  <c r="W228" i="6" s="1"/>
  <c r="X228" i="6" s="1"/>
  <c r="V231" i="6"/>
  <c r="W231" i="6" s="1"/>
  <c r="X231" i="6" s="1"/>
  <c r="V236" i="6"/>
  <c r="W236" i="6" s="1"/>
  <c r="X236" i="6" s="1"/>
  <c r="V241" i="6"/>
  <c r="W241" i="6" s="1"/>
  <c r="X241" i="6" s="1"/>
  <c r="V264" i="6"/>
  <c r="W264" i="6" s="1"/>
  <c r="X264" i="6" s="1"/>
  <c r="V269" i="6"/>
  <c r="W269" i="6" s="1"/>
  <c r="X269" i="6" s="1"/>
  <c r="V287" i="6"/>
  <c r="W287" i="6" s="1"/>
  <c r="X287" i="6" s="1"/>
  <c r="V333" i="6"/>
  <c r="W333" i="6" s="1"/>
  <c r="X333" i="6" s="1"/>
  <c r="V355" i="6"/>
  <c r="W355" i="6" s="1"/>
  <c r="X355" i="6" s="1"/>
  <c r="V370" i="6"/>
  <c r="W370" i="6" s="1"/>
  <c r="X370" i="6" s="1"/>
  <c r="V407" i="6"/>
  <c r="W407" i="6" s="1"/>
  <c r="X407" i="6" s="1"/>
  <c r="V331" i="6"/>
  <c r="W331" i="6" s="1"/>
  <c r="X331" i="6" s="1"/>
  <c r="V346" i="6"/>
  <c r="W346" i="6" s="1"/>
  <c r="X346" i="6" s="1"/>
  <c r="V363" i="6"/>
  <c r="W363" i="6" s="1"/>
  <c r="X363" i="6" s="1"/>
  <c r="V384" i="6"/>
  <c r="W384" i="6" s="1"/>
  <c r="X384" i="6" s="1"/>
  <c r="V398" i="6"/>
  <c r="W398" i="6" s="1"/>
  <c r="X398" i="6" s="1"/>
  <c r="V150" i="6"/>
  <c r="W150" i="6" s="1"/>
  <c r="X150" i="6" s="1"/>
  <c r="V144" i="6"/>
  <c r="W144" i="6" s="1"/>
  <c r="X144" i="6" s="1"/>
  <c r="V165" i="6"/>
  <c r="W165" i="6" s="1"/>
  <c r="X165" i="6" s="1"/>
  <c r="V175" i="6"/>
  <c r="W175" i="6" s="1"/>
  <c r="X175" i="6" s="1"/>
  <c r="V188" i="6"/>
  <c r="W188" i="6" s="1"/>
  <c r="X188" i="6" s="1"/>
  <c r="V195" i="6"/>
  <c r="W195" i="6" s="1"/>
  <c r="X195" i="6" s="1"/>
  <c r="V218" i="6"/>
  <c r="W218" i="6" s="1"/>
  <c r="X218" i="6" s="1"/>
  <c r="V251" i="6"/>
  <c r="W251" i="6" s="1"/>
  <c r="X251" i="6" s="1"/>
  <c r="V272" i="6"/>
  <c r="W272" i="6" s="1"/>
  <c r="X272" i="6" s="1"/>
  <c r="V282" i="6"/>
  <c r="W282" i="6" s="1"/>
  <c r="X282" i="6" s="1"/>
  <c r="V302" i="6"/>
  <c r="W302" i="6" s="1"/>
  <c r="X302" i="6" s="1"/>
  <c r="V124" i="6"/>
  <c r="W124" i="6" s="1"/>
  <c r="X124" i="6" s="1"/>
  <c r="V139" i="6"/>
  <c r="W139" i="6" s="1"/>
  <c r="X139" i="6" s="1"/>
  <c r="V155" i="6"/>
  <c r="W155" i="6" s="1"/>
  <c r="X155" i="6" s="1"/>
  <c r="V183" i="6"/>
  <c r="W183" i="6" s="1"/>
  <c r="X183" i="6" s="1"/>
  <c r="V200" i="6"/>
  <c r="W200" i="6" s="1"/>
  <c r="X200" i="6" s="1"/>
  <c r="V210" i="6"/>
  <c r="W210" i="6" s="1"/>
  <c r="X210" i="6" s="1"/>
  <c r="V234" i="6"/>
  <c r="W234" i="6" s="1"/>
  <c r="X234" i="6" s="1"/>
  <c r="V244" i="6"/>
  <c r="W244" i="6" s="1"/>
  <c r="X244" i="6" s="1"/>
  <c r="V254" i="6"/>
  <c r="W254" i="6" s="1"/>
  <c r="X254" i="6" s="1"/>
  <c r="V259" i="6"/>
  <c r="W259" i="6" s="1"/>
  <c r="X259" i="6" s="1"/>
  <c r="V277" i="6"/>
  <c r="W277" i="6" s="1"/>
  <c r="X277" i="6" s="1"/>
  <c r="V300" i="6"/>
  <c r="W300" i="6" s="1"/>
  <c r="X300" i="6" s="1"/>
  <c r="V329" i="6"/>
  <c r="W329" i="6" s="1"/>
  <c r="X329" i="6" s="1"/>
  <c r="V360" i="6"/>
  <c r="W360" i="6" s="1"/>
  <c r="X360" i="6" s="1"/>
  <c r="V377" i="6"/>
  <c r="W377" i="6" s="1"/>
  <c r="X377" i="6" s="1"/>
  <c r="V391" i="6"/>
  <c r="W391" i="6" s="1"/>
  <c r="X391" i="6" s="1"/>
  <c r="V122" i="6"/>
  <c r="W122" i="6" s="1"/>
  <c r="X122" i="6" s="1"/>
  <c r="V249" i="6"/>
  <c r="W249" i="6" s="1"/>
  <c r="X249" i="6" s="1"/>
  <c r="V366" i="6"/>
  <c r="W366" i="6" s="1"/>
  <c r="X366" i="6" s="1"/>
  <c r="V130" i="6"/>
  <c r="W130" i="6" s="1"/>
  <c r="X130" i="6" s="1"/>
  <c r="V213" i="6"/>
  <c r="W213" i="6" s="1"/>
  <c r="X213" i="6" s="1"/>
  <c r="V226" i="6"/>
  <c r="W226" i="6" s="1"/>
  <c r="X226" i="6" s="1"/>
  <c r="V267" i="6"/>
  <c r="W267" i="6" s="1"/>
  <c r="X267" i="6" s="1"/>
  <c r="V285" i="6"/>
  <c r="W285" i="6" s="1"/>
  <c r="X285" i="6" s="1"/>
  <c r="V298" i="6"/>
  <c r="W298" i="6" s="1"/>
  <c r="X298" i="6" s="1"/>
  <c r="V327" i="6"/>
  <c r="W327" i="6" s="1"/>
  <c r="X327" i="6" s="1"/>
  <c r="V353" i="6"/>
  <c r="W353" i="6" s="1"/>
  <c r="X353" i="6" s="1"/>
  <c r="V368" i="6"/>
  <c r="W368" i="6" s="1"/>
  <c r="X368" i="6" s="1"/>
  <c r="V382" i="6"/>
  <c r="W382" i="6" s="1"/>
  <c r="X382" i="6" s="1"/>
  <c r="V405" i="6"/>
  <c r="W405" i="6" s="1"/>
  <c r="X405" i="6" s="1"/>
  <c r="V412" i="6"/>
  <c r="W412" i="6" s="1"/>
  <c r="X412" i="6" s="1"/>
  <c r="V173" i="6"/>
  <c r="W173" i="6" s="1"/>
  <c r="X173" i="6" s="1"/>
  <c r="V216" i="6"/>
  <c r="W216" i="6" s="1"/>
  <c r="X216" i="6" s="1"/>
  <c r="V239" i="6"/>
  <c r="W239" i="6" s="1"/>
  <c r="X239" i="6" s="1"/>
  <c r="V380" i="6"/>
  <c r="W380" i="6" s="1"/>
  <c r="X380" i="6" s="1"/>
  <c r="V229" i="6"/>
  <c r="W229" i="6" s="1"/>
  <c r="X229" i="6" s="1"/>
  <c r="V270" i="6"/>
  <c r="W270" i="6" s="1"/>
  <c r="X270" i="6" s="1"/>
  <c r="V127" i="6"/>
  <c r="W127" i="6" s="1"/>
  <c r="X127" i="6" s="1"/>
  <c r="V132" i="6"/>
  <c r="W132" i="6" s="1"/>
  <c r="X132" i="6" s="1"/>
  <c r="V147" i="6"/>
  <c r="W147" i="6" s="1"/>
  <c r="X147" i="6" s="1"/>
  <c r="V178" i="6"/>
  <c r="W178" i="6" s="1"/>
  <c r="X178" i="6" s="1"/>
  <c r="V186" i="6"/>
  <c r="W186" i="6" s="1"/>
  <c r="X186" i="6" s="1"/>
  <c r="V191" i="6"/>
  <c r="W191" i="6" s="1"/>
  <c r="X191" i="6" s="1"/>
  <c r="V221" i="6"/>
  <c r="W221" i="6" s="1"/>
  <c r="X221" i="6" s="1"/>
  <c r="V262" i="6"/>
  <c r="W262" i="6" s="1"/>
  <c r="X262" i="6" s="1"/>
  <c r="V275" i="6"/>
  <c r="W275" i="6" s="1"/>
  <c r="X275" i="6" s="1"/>
  <c r="V296" i="6"/>
  <c r="W296" i="6" s="1"/>
  <c r="X296" i="6" s="1"/>
  <c r="V325" i="6"/>
  <c r="W325" i="6" s="1"/>
  <c r="X325" i="6" s="1"/>
  <c r="V344" i="6"/>
  <c r="W344" i="6" s="1"/>
  <c r="X344" i="6" s="1"/>
  <c r="V358" i="6"/>
  <c r="W358" i="6" s="1"/>
  <c r="X358" i="6" s="1"/>
  <c r="V396" i="6"/>
  <c r="W396" i="6" s="1"/>
  <c r="X396" i="6" s="1"/>
  <c r="V410" i="6"/>
  <c r="W410" i="6" s="1"/>
  <c r="X410" i="6" s="1"/>
  <c r="V135" i="6"/>
  <c r="W135" i="6" s="1"/>
  <c r="X135" i="6" s="1"/>
  <c r="V142" i="6"/>
  <c r="W142" i="6" s="1"/>
  <c r="X142" i="6" s="1"/>
  <c r="V160" i="6"/>
  <c r="W160" i="6" s="1"/>
  <c r="X160" i="6" s="1"/>
  <c r="V170" i="6"/>
  <c r="W170" i="6" s="1"/>
  <c r="X170" i="6" s="1"/>
  <c r="V193" i="6"/>
  <c r="W193" i="6" s="1"/>
  <c r="X193" i="6" s="1"/>
  <c r="V203" i="6"/>
  <c r="W203" i="6" s="1"/>
  <c r="X203" i="6" s="1"/>
  <c r="V208" i="6"/>
  <c r="W208" i="6" s="1"/>
  <c r="X208" i="6" s="1"/>
  <c r="V257" i="6"/>
  <c r="W257" i="6" s="1"/>
  <c r="X257" i="6" s="1"/>
  <c r="V280" i="6"/>
  <c r="W280" i="6" s="1"/>
  <c r="X280" i="6" s="1"/>
  <c r="V294" i="6"/>
  <c r="W294" i="6" s="1"/>
  <c r="X294" i="6" s="1"/>
  <c r="V323" i="6"/>
  <c r="W323" i="6" s="1"/>
  <c r="X323" i="6" s="1"/>
  <c r="V342" i="6"/>
  <c r="W342" i="6" s="1"/>
  <c r="X342" i="6" s="1"/>
  <c r="V375" i="6"/>
  <c r="W375" i="6" s="1"/>
  <c r="X375" i="6" s="1"/>
  <c r="V389" i="6"/>
  <c r="W389" i="6" s="1"/>
  <c r="X389" i="6" s="1"/>
  <c r="V403" i="6"/>
  <c r="W403" i="6" s="1"/>
  <c r="X403" i="6" s="1"/>
  <c r="V198" i="6"/>
  <c r="W198" i="6" s="1"/>
  <c r="X198" i="6" s="1"/>
  <c r="V265" i="6"/>
  <c r="W265" i="6" s="1"/>
  <c r="X265" i="6" s="1"/>
  <c r="V292" i="6"/>
  <c r="W292" i="6" s="1"/>
  <c r="X292" i="6" s="1"/>
  <c r="V313" i="6"/>
  <c r="W313" i="6" s="1"/>
  <c r="X313" i="6" s="1"/>
  <c r="V340" i="6"/>
  <c r="W340" i="6" s="1"/>
  <c r="X340" i="6" s="1"/>
  <c r="V351" i="6"/>
  <c r="W351" i="6" s="1"/>
  <c r="X351" i="6" s="1"/>
  <c r="V168" i="6"/>
  <c r="W168" i="6" s="1"/>
  <c r="X168" i="6" s="1"/>
  <c r="V206" i="6"/>
  <c r="W206" i="6" s="1"/>
  <c r="X206" i="6" s="1"/>
  <c r="V252" i="6"/>
  <c r="W252" i="6" s="1"/>
  <c r="X252" i="6" s="1"/>
  <c r="V136" i="6"/>
  <c r="W136" i="6" s="1"/>
  <c r="X136" i="6" s="1"/>
  <c r="V138" i="6"/>
  <c r="W138" i="6" s="1"/>
  <c r="X138" i="6" s="1"/>
  <c r="V237" i="6"/>
  <c r="W237" i="6" s="1"/>
  <c r="X237" i="6" s="1"/>
  <c r="V243" i="6"/>
  <c r="W243" i="6" s="1"/>
  <c r="X243" i="6" s="1"/>
  <c r="V299" i="6"/>
  <c r="W299" i="6" s="1"/>
  <c r="X299" i="6" s="1"/>
  <c r="V309" i="6"/>
  <c r="W309" i="6" s="1"/>
  <c r="X309" i="6" s="1"/>
  <c r="V350" i="6"/>
  <c r="W350" i="6" s="1"/>
  <c r="X350" i="6" s="1"/>
  <c r="V394" i="6"/>
  <c r="W394" i="6" s="1"/>
  <c r="X394" i="6" s="1"/>
  <c r="V153" i="6"/>
  <c r="W153" i="6" s="1"/>
  <c r="X153" i="6" s="1"/>
  <c r="V156" i="6"/>
  <c r="W156" i="6" s="1"/>
  <c r="X156" i="6" s="1"/>
  <c r="V255" i="6"/>
  <c r="W255" i="6" s="1"/>
  <c r="X255" i="6" s="1"/>
  <c r="V281" i="6"/>
  <c r="W281" i="6" s="1"/>
  <c r="X281" i="6" s="1"/>
  <c r="V322" i="6"/>
  <c r="W322" i="6" s="1"/>
  <c r="X322" i="6" s="1"/>
  <c r="V332" i="6"/>
  <c r="W332" i="6" s="1"/>
  <c r="X332" i="6" s="1"/>
  <c r="V133" i="6"/>
  <c r="W133" i="6" s="1"/>
  <c r="X133" i="6" s="1"/>
  <c r="V174" i="6"/>
  <c r="W174" i="6" s="1"/>
  <c r="X174" i="6" s="1"/>
  <c r="V199" i="6"/>
  <c r="W199" i="6" s="1"/>
  <c r="X199" i="6" s="1"/>
  <c r="V258" i="6"/>
  <c r="W258" i="6" s="1"/>
  <c r="X258" i="6" s="1"/>
  <c r="V278" i="6"/>
  <c r="W278" i="6" s="1"/>
  <c r="X278" i="6" s="1"/>
  <c r="V284" i="6"/>
  <c r="W284" i="6" s="1"/>
  <c r="X284" i="6" s="1"/>
  <c r="V376" i="6"/>
  <c r="W376" i="6" s="1"/>
  <c r="X376" i="6" s="1"/>
  <c r="V171" i="6"/>
  <c r="W171" i="6" s="1"/>
  <c r="X171" i="6" s="1"/>
  <c r="V214" i="6"/>
  <c r="W214" i="6" s="1"/>
  <c r="X214" i="6" s="1"/>
  <c r="V217" i="6"/>
  <c r="W217" i="6" s="1"/>
  <c r="X217" i="6" s="1"/>
  <c r="V261" i="6"/>
  <c r="W261" i="6" s="1"/>
  <c r="X261" i="6" s="1"/>
  <c r="V381" i="6"/>
  <c r="W381" i="6" s="1"/>
  <c r="X381" i="6" s="1"/>
  <c r="V397" i="6"/>
  <c r="W397" i="6" s="1"/>
  <c r="X397" i="6" s="1"/>
  <c r="V177" i="6"/>
  <c r="W177" i="6" s="1"/>
  <c r="X177" i="6" s="1"/>
  <c r="V194" i="6"/>
  <c r="W194" i="6" s="1"/>
  <c r="X194" i="6" s="1"/>
  <c r="V211" i="6"/>
  <c r="W211" i="6" s="1"/>
  <c r="X211" i="6" s="1"/>
  <c r="V273" i="6"/>
  <c r="W273" i="6" s="1"/>
  <c r="X273" i="6" s="1"/>
  <c r="V297" i="6"/>
  <c r="W297" i="6" s="1"/>
  <c r="X297" i="6" s="1"/>
  <c r="V307" i="6"/>
  <c r="W307" i="6" s="1"/>
  <c r="X307" i="6" s="1"/>
  <c r="V345" i="6"/>
  <c r="W345" i="6" s="1"/>
  <c r="X345" i="6" s="1"/>
  <c r="V361" i="6"/>
  <c r="W361" i="6" s="1"/>
  <c r="X361" i="6" s="1"/>
  <c r="V392" i="6"/>
  <c r="W392" i="6" s="1"/>
  <c r="X392" i="6" s="1"/>
  <c r="V140" i="6"/>
  <c r="W140" i="6" s="1"/>
  <c r="X140" i="6" s="1"/>
  <c r="V232" i="6"/>
  <c r="W232" i="6" s="1"/>
  <c r="X232" i="6" s="1"/>
  <c r="V235" i="6"/>
  <c r="W235" i="6" s="1"/>
  <c r="X235" i="6" s="1"/>
  <c r="V312" i="6"/>
  <c r="W312" i="6" s="1"/>
  <c r="X312" i="6" s="1"/>
  <c r="V330" i="6"/>
  <c r="W330" i="6" s="1"/>
  <c r="X330" i="6" s="1"/>
  <c r="V371" i="6"/>
  <c r="W371" i="6" s="1"/>
  <c r="X371" i="6" s="1"/>
  <c r="V408" i="6"/>
  <c r="W408" i="6" s="1"/>
  <c r="X408" i="6" s="1"/>
  <c r="V276" i="6"/>
  <c r="W276" i="6" s="1"/>
  <c r="X276" i="6" s="1"/>
  <c r="V356" i="6"/>
  <c r="W356" i="6" s="1"/>
  <c r="X356" i="6" s="1"/>
  <c r="V387" i="6"/>
  <c r="W387" i="6" s="1"/>
  <c r="X387" i="6" s="1"/>
  <c r="V247" i="6"/>
  <c r="W247" i="6" s="1"/>
  <c r="X247" i="6" s="1"/>
  <c r="V253" i="6"/>
  <c r="W253" i="6" s="1"/>
  <c r="X253" i="6" s="1"/>
  <c r="V374" i="6"/>
  <c r="W374" i="6" s="1"/>
  <c r="X374" i="6" s="1"/>
  <c r="V125" i="6"/>
  <c r="W125" i="6" s="1"/>
  <c r="X125" i="6" s="1"/>
  <c r="V145" i="6"/>
  <c r="W145" i="6" s="1"/>
  <c r="X145" i="6" s="1"/>
  <c r="V154" i="6"/>
  <c r="W154" i="6" s="1"/>
  <c r="X154" i="6" s="1"/>
  <c r="V163" i="6"/>
  <c r="W163" i="6" s="1"/>
  <c r="X163" i="6" s="1"/>
  <c r="V166" i="6"/>
  <c r="W166" i="6" s="1"/>
  <c r="X166" i="6" s="1"/>
  <c r="V189" i="6"/>
  <c r="W189" i="6" s="1"/>
  <c r="X189" i="6" s="1"/>
  <c r="V250" i="6"/>
  <c r="W250" i="6" s="1"/>
  <c r="X250" i="6" s="1"/>
  <c r="V304" i="6"/>
  <c r="W304" i="6" s="1"/>
  <c r="X304" i="6" s="1"/>
  <c r="V390" i="6"/>
  <c r="W390" i="6" s="1"/>
  <c r="X390" i="6" s="1"/>
  <c r="V411" i="6"/>
  <c r="W411" i="6" s="1"/>
  <c r="X411" i="6" s="1"/>
  <c r="V406" i="6"/>
  <c r="W406" i="6" s="1"/>
  <c r="X406" i="6" s="1"/>
  <c r="V212" i="6"/>
  <c r="W212" i="6" s="1"/>
  <c r="X212" i="6" s="1"/>
  <c r="V354" i="6"/>
  <c r="W354" i="6" s="1"/>
  <c r="X354" i="6" s="1"/>
  <c r="V401" i="6"/>
  <c r="W401" i="6" s="1"/>
  <c r="X401" i="6" s="1"/>
  <c r="V227" i="6"/>
  <c r="W227" i="6" s="1"/>
  <c r="X227" i="6" s="1"/>
  <c r="V303" i="6"/>
  <c r="W303" i="6" s="1"/>
  <c r="X303" i="6" s="1"/>
  <c r="V349" i="6"/>
  <c r="W349" i="6" s="1"/>
  <c r="X349" i="6" s="1"/>
  <c r="V364" i="6"/>
  <c r="W364" i="6" s="1"/>
  <c r="X364" i="6" s="1"/>
  <c r="V143" i="6"/>
  <c r="W143" i="6" s="1"/>
  <c r="X143" i="6" s="1"/>
  <c r="V184" i="6"/>
  <c r="W184" i="6" s="1"/>
  <c r="X184" i="6" s="1"/>
  <c r="V230" i="6"/>
  <c r="W230" i="6" s="1"/>
  <c r="X230" i="6" s="1"/>
  <c r="V242" i="6"/>
  <c r="W242" i="6" s="1"/>
  <c r="X242" i="6" s="1"/>
  <c r="V288" i="6"/>
  <c r="W288" i="6" s="1"/>
  <c r="X288" i="6" s="1"/>
  <c r="V326" i="6"/>
  <c r="W326" i="6" s="1"/>
  <c r="X326" i="6" s="1"/>
  <c r="V336" i="6"/>
  <c r="W336" i="6" s="1"/>
  <c r="X336" i="6" s="1"/>
  <c r="V293" i="6"/>
  <c r="W293" i="6" s="1"/>
  <c r="X293" i="6" s="1"/>
  <c r="V146" i="6"/>
  <c r="W146" i="6" s="1"/>
  <c r="X146" i="6" s="1"/>
  <c r="V128" i="6"/>
  <c r="W128" i="6" s="1"/>
  <c r="X128" i="6" s="1"/>
  <c r="V148" i="6"/>
  <c r="W148" i="6" s="1"/>
  <c r="X148" i="6" s="1"/>
  <c r="V151" i="6"/>
  <c r="W151" i="6" s="1"/>
  <c r="X151" i="6" s="1"/>
  <c r="V169" i="6"/>
  <c r="W169" i="6" s="1"/>
  <c r="X169" i="6" s="1"/>
  <c r="V290" i="6"/>
  <c r="W290" i="6" s="1"/>
  <c r="X290" i="6" s="1"/>
  <c r="V295" i="6"/>
  <c r="W295" i="6" s="1"/>
  <c r="X295" i="6" s="1"/>
  <c r="V328" i="6"/>
  <c r="W328" i="6" s="1"/>
  <c r="X328" i="6" s="1"/>
  <c r="V338" i="6"/>
  <c r="W338" i="6" s="1"/>
  <c r="X338" i="6" s="1"/>
  <c r="V343" i="6"/>
  <c r="W343" i="6" s="1"/>
  <c r="X343" i="6" s="1"/>
  <c r="V359" i="6"/>
  <c r="W359" i="6" s="1"/>
  <c r="X359" i="6" s="1"/>
  <c r="V224" i="6"/>
  <c r="W224" i="6" s="1"/>
  <c r="X224" i="6" s="1"/>
  <c r="V271" i="6"/>
  <c r="W271" i="6" s="1"/>
  <c r="X271" i="6" s="1"/>
  <c r="V274" i="6"/>
  <c r="W274" i="6" s="1"/>
  <c r="X274" i="6" s="1"/>
  <c r="V369" i="6"/>
  <c r="W369" i="6" s="1"/>
  <c r="X369" i="6" s="1"/>
  <c r="V181" i="6"/>
  <c r="W181" i="6" s="1"/>
  <c r="X181" i="6" s="1"/>
  <c r="V209" i="6"/>
  <c r="W209" i="6" s="1"/>
  <c r="X209" i="6" s="1"/>
  <c r="V233" i="6"/>
  <c r="W233" i="6" s="1"/>
  <c r="X233" i="6" s="1"/>
  <c r="V385" i="6"/>
  <c r="W385" i="6" s="1"/>
  <c r="X385" i="6" s="1"/>
  <c r="V123" i="6"/>
  <c r="W123" i="6" s="1"/>
  <c r="X123" i="6" s="1"/>
  <c r="V187" i="6"/>
  <c r="W187" i="6" s="1"/>
  <c r="X187" i="6" s="1"/>
  <c r="V245" i="6"/>
  <c r="W245" i="6" s="1"/>
  <c r="X245" i="6" s="1"/>
  <c r="V268" i="6"/>
  <c r="W268" i="6" s="1"/>
  <c r="X268" i="6" s="1"/>
  <c r="V388" i="6"/>
  <c r="W388" i="6" s="1"/>
  <c r="X388" i="6" s="1"/>
  <c r="V404" i="6"/>
  <c r="W404" i="6" s="1"/>
  <c r="X404" i="6" s="1"/>
  <c r="V126" i="6"/>
  <c r="W126" i="6" s="1"/>
  <c r="X126" i="6" s="1"/>
  <c r="V161" i="6"/>
  <c r="W161" i="6" s="1"/>
  <c r="X161" i="6" s="1"/>
  <c r="V341" i="6"/>
  <c r="W341" i="6" s="1"/>
  <c r="X341" i="6" s="1"/>
  <c r="V352" i="6"/>
  <c r="W352" i="6" s="1"/>
  <c r="X352" i="6" s="1"/>
  <c r="V164" i="6"/>
  <c r="W164" i="6" s="1"/>
  <c r="X164" i="6" s="1"/>
  <c r="V201" i="6"/>
  <c r="W201" i="6" s="1"/>
  <c r="X201" i="6" s="1"/>
  <c r="V204" i="6"/>
  <c r="W204" i="6" s="1"/>
  <c r="X204" i="6" s="1"/>
  <c r="V248" i="6"/>
  <c r="W248" i="6" s="1"/>
  <c r="X248" i="6" s="1"/>
  <c r="V301" i="6"/>
  <c r="W301" i="6" s="1"/>
  <c r="X301" i="6" s="1"/>
  <c r="V311" i="6"/>
  <c r="W311" i="6" s="1"/>
  <c r="X311" i="6" s="1"/>
  <c r="V362" i="6"/>
  <c r="W362" i="6" s="1"/>
  <c r="X362" i="6" s="1"/>
  <c r="V179" i="6"/>
  <c r="W179" i="6" s="1"/>
  <c r="X179" i="6" s="1"/>
  <c r="V219" i="6"/>
  <c r="W219" i="6" s="1"/>
  <c r="X219" i="6" s="1"/>
  <c r="V225" i="6"/>
  <c r="W225" i="6" s="1"/>
  <c r="X225" i="6" s="1"/>
  <c r="V260" i="6"/>
  <c r="W260" i="6" s="1"/>
  <c r="X260" i="6" s="1"/>
  <c r="V263" i="6"/>
  <c r="W263" i="6" s="1"/>
  <c r="X263" i="6" s="1"/>
  <c r="V286" i="6"/>
  <c r="W286" i="6" s="1"/>
  <c r="X286" i="6" s="1"/>
  <c r="V324" i="6"/>
  <c r="W324" i="6" s="1"/>
  <c r="X324" i="6" s="1"/>
  <c r="V334" i="6"/>
  <c r="W334" i="6" s="1"/>
  <c r="X334" i="6" s="1"/>
  <c r="V367" i="6"/>
  <c r="W367" i="6" s="1"/>
  <c r="X367" i="6" s="1"/>
  <c r="V383" i="6"/>
  <c r="W383" i="6" s="1"/>
  <c r="X383" i="6" s="1"/>
  <c r="V399" i="6"/>
  <c r="W399" i="6" s="1"/>
  <c r="X399" i="6" s="1"/>
  <c r="V182" i="6"/>
  <c r="W182" i="6" s="1"/>
  <c r="X182" i="6" s="1"/>
  <c r="V266" i="6"/>
  <c r="W266" i="6" s="1"/>
  <c r="X266" i="6" s="1"/>
  <c r="V347" i="6"/>
  <c r="W347" i="6" s="1"/>
  <c r="X347" i="6" s="1"/>
  <c r="V378" i="6"/>
  <c r="W378" i="6" s="1"/>
  <c r="X378" i="6" s="1"/>
  <c r="V402" i="6"/>
  <c r="W402" i="6" s="1"/>
  <c r="X402" i="6" s="1"/>
  <c r="V196" i="6"/>
  <c r="W196" i="6" s="1"/>
  <c r="X196" i="6" s="1"/>
  <c r="V240" i="6"/>
  <c r="W240" i="6" s="1"/>
  <c r="X240" i="6" s="1"/>
  <c r="V373" i="6"/>
  <c r="W373" i="6" s="1"/>
  <c r="X373" i="6" s="1"/>
  <c r="V158" i="6"/>
  <c r="W158" i="6" s="1"/>
  <c r="X158" i="6" s="1"/>
  <c r="V176" i="6"/>
  <c r="W176" i="6" s="1"/>
  <c r="X176" i="6" s="1"/>
  <c r="V222" i="6"/>
  <c r="W222" i="6" s="1"/>
  <c r="X222" i="6" s="1"/>
  <c r="V283" i="6"/>
  <c r="W283" i="6" s="1"/>
  <c r="X283"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39" i="6"/>
  <c r="W39" i="6" s="1"/>
  <c r="X39" i="6" s="1"/>
  <c r="V33" i="6"/>
  <c r="W33" i="6" s="1"/>
  <c r="X33" i="6" s="1"/>
  <c r="V27" i="6"/>
  <c r="W27" i="6" s="1"/>
  <c r="X27" i="6" s="1"/>
  <c r="V21" i="6"/>
  <c r="W21" i="6" s="1"/>
  <c r="X21"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84" i="6"/>
  <c r="W84" i="6" s="1"/>
  <c r="X84" i="6" s="1"/>
  <c r="V78" i="6"/>
  <c r="W78" i="6" s="1"/>
  <c r="X78" i="6" s="1"/>
  <c r="V72" i="6"/>
  <c r="W72" i="6" s="1"/>
  <c r="X72" i="6" s="1"/>
  <c r="V66" i="6"/>
  <c r="W66" i="6" s="1"/>
  <c r="X66" i="6" s="1"/>
  <c r="V60" i="6"/>
  <c r="W60" i="6" s="1"/>
  <c r="X60" i="6" s="1"/>
  <c r="V54" i="6"/>
  <c r="W54" i="6" s="1"/>
  <c r="X54" i="6" s="1"/>
  <c r="V48" i="6"/>
  <c r="W48" i="6" s="1"/>
  <c r="X48" i="6" s="1"/>
  <c r="V42" i="6"/>
  <c r="W42" i="6" s="1"/>
  <c r="X42" i="6" s="1"/>
  <c r="V36" i="6"/>
  <c r="W36" i="6" s="1"/>
  <c r="X36" i="6" s="1"/>
  <c r="V30" i="6"/>
  <c r="W30" i="6" s="1"/>
  <c r="X30" i="6" s="1"/>
  <c r="V24" i="6"/>
  <c r="W24" i="6" s="1"/>
  <c r="X24" i="6" s="1"/>
  <c r="V77" i="6"/>
  <c r="W77" i="6" s="1"/>
  <c r="X77" i="6" s="1"/>
  <c r="V64" i="6"/>
  <c r="W64" i="6" s="1"/>
  <c r="X64" i="6" s="1"/>
  <c r="V41" i="6"/>
  <c r="W41" i="6" s="1"/>
  <c r="X41" i="6" s="1"/>
  <c r="V37" i="6"/>
  <c r="W37" i="6" s="1"/>
  <c r="X37" i="6" s="1"/>
  <c r="V32" i="6"/>
  <c r="W32" i="6" s="1"/>
  <c r="X32" i="6" s="1"/>
  <c r="V28" i="6"/>
  <c r="W28" i="6" s="1"/>
  <c r="X28" i="6" s="1"/>
  <c r="V23" i="6"/>
  <c r="W23" i="6" s="1"/>
  <c r="X23" i="6" s="1"/>
  <c r="V82" i="6"/>
  <c r="W82" i="6" s="1"/>
  <c r="X82" i="6" s="1"/>
  <c r="V59" i="6"/>
  <c r="W59" i="6" s="1"/>
  <c r="X59" i="6" s="1"/>
  <c r="V35" i="6"/>
  <c r="W35" i="6" s="1"/>
  <c r="X35" i="6" s="1"/>
  <c r="V71" i="6"/>
  <c r="W71" i="6" s="1"/>
  <c r="X71" i="6" s="1"/>
  <c r="V58" i="6"/>
  <c r="W58" i="6" s="1"/>
  <c r="X58" i="6" s="1"/>
  <c r="V53" i="6"/>
  <c r="W53" i="6" s="1"/>
  <c r="X53" i="6" s="1"/>
  <c r="V26" i="6"/>
  <c r="W26" i="6" s="1"/>
  <c r="X26" i="6" s="1"/>
  <c r="V83" i="6"/>
  <c r="W83" i="6" s="1"/>
  <c r="X83" i="6" s="1"/>
  <c r="V47" i="6"/>
  <c r="W47" i="6" s="1"/>
  <c r="X47" i="6" s="1"/>
  <c r="V89" i="6"/>
  <c r="W89" i="6" s="1"/>
  <c r="X89" i="6" s="1"/>
  <c r="V65" i="6"/>
  <c r="W65" i="6" s="1"/>
  <c r="X65" i="6" s="1"/>
  <c r="V52" i="6"/>
  <c r="W52" i="6" s="1"/>
  <c r="X52" i="6" s="1"/>
  <c r="V38" i="6"/>
  <c r="W38" i="6" s="1"/>
  <c r="X38" i="6" s="1"/>
  <c r="V34" i="6"/>
  <c r="W34" i="6" s="1"/>
  <c r="X34" i="6" s="1"/>
  <c r="V29" i="6"/>
  <c r="W29" i="6" s="1"/>
  <c r="X29" i="6" s="1"/>
  <c r="V25" i="6"/>
  <c r="W25" i="6" s="1"/>
  <c r="X25" i="6" s="1"/>
  <c r="V46" i="6"/>
  <c r="W46" i="6" s="1"/>
  <c r="X46" i="6" s="1"/>
  <c r="V20" i="6"/>
  <c r="W20" i="6" s="1"/>
  <c r="X20" i="6" s="1"/>
  <c r="V76" i="6"/>
  <c r="W76" i="6" s="1"/>
  <c r="X76" i="6" s="1"/>
  <c r="V40" i="6"/>
  <c r="W40" i="6" s="1"/>
  <c r="X40" i="6" s="1"/>
  <c r="V31" i="6"/>
  <c r="W31" i="6" s="1"/>
  <c r="X31" i="6" s="1"/>
  <c r="V22" i="6"/>
  <c r="W22" i="6" s="1"/>
  <c r="X22" i="6" s="1"/>
  <c r="V19" i="6"/>
  <c r="W19" i="6" s="1"/>
  <c r="X19" i="6" s="1"/>
  <c r="V70" i="6"/>
  <c r="W70" i="6" s="1"/>
  <c r="X70" i="6" s="1"/>
  <c r="V18" i="6"/>
  <c r="W18" i="6" s="1"/>
  <c r="X18" i="6" s="1"/>
  <c r="J31" i="12"/>
  <c r="J32" i="12" s="1"/>
  <c r="H31" i="12"/>
  <c r="H32" i="12" s="1"/>
  <c r="H35" i="12"/>
  <c r="H36" i="12" s="1"/>
  <c r="V108" i="6"/>
  <c r="W108" i="6" s="1"/>
  <c r="X108" i="6" s="1"/>
  <c r="V96" i="6"/>
  <c r="W96" i="6" s="1"/>
  <c r="X96" i="6" s="1"/>
  <c r="V91" i="6"/>
  <c r="W91" i="6" s="1"/>
  <c r="X91" i="6" s="1"/>
  <c r="V118" i="6"/>
  <c r="W118" i="6" s="1"/>
  <c r="X118" i="6" s="1"/>
  <c r="V109" i="6"/>
  <c r="W109" i="6" s="1"/>
  <c r="X109" i="6" s="1"/>
  <c r="V115" i="6"/>
  <c r="W115" i="6" s="1"/>
  <c r="X115" i="6" s="1"/>
  <c r="V117" i="6"/>
  <c r="W117" i="6" s="1"/>
  <c r="X117" i="6" s="1"/>
  <c r="V101" i="6"/>
  <c r="W101" i="6" s="1"/>
  <c r="X101" i="6" s="1"/>
  <c r="V110" i="6"/>
  <c r="W110" i="6" s="1"/>
  <c r="X110" i="6" s="1"/>
  <c r="V111" i="6"/>
  <c r="W111" i="6" s="1"/>
  <c r="X111" i="6" s="1"/>
  <c r="V94" i="6"/>
  <c r="W94" i="6" s="1"/>
  <c r="X94" i="6" s="1"/>
  <c r="V90" i="6"/>
  <c r="W90" i="6" s="1"/>
  <c r="X90" i="6" s="1"/>
  <c r="V119" i="6"/>
  <c r="W119" i="6" s="1"/>
  <c r="X119" i="6" s="1"/>
  <c r="V92" i="6"/>
  <c r="W92" i="6" s="1"/>
  <c r="X92" i="6" s="1"/>
  <c r="F19" i="11"/>
  <c r="D19" i="11" s="1"/>
  <c r="V120" i="6"/>
  <c r="W120" i="6" s="1"/>
  <c r="X120" i="6" s="1"/>
  <c r="V113" i="6"/>
  <c r="W113" i="6" s="1"/>
  <c r="X113" i="6" s="1"/>
  <c r="V104" i="6"/>
  <c r="W104" i="6" s="1"/>
  <c r="X104" i="6" s="1"/>
  <c r="V100" i="6"/>
  <c r="W100" i="6" s="1"/>
  <c r="X100" i="6" s="1"/>
  <c r="V93" i="6"/>
  <c r="W93" i="6" s="1"/>
  <c r="X93" i="6" s="1"/>
  <c r="V103" i="6"/>
  <c r="W103" i="6" s="1"/>
  <c r="X103" i="6" s="1"/>
  <c r="V105" i="6"/>
  <c r="W105" i="6" s="1"/>
  <c r="X105" i="6" s="1"/>
  <c r="V112" i="6"/>
  <c r="W112" i="6" s="1"/>
  <c r="X112" i="6" s="1"/>
  <c r="V107" i="6"/>
  <c r="W107" i="6" s="1"/>
  <c r="X107" i="6" s="1"/>
  <c r="V97" i="6"/>
  <c r="W97" i="6" s="1"/>
  <c r="X97" i="6" s="1"/>
  <c r="V102" i="6"/>
  <c r="W102" i="6" s="1"/>
  <c r="X102" i="6" s="1"/>
  <c r="V99" i="6"/>
  <c r="W99" i="6" s="1"/>
  <c r="X99" i="6" s="1"/>
  <c r="V95" i="6"/>
  <c r="W95" i="6" s="1"/>
  <c r="X95" i="6" s="1"/>
  <c r="V106" i="6"/>
  <c r="W106" i="6" s="1"/>
  <c r="X106" i="6" s="1"/>
  <c r="V98" i="6"/>
  <c r="W98" i="6" s="1"/>
  <c r="X98" i="6" s="1"/>
  <c r="V293" i="5" l="1"/>
  <c r="W293" i="5" s="1"/>
  <c r="X293" i="5" s="1"/>
  <c r="V289" i="5"/>
  <c r="W289" i="5" s="1"/>
  <c r="X289" i="5" s="1"/>
  <c r="V290" i="5"/>
  <c r="W290" i="5" s="1"/>
  <c r="X290" i="5" s="1"/>
  <c r="V292" i="5"/>
  <c r="W292" i="5" s="1"/>
  <c r="X292" i="5" s="1"/>
  <c r="V291" i="5"/>
  <c r="W291" i="5" s="1"/>
  <c r="X291" i="5" s="1"/>
  <c r="V298" i="5"/>
  <c r="W298" i="5" s="1"/>
  <c r="X298" i="5" s="1"/>
  <c r="V287" i="5"/>
  <c r="W287" i="5" s="1"/>
  <c r="X287" i="5" s="1"/>
  <c r="V227" i="5"/>
  <c r="W227" i="5" s="1"/>
  <c r="X227" i="5" s="1"/>
  <c r="V221" i="5"/>
  <c r="W221" i="5" s="1"/>
  <c r="X221" i="5" s="1"/>
  <c r="V215" i="5"/>
  <c r="W215" i="5" s="1"/>
  <c r="X215" i="5" s="1"/>
  <c r="V209" i="5"/>
  <c r="W209" i="5" s="1"/>
  <c r="X209" i="5" s="1"/>
  <c r="V288" i="5"/>
  <c r="W288" i="5" s="1"/>
  <c r="X288" i="5" s="1"/>
  <c r="V282" i="5"/>
  <c r="W282" i="5" s="1"/>
  <c r="X282" i="5" s="1"/>
  <c r="V222" i="5"/>
  <c r="W222" i="5" s="1"/>
  <c r="X222" i="5" s="1"/>
  <c r="V216" i="5"/>
  <c r="W216" i="5" s="1"/>
  <c r="X216" i="5" s="1"/>
  <c r="V210" i="5"/>
  <c r="W210" i="5" s="1"/>
  <c r="X210" i="5" s="1"/>
  <c r="V204" i="5"/>
  <c r="W204" i="5" s="1"/>
  <c r="X204" i="5" s="1"/>
  <c r="V294" i="5"/>
  <c r="W294" i="5" s="1"/>
  <c r="X294" i="5" s="1"/>
  <c r="V283" i="5"/>
  <c r="W283" i="5" s="1"/>
  <c r="X283" i="5" s="1"/>
  <c r="V223" i="5"/>
  <c r="W223" i="5" s="1"/>
  <c r="X223" i="5" s="1"/>
  <c r="V217" i="5"/>
  <c r="W217" i="5" s="1"/>
  <c r="X217" i="5" s="1"/>
  <c r="V211" i="5"/>
  <c r="W211" i="5" s="1"/>
  <c r="X211" i="5" s="1"/>
  <c r="V205" i="5"/>
  <c r="W205" i="5" s="1"/>
  <c r="X205" i="5" s="1"/>
  <c r="V295" i="5"/>
  <c r="W295" i="5" s="1"/>
  <c r="X295" i="5" s="1"/>
  <c r="V284" i="5"/>
  <c r="W284" i="5" s="1"/>
  <c r="X284" i="5" s="1"/>
  <c r="V224" i="5"/>
  <c r="W224" i="5" s="1"/>
  <c r="X224" i="5" s="1"/>
  <c r="V218" i="5"/>
  <c r="W218" i="5" s="1"/>
  <c r="X218" i="5" s="1"/>
  <c r="V212" i="5"/>
  <c r="W212" i="5" s="1"/>
  <c r="X212" i="5" s="1"/>
  <c r="V206" i="5"/>
  <c r="W206" i="5" s="1"/>
  <c r="X206" i="5" s="1"/>
  <c r="V296" i="5"/>
  <c r="W296" i="5" s="1"/>
  <c r="X296" i="5" s="1"/>
  <c r="V285" i="5"/>
  <c r="W285" i="5" s="1"/>
  <c r="X285" i="5" s="1"/>
  <c r="V225" i="5"/>
  <c r="W225" i="5" s="1"/>
  <c r="X225" i="5" s="1"/>
  <c r="V219" i="5"/>
  <c r="W219" i="5" s="1"/>
  <c r="X219" i="5" s="1"/>
  <c r="V213" i="5"/>
  <c r="W213" i="5" s="1"/>
  <c r="X213" i="5" s="1"/>
  <c r="V207" i="5"/>
  <c r="W207" i="5" s="1"/>
  <c r="X207" i="5" s="1"/>
  <c r="V226" i="5"/>
  <c r="W226" i="5" s="1"/>
  <c r="X226" i="5" s="1"/>
  <c r="V201" i="5"/>
  <c r="W201" i="5" s="1"/>
  <c r="X201" i="5" s="1"/>
  <c r="V195" i="5"/>
  <c r="W195" i="5" s="1"/>
  <c r="X195" i="5" s="1"/>
  <c r="V189" i="5"/>
  <c r="W189" i="5" s="1"/>
  <c r="X189" i="5" s="1"/>
  <c r="V183" i="5"/>
  <c r="W183" i="5" s="1"/>
  <c r="X183" i="5" s="1"/>
  <c r="V177" i="5"/>
  <c r="W177" i="5" s="1"/>
  <c r="X177" i="5" s="1"/>
  <c r="V171" i="5"/>
  <c r="W171" i="5" s="1"/>
  <c r="X171" i="5" s="1"/>
  <c r="V165" i="5"/>
  <c r="W165" i="5" s="1"/>
  <c r="X165" i="5" s="1"/>
  <c r="V202" i="5"/>
  <c r="W202" i="5" s="1"/>
  <c r="X202" i="5" s="1"/>
  <c r="V196" i="5"/>
  <c r="W196" i="5" s="1"/>
  <c r="X196" i="5" s="1"/>
  <c r="V190" i="5"/>
  <c r="W190" i="5" s="1"/>
  <c r="X190" i="5" s="1"/>
  <c r="V184" i="5"/>
  <c r="W184" i="5" s="1"/>
  <c r="X184" i="5" s="1"/>
  <c r="V178" i="5"/>
  <c r="W178" i="5" s="1"/>
  <c r="X178" i="5" s="1"/>
  <c r="V172" i="5"/>
  <c r="W172" i="5" s="1"/>
  <c r="X172" i="5" s="1"/>
  <c r="V166" i="5"/>
  <c r="W166" i="5" s="1"/>
  <c r="X166" i="5" s="1"/>
  <c r="V203" i="5"/>
  <c r="W203" i="5" s="1"/>
  <c r="X203" i="5" s="1"/>
  <c r="V197" i="5"/>
  <c r="W197" i="5" s="1"/>
  <c r="X197" i="5" s="1"/>
  <c r="V191" i="5"/>
  <c r="W191" i="5" s="1"/>
  <c r="X191" i="5" s="1"/>
  <c r="V185" i="5"/>
  <c r="W185" i="5" s="1"/>
  <c r="X185" i="5" s="1"/>
  <c r="V179" i="5"/>
  <c r="W179" i="5" s="1"/>
  <c r="X179" i="5" s="1"/>
  <c r="V173" i="5"/>
  <c r="W173" i="5" s="1"/>
  <c r="X173" i="5" s="1"/>
  <c r="V167" i="5"/>
  <c r="W167" i="5" s="1"/>
  <c r="X167" i="5" s="1"/>
  <c r="V220" i="5"/>
  <c r="W220" i="5" s="1"/>
  <c r="X220" i="5" s="1"/>
  <c r="V198" i="5"/>
  <c r="W198" i="5" s="1"/>
  <c r="X198" i="5" s="1"/>
  <c r="V192" i="5"/>
  <c r="W192" i="5" s="1"/>
  <c r="X192" i="5" s="1"/>
  <c r="V186" i="5"/>
  <c r="W186" i="5" s="1"/>
  <c r="X186" i="5" s="1"/>
  <c r="V180" i="5"/>
  <c r="W180" i="5" s="1"/>
  <c r="X180" i="5" s="1"/>
  <c r="V174" i="5"/>
  <c r="W174" i="5" s="1"/>
  <c r="X174" i="5" s="1"/>
  <c r="V168" i="5"/>
  <c r="W168" i="5" s="1"/>
  <c r="X168" i="5" s="1"/>
  <c r="V297" i="5"/>
  <c r="W297" i="5" s="1"/>
  <c r="X297" i="5" s="1"/>
  <c r="V286" i="5"/>
  <c r="W286" i="5" s="1"/>
  <c r="X286" i="5" s="1"/>
  <c r="V214" i="5"/>
  <c r="W214" i="5" s="1"/>
  <c r="X214" i="5" s="1"/>
  <c r="V208" i="5"/>
  <c r="W208" i="5" s="1"/>
  <c r="X208" i="5" s="1"/>
  <c r="V199" i="5"/>
  <c r="W199" i="5" s="1"/>
  <c r="X199" i="5" s="1"/>
  <c r="V193" i="5"/>
  <c r="W193" i="5" s="1"/>
  <c r="X193" i="5" s="1"/>
  <c r="V187" i="5"/>
  <c r="W187" i="5" s="1"/>
  <c r="X187" i="5" s="1"/>
  <c r="V181" i="5"/>
  <c r="W181" i="5" s="1"/>
  <c r="X181" i="5" s="1"/>
  <c r="V175" i="5"/>
  <c r="W175" i="5" s="1"/>
  <c r="X175" i="5" s="1"/>
  <c r="V169" i="5"/>
  <c r="W169" i="5" s="1"/>
  <c r="X169" i="5" s="1"/>
  <c r="V163" i="5"/>
  <c r="W163" i="5" s="1"/>
  <c r="X163" i="5" s="1"/>
  <c r="V200" i="5"/>
  <c r="W200" i="5" s="1"/>
  <c r="X200" i="5" s="1"/>
  <c r="V158" i="5"/>
  <c r="W158" i="5" s="1"/>
  <c r="X158" i="5" s="1"/>
  <c r="V152" i="5"/>
  <c r="W152" i="5" s="1"/>
  <c r="X152" i="5" s="1"/>
  <c r="V146" i="5"/>
  <c r="W146" i="5" s="1"/>
  <c r="X146" i="5" s="1"/>
  <c r="V194" i="5"/>
  <c r="W194" i="5" s="1"/>
  <c r="X194" i="5" s="1"/>
  <c r="V159" i="5"/>
  <c r="W159" i="5" s="1"/>
  <c r="X159" i="5" s="1"/>
  <c r="V153" i="5"/>
  <c r="W153" i="5" s="1"/>
  <c r="X153" i="5" s="1"/>
  <c r="V188" i="5"/>
  <c r="W188" i="5" s="1"/>
  <c r="X188" i="5" s="1"/>
  <c r="V160" i="5"/>
  <c r="W160" i="5" s="1"/>
  <c r="X160" i="5" s="1"/>
  <c r="V154" i="5"/>
  <c r="W154" i="5" s="1"/>
  <c r="X154" i="5" s="1"/>
  <c r="V148" i="5"/>
  <c r="W148" i="5" s="1"/>
  <c r="X148" i="5" s="1"/>
  <c r="V182" i="5"/>
  <c r="W182" i="5" s="1"/>
  <c r="X182" i="5" s="1"/>
  <c r="V161" i="5"/>
  <c r="W161" i="5" s="1"/>
  <c r="X161" i="5" s="1"/>
  <c r="V155" i="5"/>
  <c r="W155" i="5" s="1"/>
  <c r="X155" i="5" s="1"/>
  <c r="V149" i="5"/>
  <c r="W149" i="5" s="1"/>
  <c r="X149" i="5" s="1"/>
  <c r="V143" i="5"/>
  <c r="W143" i="5" s="1"/>
  <c r="X143" i="5" s="1"/>
  <c r="V176" i="5"/>
  <c r="W176" i="5" s="1"/>
  <c r="X176" i="5" s="1"/>
  <c r="V162" i="5"/>
  <c r="W162" i="5" s="1"/>
  <c r="X162" i="5" s="1"/>
  <c r="V156" i="5"/>
  <c r="W156" i="5" s="1"/>
  <c r="X156" i="5" s="1"/>
  <c r="V150" i="5"/>
  <c r="W150" i="5" s="1"/>
  <c r="X150" i="5" s="1"/>
  <c r="V144" i="5"/>
  <c r="W144" i="5" s="1"/>
  <c r="X144" i="5" s="1"/>
  <c r="V145" i="5"/>
  <c r="W145" i="5" s="1"/>
  <c r="X145" i="5" s="1"/>
  <c r="V18" i="5"/>
  <c r="W18" i="5" s="1"/>
  <c r="X18" i="5" s="1"/>
  <c r="V151" i="5"/>
  <c r="W151" i="5" s="1"/>
  <c r="X151" i="5" s="1"/>
  <c r="V170" i="5"/>
  <c r="W170" i="5" s="1"/>
  <c r="X170" i="5" s="1"/>
  <c r="V157" i="5"/>
  <c r="W157" i="5" s="1"/>
  <c r="X157" i="5" s="1"/>
  <c r="V164" i="5"/>
  <c r="W164" i="5" s="1"/>
  <c r="X164" i="5" s="1"/>
  <c r="F15" i="11"/>
  <c r="D15" i="11" s="1"/>
  <c r="D28" i="11" s="1"/>
  <c r="P1" i="19" s="1"/>
  <c r="V299" i="5"/>
  <c r="W299" i="5" s="1"/>
  <c r="X416"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99" i="5"/>
  <c r="X851" i="5" s="1"/>
  <c r="D15" i="8" s="1"/>
  <c r="D19" i="8" s="1"/>
  <c r="D23" i="11" s="1"/>
  <c r="W851" i="5"/>
  <c r="U5" i="19" l="1"/>
  <c r="U4" i="19"/>
</calcChain>
</file>

<file path=xl/sharedStrings.xml><?xml version="1.0" encoding="utf-8"?>
<sst xmlns="http://schemas.openxmlformats.org/spreadsheetml/2006/main" count="4726" uniqueCount="877">
  <si>
    <t>Package Name</t>
  </si>
  <si>
    <t>Loss Reduction works under RDSS in UT of Andaman &amp; Nicobar Islands</t>
  </si>
  <si>
    <t>Direct</t>
  </si>
  <si>
    <t>Package Code</t>
  </si>
  <si>
    <t>Package: LR-01</t>
  </si>
  <si>
    <t>Bought-out</t>
  </si>
  <si>
    <t>NIT/RFB No</t>
  </si>
  <si>
    <t>NIT/RFB No.: CC/NT/W-DMS/DOM/T00/25/06099</t>
  </si>
  <si>
    <t xml:space="preserve">Fill up only green shaded cells in Schedule-1 and Schedule-2 </t>
  </si>
  <si>
    <t/>
  </si>
  <si>
    <t>All the cells in Schedule are auto filled, therefore no cell is required to be filled up there.</t>
  </si>
  <si>
    <t>Instructions / error messages, if any, will be displayed automatically  after selecting the cell.</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</si>
  <si>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</si>
  <si>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</si>
  <si>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</si>
  <si>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</si>
  <si>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</si>
  <si>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</si>
  <si>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</si>
  <si>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</si>
  <si>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</si>
  <si>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</si>
  <si>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</si>
  <si>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</si>
  <si>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</si>
  <si>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</si>
  <si>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</si>
  <si>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</si>
  <si>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</si>
  <si>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</si>
  <si>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</si>
  <si>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</si>
  <si>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</si>
  <si>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</si>
  <si>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</si>
  <si>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</si>
  <si>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</si>
  <si>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</si>
  <si>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</si>
  <si>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</si>
  <si>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</si>
  <si>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</si>
  <si>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</si>
  <si>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</si>
  <si>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</si>
  <si>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</si>
  <si>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</si>
  <si>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</si>
  <si>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</si>
  <si>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</si>
  <si>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</si>
  <si>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</si>
  <si>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</si>
  <si>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</si>
  <si>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</si>
  <si>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</si>
  <si>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</si>
  <si>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</si>
  <si>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</si>
  <si>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</si>
  <si>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</si>
  <si>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</si>
  <si>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</si>
  <si>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</si>
  <si>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</si>
  <si>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</si>
  <si>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</si>
  <si>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</si>
  <si>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</si>
  <si>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</si>
  <si>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</si>
  <si>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</si>
  <si>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</si>
  <si>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</si>
  <si>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</si>
  <si>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</si>
  <si>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</si>
  <si>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</si>
  <si>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</si>
  <si>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</si>
  <si>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</si>
  <si>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</si>
  <si>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</si>
  <si>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</si>
  <si>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</si>
  <si>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</si>
  <si>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</si>
  <si>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</si>
  <si>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</si>
  <si>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</si>
  <si>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</si>
  <si>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</si>
  <si>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POWERGRID ENERGY SERVICES LIMITED,</t>
  </si>
  <si>
    <t>Name       :</t>
  </si>
  <si>
    <t>Plot no.42, Sector-44,</t>
  </si>
  <si>
    <t>Address   :</t>
  </si>
  <si>
    <t>Gurgaon, 122003</t>
  </si>
  <si>
    <t>Supply of Plant (including Mandatory Spare Parts)</t>
  </si>
  <si>
    <t>(All Prices are in Indian Rupees)</t>
  </si>
  <si>
    <t>SI. No.</t>
  </si>
  <si>
    <t>PR No</t>
  </si>
  <si>
    <t>PR Line Item No</t>
  </si>
  <si>
    <t>Activity Description</t>
  </si>
  <si>
    <t>Material Code</t>
  </si>
  <si>
    <t>GST payable on the price quoted if Contract is awarded (%)</t>
  </si>
  <si>
    <t>Description of Goods</t>
  </si>
  <si>
    <t>Unit</t>
  </si>
  <si>
    <t>Qty.</t>
  </si>
  <si>
    <t xml:space="preserve">Unit Ex- works price
</t>
  </si>
  <si>
    <t xml:space="preserve">Total Ex-Works Price
(excluding GST)
</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</si>
  <si>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</si>
  <si>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</si>
  <si>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</si>
  <si>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</si>
  <si>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7=5x6</t>
  </si>
  <si>
    <t>9=5x8</t>
  </si>
  <si>
    <t>10=(7+9)x2</t>
  </si>
  <si>
    <t>11=9+10+7</t>
  </si>
  <si>
    <t>GST on Ex works</t>
  </si>
  <si>
    <t>GST on F&amp;I</t>
  </si>
  <si>
    <t>Total Ex works (exc GST)</t>
  </si>
  <si>
    <t>Total F&amp;I (exc GST)</t>
  </si>
  <si>
    <t>Rounded off UnitPrice</t>
  </si>
  <si>
    <t>Total Corrected Price (excl. GST)</t>
  </si>
  <si>
    <t>GST rate</t>
  </si>
  <si>
    <t>GST @12%</t>
  </si>
  <si>
    <t>GST @18%</t>
  </si>
  <si>
    <t>GST @28%</t>
  </si>
  <si>
    <t>GST amount @12%</t>
  </si>
  <si>
    <t>GST amount @18%</t>
  </si>
  <si>
    <t>GST amount @28%</t>
  </si>
  <si>
    <t xml:space="preserve">33kV EQPT                               </t>
  </si>
  <si>
    <t>10MVA , 33/11 KV, 3-phase Power Transformer including Insulating Oil</t>
  </si>
  <si>
    <t xml:space="preserve">EA </t>
  </si>
  <si>
    <t>36 kV, 1250A, 25 kA,3-Phase CircuitBreaker with support structure</t>
  </si>
  <si>
    <t>36 kV, 630A, 25 KA, 3-Phase  DoubleBreak Isolator with one E/S</t>
  </si>
  <si>
    <t>36 kV, 630A, 25 KA, 3-Phase  DoubleBreak Isolator without E/S</t>
  </si>
  <si>
    <t xml:space="preserve"> 36 kV Voltage Transformer (1- Phase)</t>
  </si>
  <si>
    <t>30kV Surge Arrester (1-Phase)</t>
  </si>
  <si>
    <t xml:space="preserve">11kV EQPT                               </t>
  </si>
  <si>
    <t>9kV Surge Arrester (1-Phase)</t>
  </si>
  <si>
    <t xml:space="preserve">Erection HW-33kV                        </t>
  </si>
  <si>
    <t xml:space="preserve">LS </t>
  </si>
  <si>
    <t>SET</t>
  </si>
  <si>
    <t xml:space="preserve">Erection HW-11kV                        </t>
  </si>
  <si>
    <t xml:space="preserve">C&amp;R Panel-33kV                          </t>
  </si>
  <si>
    <t>Control, relay  &amp; Protection Panel for 33kV Transformer</t>
  </si>
  <si>
    <t>12 kV (3-phase) Indoor Switch gear Panel for Bus Sectionaliser Module</t>
  </si>
  <si>
    <t xml:space="preserve">LT Switchgear                           </t>
  </si>
  <si>
    <t>110 V DC Distribution Board(DCDB)</t>
  </si>
  <si>
    <t xml:space="preserve">Battery &amp; Battery Charger               </t>
  </si>
  <si>
    <t>110V, 200 Ah Battery</t>
  </si>
  <si>
    <t>110V, 60A/60A Float Cum Boost BatteryCharger</t>
  </si>
  <si>
    <t xml:space="preserve">DG Set                                  </t>
  </si>
  <si>
    <t xml:space="preserve">Fire Protection System                  </t>
  </si>
  <si>
    <t>4.5 kg CO2 type Portable Fire extinguisher</t>
  </si>
  <si>
    <t>6Kg dry chemical powered type Portable Fire extinguisher</t>
  </si>
  <si>
    <t xml:space="preserve">Illumination System                     </t>
  </si>
  <si>
    <t xml:space="preserve">Structures                              </t>
  </si>
  <si>
    <t xml:space="preserve">MT </t>
  </si>
  <si>
    <t xml:space="preserve">Main Earthmat                           </t>
  </si>
  <si>
    <t xml:space="preserve">M  </t>
  </si>
  <si>
    <t xml:space="preserve">Control cables                          </t>
  </si>
  <si>
    <t>1.1kV grade Control Cables (PVCinsulated) along withlugs,glands,straight joints &amp;accessories,etc.</t>
  </si>
  <si>
    <t xml:space="preserve">Power cables                            </t>
  </si>
  <si>
    <t xml:space="preserve">KM </t>
  </si>
  <si>
    <t>1.1kV grade Power Cables (PVCinsulated)along withlugs,glands,straight joints &amp;accessories,etc.</t>
  </si>
  <si>
    <t xml:space="preserve">Aux. Transformer                        </t>
  </si>
  <si>
    <t>36 kV, 400A, 25 kA, 1-Phase CurrentTransformer with 120% extended rating</t>
  </si>
  <si>
    <t>III</t>
  </si>
  <si>
    <t>IV</t>
  </si>
  <si>
    <t xml:space="preserve">RMU                                     </t>
  </si>
  <si>
    <t xml:space="preserve">Cables                                  </t>
  </si>
  <si>
    <t>33 kV 3Cx300 sq.mm aluminium, armoured XLPE cable</t>
  </si>
  <si>
    <t>V</t>
  </si>
  <si>
    <t xml:space="preserve">Swgr Panel-33kV                         </t>
  </si>
  <si>
    <t xml:space="preserve">Swgr Panel-11kV                         </t>
  </si>
  <si>
    <t>110V, 300 Ah Battery</t>
  </si>
  <si>
    <t>VI</t>
  </si>
  <si>
    <t>VII</t>
  </si>
  <si>
    <t>VIII</t>
  </si>
  <si>
    <t>IX</t>
  </si>
  <si>
    <t>Total Ex-Works Price</t>
  </si>
  <si>
    <t xml:space="preserve">GST
payable on the price quoted if Contract is awarded
</t>
  </si>
  <si>
    <t>Total Ex-Works Price including GST</t>
  </si>
  <si>
    <t>Date</t>
  </si>
  <si>
    <t>Printed Name</t>
  </si>
  <si>
    <t>Place</t>
  </si>
  <si>
    <t>Schedule - 2</t>
  </si>
  <si>
    <t>(SCHEDULE OF RATES AND PRICES )</t>
  </si>
  <si>
    <t>To:</t>
  </si>
  <si>
    <t>Supply of Installation Services :</t>
  </si>
  <si>
    <t>Activity Header</t>
  </si>
  <si>
    <t>PR Activity No</t>
  </si>
  <si>
    <t>Service Code</t>
  </si>
  <si>
    <t xml:space="preserve">SAC
(Service Accounting Codes)
</t>
  </si>
  <si>
    <t>Whether SAC in column ‘8’ is confirmed. If not  indicate applicable the SAC #</t>
  </si>
  <si>
    <t>Rate of GST applicable  (in %)</t>
  </si>
  <si>
    <t>Whether  rate of GST in column ‘10’ is confirmed. If not  indicate applicable rate of GST #</t>
  </si>
  <si>
    <t>Description</t>
  </si>
  <si>
    <t>Quantity</t>
  </si>
  <si>
    <t>Unit price</t>
  </si>
  <si>
    <t>Total Price per line item (excluding GST)</t>
  </si>
  <si>
    <t>GST payable on the price quoted if Contract is awarded (Amount)</t>
  </si>
  <si>
    <t>Total Price per line item (including GST)</t>
  </si>
  <si>
    <t>GST Before Discount</t>
  </si>
  <si>
    <t>Discount</t>
  </si>
  <si>
    <t>Total Price after discount</t>
  </si>
  <si>
    <t>GST After Discount</t>
  </si>
  <si>
    <t>13=10*11</t>
  </si>
  <si>
    <t>15=13+14</t>
  </si>
  <si>
    <t xml:space="preserve">Dairy Farm New SS under LR works        </t>
  </si>
  <si>
    <t>GST Amount</t>
  </si>
  <si>
    <t>36kV, 1ph Bus post insulator</t>
  </si>
  <si>
    <t>36 kV, 400A, 25 kA, 1-Phase Current Transformer with 120% extended rating- 2 Core</t>
  </si>
  <si>
    <t>36 kV, 400A, 25 kA, 1-Phase Current Transformer with 120% extended rating- 3 Core</t>
  </si>
  <si>
    <t>Erection, Testing &amp; Commissioning of 11kV, 400 Amp, 3-Phase, Vertical mountedAB switch on Poles structure forOutgoing feeders/transformers  as perapproved drawing</t>
  </si>
  <si>
    <t>Erection Hardware for 33kV Buswork(Bus Scheme as per SLD)</t>
  </si>
  <si>
    <t>Erection Hardware for the 33kV Bus Scheme as per SLD-Bus section bay as per specification</t>
  </si>
  <si>
    <t>Erection Hardware for the 33kV Bus Scheme as per SLD-Line Bay as per specification</t>
  </si>
  <si>
    <t>Erection Hardware for the 33kV Bus Scheme as per SLD-Transformer Bay as per specification</t>
  </si>
  <si>
    <t>Erection Hardware for 11kV line bay as per technical specification</t>
  </si>
  <si>
    <t>Erection Hardware for 11kV Transformer  bay as per technical specification</t>
  </si>
  <si>
    <t>Control, relay  &amp; Protection Panel for 33kV  Line without autoreclose(Bus Scheme as per SLD)</t>
  </si>
  <si>
    <t>Relay  &amp; Protection Panel for 33kV Bus Sectionalizer</t>
  </si>
  <si>
    <t xml:space="preserve">SWGR Panel-11kV                         </t>
  </si>
  <si>
    <t>12 kV/11kV,25 KA Indoor Switch gear Panel-Transformer Module</t>
  </si>
  <si>
    <t>12 kV/11kV,25 KA Indoor Switch gear Panel-Line Module</t>
  </si>
  <si>
    <t>12 KV,25 KA (3-PHASE) INDOOR SWITCH GEAR PANEL FOR LT TRANSFORMER MODULE</t>
  </si>
  <si>
    <t xml:space="preserve"> AC Distribution Board (ACDB)</t>
  </si>
  <si>
    <t>62.5 KVA Diesel Generator Set with control panel</t>
  </si>
  <si>
    <t>Nitrogen injection type fire protection for 33kV Transformer complete in all respect.</t>
  </si>
  <si>
    <t>FIRE BUCKET PAINTED RED WITH SAND AND STAND complete in all respect as per Tech. Spec. (Each set consisting of 4 nos. of buckets)</t>
  </si>
  <si>
    <t>Lighting System complete for switchyard, control room building, maingate &amp; sub-station boundary  as per TS  (For New Sub-station)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</si>
  <si>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</si>
  <si>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</si>
  <si>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</si>
  <si>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9mtr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</si>
  <si>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13 m Steel Tubular Pole with concreting (1:3:6) complete in all respect as per approved drawing</t>
  </si>
  <si>
    <t>GS Flat 75x8 mm</t>
  </si>
  <si>
    <t>11kV 3Cx300sqmm XLPE Al Armoured Cable</t>
  </si>
  <si>
    <t>11kV 3x185sqmm XLPE Al Armoured Cable</t>
  </si>
  <si>
    <t>11kV Cable Termination Kit for 3Cx300 sq.mm cable - Indoor type</t>
  </si>
  <si>
    <t>11kV Cable Termination Kit for 3Cx300 sq.mm cable - Outdoor type</t>
  </si>
  <si>
    <t>11kV Cable Termination Kit for 3Cx185 sq.mm cable - Indoor type</t>
  </si>
  <si>
    <t>11kV Cable Termination Kit for 3Cx185 sq.mm cable - Outdoor type</t>
  </si>
  <si>
    <t>160kVA, 11/0.433kV Transformer</t>
  </si>
  <si>
    <t xml:space="preserve">Civil Works                             </t>
  </si>
  <si>
    <t>Excavation in all types of soil and rock including backfilling disposal etc. for all leads and lifts</t>
  </si>
  <si>
    <t xml:space="preserve">M3 </t>
  </si>
  <si>
    <t>Providing and laying of Plain Cement Concrete (PCC) (1:4:8)</t>
  </si>
  <si>
    <t>Providing and laying of Plain Cement Concrete (PCC) (1:2:4)</t>
  </si>
  <si>
    <t>Providing and laying of Reinforced Cement Concrete M30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</si>
  <si>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</si>
  <si>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</si>
  <si>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Septic tank and soakpit for CRB</t>
  </si>
  <si>
    <t>Design, engineering and construction of New Control Room Building including indoor cable trench - All civil works as per drawing andspecifications complete, including - brickwork, finishing(external and internal), windows , structural steel etc. However,excavation, PCC,RCC and reinforcement shall be paid separately as per BPS. .</t>
  </si>
  <si>
    <t xml:space="preserve">M2 </t>
  </si>
  <si>
    <t>Soil Investigation &amp; Contour Survey of Substation area (New Sub-station)</t>
  </si>
  <si>
    <t>Gravel filling in switchyard area excluding road, trenches etc.  Including Antiweed Treatment  after neatly levelled and compactedtheground (All completed as per TS) .</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</si>
  <si>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</si>
  <si>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CONSTRUCTION (INCLUDING SUPPLY OF ALL MATERIAL)  ERECTION OF SECURITY FENCING WITH TOE WALL ALONGWITH ONE SWITCHYARD GATE AS PERAPPROVED DRAWINGS &amp; TS.</t>
  </si>
  <si>
    <t>Construction of Drainage System in the Substation premises all complete as approved Drawing and Specification. Cross section ofdrainshould be at least 450 X 600 MM. .</t>
  </si>
  <si>
    <t>Construction of 3.75 meter wide RCC Approach Road  (including supply of all material) all complete as per approved drawing &amp; TS.</t>
  </si>
  <si>
    <t>Construction (including supply of all material) of Cable Trench along with pre-cast RCC Trench Cover, RCC base and wall whereverrequired all complete as approved Drawing &amp; TS outside the control roombuilding. - 0.5 Meter  wide Trench. .</t>
  </si>
  <si>
    <t>Construction (including supply of all material) of Cable Trench along with pre-cast RCC Trench Cover, RCC base and wall whereverrequired all complete as approved Drawing &amp; TS outside the control roombuilding. - 0.75 Mtrs wide Trench. .</t>
  </si>
  <si>
    <t>Sinking of Tubewell and installation of motor operated submersible pump of suitable capacity and reputed make (All items to besupplied by the contractor. Make of motor/pump to be approved by POWERGRID)</t>
  </si>
  <si>
    <t>Earthwork in excavation and filling in PSS site, all types of soil in open areas/ nallas/ channels, to the required slopes, shapes,levels, elevations and profile, including trimming of bottom and slopes of excavation, bailing out rain (dewatering), pumping,removal of slush, preparing embankments/ marginal banks, loosening, dressing, spreading material in layers not exceeding 200mm, asper directions of Engineer-in-charge, water flooding, compacting to achieve 95 percent consolidation at optimum moisture content,finishing etc. all complete, for all leads within the leveling boundary and all lifts, with all labour, material, tools, tackles andequipment, safeguards and incidentals, as necessary, as per drawings, specification anddirections of Engineer-in-Charge. .</t>
  </si>
  <si>
    <t>Earthwork in excavation  in PSS site, all types of soil in open areas/ nallas/ channels, to the required slopes, shapes, levels,elevations and profile, and disposal of excess excavated earth  upto a lead of2.0 KM or as directed by Engineer-in-charge. All kinds of soil .</t>
  </si>
  <si>
    <t>Earth work in PSS site with ordinary soil (vide classification of soil item - A) obtained from borrow pits free from logs, stumps,roots, rubbish or any other ingredients likely to deteriorate or affect the stability of the  site surface including breaking theclods maximum to 60 mm. cube, placing the earth in layers not exceeding 225 mm in loose thickness, rough dressing including cost ofcutting and removing shrubs, roots falling in borrow area all complete as per approved design, as per technical specification. (Mode of Measurement:Sectional measurement after required compaction.) .</t>
  </si>
  <si>
    <t>Supply &amp; Fixing in position structural steel Truss for control room building and applying steel primer and paint as per approveddrawing, IS code and technical specifications (all complete with 0.63mm GI sheet, base plates, bolts, washer etc.)</t>
  </si>
  <si>
    <t>Switchyard Lighting for the switchyard extension area .</t>
  </si>
  <si>
    <t>INSTALLATION 50X6MM GS FLAT</t>
  </si>
  <si>
    <t xml:space="preserve">Dismantling &amp; Re-erection               </t>
  </si>
  <si>
    <t>Dismantling and Re-erection of LM</t>
  </si>
  <si>
    <t>Soil Investigation: As per technical specification including all laboratory and field tests, report and recommendations.</t>
  </si>
  <si>
    <t>LOT</t>
  </si>
  <si>
    <t>33 KV RING MAIN UNIT WITH NECESSARY ACCESSORIES AND COMPLETE CIVIL WORKS INCLUDING FENCING, GATE , ETC. AS PER TECHNICALSPECIFICATION</t>
  </si>
  <si>
    <t>33KV POWER CABLE TERMINATION KIT</t>
  </si>
  <si>
    <t xml:space="preserve">Dismantling                             </t>
  </si>
  <si>
    <t>Dismantling of existing STP Pole along with complete structure,demolition of foundation of foundation concrete in such a way thatthe STP Pole can be reused.</t>
  </si>
  <si>
    <t>Installation, testing &amp; commissioning  of  6.3MVA , 33/11 KV, 3-phase Power Transformer including Insulating Oil along with allaccessories complete as per TS.</t>
  </si>
  <si>
    <t>Erection, testing &amp; commissioning of  33 kV , 400 Amp, 3-Phase, Vertical mounted AB switch on Pole Structure for  incoming 33kVfeeders, Bus Coupler etc as per approved drawing</t>
  </si>
  <si>
    <t>36 kV,25 KA, 3-phase Indoor Switch gear Panel-Line Module</t>
  </si>
  <si>
    <t>36 kV,25 KA, 3-phase Indoor Switch gear Panel-Transformer Module</t>
  </si>
  <si>
    <t>36kV Indoor panel for Bus Coupler (Single bus with sectionalizer arrangement)</t>
  </si>
  <si>
    <t>33kV Cable Termination Kit for 3Cx300 sq.mm cable - Indoor type</t>
  </si>
  <si>
    <t>33kV Cable Termination Kit for 3Cx300 sq.mm cable - Outdoor type</t>
  </si>
  <si>
    <t>12 kV (3-phase) Indoor Switch gear Panel for Incomer DG module</t>
  </si>
  <si>
    <t>Synchronizing Panel with feature to synchronize the DG Incomers with respect to Bus with Auto, Manual and check synchronizer</t>
  </si>
  <si>
    <t>Dismantling of existing 2.5  MVA , 33/11 kV transformer  along with all accessories</t>
  </si>
  <si>
    <t>DISMANTLING OF C&amp;R PANEL</t>
  </si>
  <si>
    <t>Dismantling of 11 kV Indoor switchgear panels as per TS</t>
  </si>
  <si>
    <t xml:space="preserve">Install. of RMU                         </t>
  </si>
  <si>
    <t>Earthing of poles using spike type earthing   as per approved drawings.</t>
  </si>
  <si>
    <t>Erection of 11 kV Stay set  with concreting (1:2:4)   including supply of  foundation material,  complete  in all respect as perapproved drawings.</t>
  </si>
  <si>
    <t>Erection of LT Stay set  with concreting (1:2:4)   including supply of  foundation material,  complete  in all respect as perapproved drawings.</t>
  </si>
  <si>
    <t>Stringing of single  Phase LT Aerial Bunched Cable (3Cx50+1CX16+1CX35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</si>
  <si>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</si>
  <si>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Pipe earthing using 40 mm dia, 2.5m long GI pipe treated with charcoal &amp; salt including supply of Charcoal and salt (AlternativelyCalcium Bentonite clay &amp; black soil as per TS) as required as per approved drawing. (earth pit chamber not to be constructed)</t>
  </si>
  <si>
    <t>Replacement work  of  3-Phase 11/0.433 kV, 250 kVA  Distribution Transformer  alongwith  all  associated equipment &amp;  accessories.This 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 as per TS</t>
  </si>
  <si>
    <t>Replacement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</si>
  <si>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Earth work in Excavation for foundations in all types of soil and rock including backfilling disposal etc. for all leads and lifts.</t>
  </si>
  <si>
    <t>Erection, Testing &amp; Commissioning of 33 kV, 400 Amp, 3-Phase, Vertical mounted AB switch with all accessories</t>
  </si>
  <si>
    <t>Route survey  and pole spotting of 33 KV line as perTS.</t>
  </si>
  <si>
    <t>Erection of 11M, 410MPA, SP56 Steel Tubular Pole including excavation of pits in all type of soil, Concreting, backfilling withsoil, compaction, Coping of support upto 450 mm as per TS. Includes Cost of material except pole.</t>
  </si>
  <si>
    <t>33 kV Stay Set complete in all respect as per TS</t>
  </si>
  <si>
    <t>Total</t>
  </si>
  <si>
    <t>Total Installation / Erection Charges (excluding GST)</t>
  </si>
  <si>
    <t>Total Installation / Erection Charges (including GST)</t>
  </si>
  <si>
    <t>Schedule - 5</t>
  </si>
  <si>
    <t>(SUMMARY OF TAXES &amp; DUTIES APPLICABLE ON PLANT &amp; EQUIPMENT)</t>
  </si>
  <si>
    <t>Contract Services</t>
  </si>
  <si>
    <t>Power Grid Corporation of India Ltd.,</t>
  </si>
  <si>
    <t>"Saudamini", Plot No.-2</t>
  </si>
  <si>
    <t xml:space="preserve">Sector-29, </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</si>
  <si>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</si>
  <si>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</si>
  <si>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</si>
  <si>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</si>
  <si>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</si>
  <si>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</si>
  <si>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</si>
  <si>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</si>
  <si>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</si>
  <si>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</si>
  <si>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</si>
  <si>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</si>
  <si>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</si>
  <si>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</si>
  <si>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</si>
  <si>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</si>
  <si>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</si>
  <si>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</si>
  <si>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</si>
  <si>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Schedule - 3</t>
  </si>
  <si>
    <t>(GRAND SUMMARY)</t>
  </si>
  <si>
    <t>TOTAL SCHEDULE NO. 1</t>
  </si>
  <si>
    <t>Total Ex-Works Price + price for inland transportation and other services required in Andaman &amp; Nicobar Island to convey the Goods to their final destination
(including GST)</t>
  </si>
  <si>
    <t>TOTAL SCHEDULE NO. 2</t>
  </si>
  <si>
    <t>GRAND TOTAL [1+2]</t>
  </si>
  <si>
    <t xml:space="preserve">Date          : </t>
  </si>
  <si>
    <t>Place         :</t>
  </si>
  <si>
    <t>Schedule - 6 After Discount</t>
  </si>
  <si>
    <t>Name     :</t>
  </si>
  <si>
    <t>Address :</t>
  </si>
  <si>
    <t xml:space="preserve">Ex-works price of Plant and Equipment including Type Test Charges </t>
  </si>
  <si>
    <t xml:space="preserve">Local Transportation, Insurance and other Incidental Services </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</si>
  <si>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</si>
  <si>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</si>
  <si>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</si>
  <si>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</si>
  <si>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</si>
  <si>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</si>
  <si>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</si>
  <si>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</si>
  <si>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</si>
  <si>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</si>
  <si>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</si>
  <si>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</si>
  <si>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t>
  </si>
  <si>
    <t>From Sch-6</t>
  </si>
  <si>
    <t>Discount Factors</t>
  </si>
  <si>
    <t>Local Transportation, In-transit Insurance, loading and unloading</t>
  </si>
  <si>
    <t>Not Applicable</t>
  </si>
  <si>
    <t>GRAND TOTAL [1+2+3+5]</t>
  </si>
  <si>
    <t>Letter of Discount</t>
  </si>
  <si>
    <t>LETTER OF DISCOUNT</t>
  </si>
  <si>
    <t>Schedule 1</t>
  </si>
  <si>
    <t>Schedule 2</t>
  </si>
  <si>
    <t>Schedule 3</t>
  </si>
  <si>
    <t>Sector-29, (near IFFCO Chowk)</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</si>
  <si>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</si>
  <si>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</si>
  <si>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</si>
  <si>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</si>
  <si>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</si>
  <si>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</si>
  <si>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</si>
  <si>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</si>
  <si>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</si>
  <si>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</si>
  <si>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</si>
  <si>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</si>
  <si>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</si>
  <si>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</si>
  <si>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</si>
  <si>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</si>
  <si>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</si>
  <si>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</si>
  <si>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</si>
  <si>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</si>
  <si>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</si>
  <si>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</si>
  <si>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</si>
  <si>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</si>
  <si>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</si>
  <si>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</si>
  <si>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</si>
  <si>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</si>
  <si>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</si>
  <si>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</si>
  <si>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</si>
  <si>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</si>
  <si>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</si>
  <si>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</si>
  <si>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</si>
  <si>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</si>
  <si>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</si>
  <si>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</si>
  <si>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</si>
  <si>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</si>
  <si>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</si>
  <si>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</si>
  <si>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</si>
  <si>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</si>
  <si>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</si>
  <si>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</si>
  <si>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</si>
  <si>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</si>
  <si>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</si>
  <si>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</si>
  <si>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</si>
  <si>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</si>
  <si>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</si>
  <si>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</si>
  <si>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</si>
  <si>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</si>
  <si>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</si>
  <si>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</si>
  <si>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</si>
  <si>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</si>
  <si>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</si>
  <si>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</si>
  <si>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</si>
  <si>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</si>
  <si>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</si>
  <si>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</si>
  <si>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</si>
  <si>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</si>
  <si>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</si>
  <si>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</si>
  <si>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</si>
  <si>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</si>
  <si>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</si>
  <si>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</si>
  <si>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</si>
  <si>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</si>
  <si>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</si>
  <si>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</si>
  <si>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</si>
  <si>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</si>
  <si>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Annexure-E9</t>
  </si>
  <si>
    <t>Exworks</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</si>
  <si>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</si>
  <si>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</si>
  <si>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</si>
  <si>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</si>
  <si>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</si>
  <si>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</si>
  <si>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</si>
  <si>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</si>
  <si>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</si>
  <si>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</si>
  <si>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</si>
  <si>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</si>
  <si>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</si>
  <si>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</si>
  <si>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</si>
  <si>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</si>
  <si>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</si>
  <si>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</si>
  <si>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</si>
  <si>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</si>
  <si>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</si>
  <si>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</si>
  <si>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</si>
  <si>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</si>
  <si>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</si>
  <si>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</si>
  <si>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</si>
  <si>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</si>
  <si>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</si>
  <si>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</si>
  <si>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</si>
  <si>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</si>
  <si>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</si>
  <si>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</si>
  <si>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</si>
  <si>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</si>
  <si>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</si>
  <si>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</si>
  <si>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</si>
  <si>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</si>
  <si>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</si>
  <si>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</si>
  <si>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</si>
  <si>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</si>
  <si>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</si>
  <si>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</si>
  <si>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</si>
  <si>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</si>
  <si>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</si>
  <si>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</si>
  <si>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</si>
  <si>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</si>
  <si>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</si>
  <si>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</si>
  <si>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</si>
  <si>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</si>
  <si>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</si>
  <si>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</si>
  <si>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</si>
  <si>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</si>
  <si>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</si>
  <si>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</si>
  <si>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</si>
  <si>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</si>
  <si>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</si>
  <si>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</si>
  <si>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</si>
  <si>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</si>
  <si>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</si>
  <si>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</si>
  <si>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</si>
  <si>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</si>
  <si>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</si>
  <si>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</si>
  <si>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</si>
  <si>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</si>
  <si>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</si>
  <si>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</si>
  <si>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</si>
  <si>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</si>
  <si>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</si>
  <si>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</si>
  <si>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</si>
  <si>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</si>
  <si>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</si>
  <si>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</si>
  <si>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</si>
  <si>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</si>
  <si>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</si>
  <si>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</si>
  <si>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</si>
  <si>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</si>
  <si>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</si>
  <si>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</si>
  <si>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</si>
  <si>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</si>
  <si>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</si>
  <si>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</si>
  <si>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</si>
  <si>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</si>
  <si>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</si>
  <si>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</si>
  <si>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</si>
  <si>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</si>
  <si>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</si>
  <si>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</si>
  <si>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</si>
  <si>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</si>
  <si>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</si>
  <si>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</si>
  <si>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</si>
  <si>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</si>
  <si>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</si>
  <si>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</si>
  <si>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</si>
  <si>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</si>
  <si>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</si>
  <si>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</si>
  <si>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</si>
  <si>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</si>
  <si>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</si>
  <si>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</si>
  <si>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</si>
  <si>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</si>
  <si>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</si>
  <si>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</si>
  <si>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</si>
  <si>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</si>
  <si>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</si>
  <si>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</si>
  <si>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</si>
  <si>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</si>
  <si>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</si>
  <si>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</si>
  <si>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</si>
  <si>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</si>
  <si>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Total Price for inland transportation and other services required  to convey the Goods to their final destination (excluding GST)
</t>
  </si>
  <si>
    <t>Rev1</t>
  </si>
  <si>
    <t>36kV, 1 phase Bus Post Insulators as per Technical Specification</t>
  </si>
  <si>
    <t>36 KV, 400A, 25 KA, 1-PHASE CURRENT TRANSFORMER WITH 120% EXTENDEDRATING- 2 CORE</t>
  </si>
  <si>
    <t>36 KV, 400A, 25 KA, 1-PHASE CURRENT TRANSFORMER WITH 120% EXTENDEDRATING- 3 CORE</t>
  </si>
  <si>
    <t>11 kV, 400 Amp, 3-Phase, Verticalmounted AB switch for Outgoing DP asper TS</t>
  </si>
  <si>
    <t>ERECTION HARDWARE FOR 33KV BUSWORK(BUS SCHEME AS PER SLD)</t>
  </si>
  <si>
    <t>Erection Hardware for the 33kV layout (Bus Scheme as per SLD)-Bussection bay as per technical specification</t>
  </si>
  <si>
    <t>Erection Hardware for the 33kV layout (Bus Scheme as per SLD)-Line Bayas per technical specification</t>
  </si>
  <si>
    <t>Erection Hardware for the 33kV layout (Bus Scheme as perSLD)-Transformer Bay as per technical specification</t>
  </si>
  <si>
    <t>ERECTION HARDWARE FOR 11KV LINE BAY AS PER TECHNICAL SPECIFICATION</t>
  </si>
  <si>
    <t>ERECTION HARDWARE FOR 11KV TRANSFORMER  BAY AS PER TECHNICALSPECIFICATION</t>
  </si>
  <si>
    <t>Control &amp; Protection Panel for 33kV Bus Coupler</t>
  </si>
  <si>
    <t>Control, relay  &amp; Protection Panel for 33kV  Line withoutautoreclose(Bus Scheme as per SLD)</t>
  </si>
  <si>
    <t xml:space="preserve">C&amp;R cum Swgr Panel-11kV                 </t>
  </si>
  <si>
    <t>12 kV (3-phase) Indoor Switch gear Panel for Transformer Module</t>
  </si>
  <si>
    <t>11 KV,25 KA (3-PHASE) INDOOR SWITCH GEAR PANEL FOR LT TRANSFORMERMODULE</t>
  </si>
  <si>
    <t>12 kV (3-phase) Indoor Switch gear Panel for Line Module</t>
  </si>
  <si>
    <t>415V AC Distribution Board (ACDB) as per Technical Specification</t>
  </si>
  <si>
    <t>62.5 KVA DIESEL GENERATOR SET WITH CONTROL PANEL</t>
  </si>
  <si>
    <t>NITROGEN INJECTION TYPE FIRE PROTECTION FOR 33KV TRANSFORMER COMPLETEIN ALL RESPECT.</t>
  </si>
  <si>
    <t>FIRE BUCKET PAINTED RED WITH SAND AND STAND COMPLETE IN ALL RESPECT ASPER TECH. SPEC. (EACH SET CONSISTING OF 4 NOS. OF BUCKETS)</t>
  </si>
  <si>
    <t>SUB-STATION LIGHTING SYSTEM COMPLETE FOR SWITCHYARD, CONTROL ROOMBUILDING, MAINGATE &amp; BOUNDARY WALL  COMPLETE INCLUDING CABLES FROMCRB, CONTROL ROOM INTERNAL WIRING, JB'S, ANY OTHER REQD ACCESSORIES ASPER TECHNICAL SPECIFICATION</t>
  </si>
  <si>
    <t>9M STP 410 MPA SP 33</t>
  </si>
  <si>
    <t>Fabrication, galvanising and supply of  Lattice Structures (MS Steel),to be designed during detailed engineering, for towers, beams andequipment support structure  including pack plates / packwashers andgusset plates excluding fasteners and foundation bolts</t>
  </si>
  <si>
    <t>STEEL TUBULAR POLE 540 MPA, SP72, 13 METER</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</si>
  <si>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</si>
  <si>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</si>
  <si>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GS FLAT 75X8 MM</t>
  </si>
  <si>
    <t>11KV 3CX300SQMM XLPE AL ARMOURED CABLE</t>
  </si>
  <si>
    <t>11KV 3X185SQMM XLPE AL ARMOURED CABLE</t>
  </si>
  <si>
    <t>END TERMINATION KIT SUITABLE  FOR TERMINATION IN  11 KV INDOOR VCBPANEL FOR  3CX185 SQ. MM CABLE</t>
  </si>
  <si>
    <t>END TERMINATION KIT OUTDOOR FOR 11KV, 3CX185 SQ. MM CABLE FOR DOUBLEPOLE STRUCTURE /POWER TRANSFORMER</t>
  </si>
  <si>
    <t>11 kV Indoor Termination Kit suitable for 11 kV, 3Cx300 sq.mm XLPEcable</t>
  </si>
  <si>
    <t>11 kV Outdoor Termination Kit suitable for 11 kV, 3Cx300 sq.mm XLPEcable</t>
  </si>
  <si>
    <t>160kVA, 11/0.433kV, 3ph Transformer</t>
  </si>
  <si>
    <t xml:space="preserve">Mandatory Spares                        </t>
  </si>
  <si>
    <t>SPARE-11KV INDOOR SWITCHGEAR PANEL</t>
  </si>
  <si>
    <t>Spares for 36 kV Circuit Breaker</t>
  </si>
  <si>
    <t>Spare-33kV Transformer</t>
  </si>
  <si>
    <t xml:space="preserve">O&amp;M Equipment                           </t>
  </si>
  <si>
    <t>Testing Equipment/Tools/T&amp;P</t>
  </si>
  <si>
    <t xml:space="preserve">Extn. of 33kV Garacharma SS             </t>
  </si>
  <si>
    <t>Switchyard Lighting</t>
  </si>
  <si>
    <t>GI Flat - 50x6 mm</t>
  </si>
  <si>
    <t xml:space="preserve">Extn. of 33kV Phoenix Bay SS            </t>
  </si>
  <si>
    <t xml:space="preserve">Extn. of 33kV Panighat SS               </t>
  </si>
  <si>
    <t>SUPPLY 33 KV RING MAIN UNIT WITH NECESSARY ACCESSORIES. AS PERTECHNICAL SPECIFICATION ATTACHED.</t>
  </si>
  <si>
    <t>33 kV Outdoor Termination Kit suitable for 33 kV, 3Cx300 sq.mm XLPEcable</t>
  </si>
  <si>
    <t xml:space="preserve">Extn. of 33/11kV Sitanagar SS           </t>
  </si>
  <si>
    <t>6.3MVA , 33/11 KV, 3-phase Power Transformer including Insulating Oil</t>
  </si>
  <si>
    <t>33 kV, 400 Amp, 3-Phase, Verticalmounted AB switch as per TS</t>
  </si>
  <si>
    <t>36 kV (3-phase) Indoor Switch gear Panel for Transformer Module</t>
  </si>
  <si>
    <t>36 kV (3-phase) Indoor Switch gear Panel for Line Module</t>
  </si>
  <si>
    <t>36 kV (3-phase) Indoor Switch gear Panel for Bus Sectionaliser Module</t>
  </si>
  <si>
    <t>SUPPLY OF IN-DOOR TERMINATION KIT  FOR 33 KV, XLPE INSULATED, ARMORED3CX300 SQ.MM ALUMINIUM CABLE</t>
  </si>
  <si>
    <t>SYNCHRONIZING PANEL WITH FEATURE TO SYNCHRONIZE THE DG INCOMERS WITHRESPECT TO BUS WITH AUTO, MANUAL AND CHECK SYNCHRONIZER</t>
  </si>
  <si>
    <t>12 KV (3-PHASE) INDOOR SWITCH GEAR PANEL FOR INCOMER DG MODULE</t>
  </si>
  <si>
    <t xml:space="preserve">Line &amp; DT work of South Andman          </t>
  </si>
  <si>
    <t xml:space="preserve">Replacement of 33KV UG Cable-400Sqmm    </t>
  </si>
  <si>
    <t>33 KV, 3C X 400 SQ.MM. STRANDED ALUMINIUM CONDUCTOR, XLPE INSULATED,ARMOURED CABLE COMPLETE AS PER DETAILED TECHNICAL SPECIFICATION.</t>
  </si>
  <si>
    <t>SUPPLY OF OUTDOOR TERMINATION KIT FOR 33KV, XLPE INSULATED, ARMOURED3CX400 SQ MM ALUMINIUM CABLE AS PER TS</t>
  </si>
  <si>
    <t>HEAT SHRINKABLE INDOOR TYPE END TERMINATION KIT SUITABLE FOR 3CX400SQMM 33 KV XLPE POWER CABLE</t>
  </si>
  <si>
    <t>HDPE PIPE 160MM</t>
  </si>
  <si>
    <t>GI Pipe 150mm dia</t>
  </si>
  <si>
    <t>3PHASE STRAIGHT THROUGH JOINTING KIT FOR 33 KV, 3C X 400 SQ.MM.STRANDED ALUMINIUM CONDUCTOR, XLPE INSULATED, ARMOURED CABLE, COMPLETEAS PER DETAILED TECHNICAL SPECIFICATION.</t>
  </si>
  <si>
    <t xml:space="preserve">Replacement of 11kV Line-Cover Rabbit   </t>
  </si>
  <si>
    <t>Fabrication and Supply of M.S. Galvanised items- Pole Top Bracket,V-Cross arm, Back Clamps for V-Cross arm , D P Channel, D P Channelclamp, Stay clamps angle, Stay clamps side, D P cross bracing &amp;clamps,Guarding arm etc etc. complete as required.</t>
  </si>
  <si>
    <t>Nut &amp; Bolts, Foundation bolts, Washerand other accessories for structures</t>
  </si>
  <si>
    <t>PG CLAMP SUITABLE FOR 50 SQMM COVERED CONDUCTOR</t>
  </si>
  <si>
    <t>20 MM DIA 2500 MM LONG GI ROD TOGETHER WITH FIXINGARRANGEMENT(EXCLUDING GI WIRE REQUIRED  FOR EARTHING) AS PER APPROVEDDRAWING.</t>
  </si>
  <si>
    <t>GI FLAT FOR EARTHING (25X3 MM)</t>
  </si>
  <si>
    <t>HARDWARE FITTINGS FOR 11 KV STAY SET COMPLETE AS PER TS</t>
  </si>
  <si>
    <t>GUY STRAIN INSULATORS DESIGNATION 'C'</t>
  </si>
  <si>
    <t>STAY WIRE (7/10 SWG) FOR STAY SET AS PER TS</t>
  </si>
  <si>
    <t xml:space="preserve">KG </t>
  </si>
  <si>
    <t>11KV 5 KN POLYMERIC COMPOSITE PIN INSULATOR AS PER TS</t>
  </si>
  <si>
    <t>11KV 45 KN POLYMERIC COMPOSITE DISC INSULATOR  AS PER TS</t>
  </si>
  <si>
    <t>DISC INSULATOR HARDWARE &amp; ACCESSORIES SUITABLE TO  11 KV B&amp;S TYPE, 45KN POLYMER INSULATORS AS PER TS</t>
  </si>
  <si>
    <t>Supply of 9 kV, 1-Phase, 10 KA Polymerhousing ZnO LA with all accessories asper TS</t>
  </si>
  <si>
    <t>11KV, 1CX50 SQMM XLPE INSULTED COVERED CONDUCTOR</t>
  </si>
  <si>
    <t xml:space="preserve">Replacement of 11kV Line-AAAC Rabbit    </t>
  </si>
  <si>
    <t>AAAC RABBIT CONDUCTOR</t>
  </si>
  <si>
    <t>PG CLAMP FOR AAAC RABBIT CONDUCTOR</t>
  </si>
  <si>
    <t xml:space="preserve">Conversion of OH 11kV Line- 3Cx95+1Cx50 </t>
  </si>
  <si>
    <t>PG CLAMP SUITABLE FOR 50SQMM  AS PER TS</t>
  </si>
  <si>
    <t>FABRICATION AND SUPPLY OF M.S. GALVANIZED ITEMS- CLAMPS, ETC, COMPLETEAS REQUIRED FOR HT AB CABLE AS PER TS</t>
  </si>
  <si>
    <t>3-PH 11KV, XLPE INSULATED, BARE MESSANGER AERIAL BUNCHED CABLE(3CX95+1CX50 SQMM)</t>
  </si>
  <si>
    <t>SUSPENSION CLAMP SUITABLE FOR 3CX95 + 1CX50 SQMM 11KV AB CABLE</t>
  </si>
  <si>
    <t>TENSION CLAMP SUITABLE FOR 3CX95 + 1CX50 SQMM 11KV AB CABLE</t>
  </si>
  <si>
    <t>MS GALVENISED FORGED EYE HOOK SUITABLE FOR  3CX95 + 1CX50 SQMM 11KV ABCABLE</t>
  </si>
  <si>
    <t>Conversion of OH 11kV Line- 3Cx120+1Cx70</t>
  </si>
  <si>
    <t>PG CLAMP SUITABLE FOR 70SQMM  AS PER TS</t>
  </si>
  <si>
    <t>3-PH 11KV, XLPE INSULATED, BARE MESSANGER AERIAL BUNCHED CABLE(3CX120+1CX70 SQMM)</t>
  </si>
  <si>
    <t>SUSPENSION CLAMP SUITABLE FOR 3CX120+1CX70 SQMM SQMM 11KV AB CABLE</t>
  </si>
  <si>
    <t>TENSION CLAMP SUITABLE FOR 3CX120+1CX70 SQMM SQMM 11KV AB CABLE</t>
  </si>
  <si>
    <t>MS GALVENISED FORGED EYE HOOK SUITABLE FOR  3CX120+1CX70 SQMM SQMM11KV AB CABLE</t>
  </si>
  <si>
    <t xml:space="preserve">Conversion of OH 11kV Line- 185 Sqmm UG </t>
  </si>
  <si>
    <t>11 kV Outdoor Termination Kit suitable for 11 kV, 3Cx185 sq.mm XLPEcable</t>
  </si>
  <si>
    <t>11KV 3CX185 SQMM, ARMOURED, AL, XLPE INSULATED POWER CABLE AS PER TS</t>
  </si>
  <si>
    <t>HEAT SHRINKABLE STRAIGHT THROUGH JOINTING KIT SUITABLE FOR 3CX185 SQMM11 KV XLPE POWER CABLE</t>
  </si>
  <si>
    <t>110MM, PE80, PN-4 HDPE PIPE FOR CABLE LAYING</t>
  </si>
  <si>
    <t xml:space="preserve">Conversion of OH 11kV Line- 95 Sqmm UG  </t>
  </si>
  <si>
    <t>11KV 3X95SQMM XLPE AL ARMOURED CABLE</t>
  </si>
  <si>
    <t>11 kV Outdoor Termination Kit suitable for 11 kV, 3Cx95 sq.mm XLPEcable</t>
  </si>
  <si>
    <t>HEAT SHRINKABLE STRAIGHT THROUGH JOINTING KIT SUITABLE FOR 3CX95 SQMM11 KV XLPE POWER CABLE</t>
  </si>
  <si>
    <t xml:space="preserve">Conversion of AB 11kV Line- 50Sqmm ABC  </t>
  </si>
  <si>
    <t>SUSPENSION CLAMP SUITABLE FOR 3CX50 + 1CX35 SQMM 11KV AB CABLE</t>
  </si>
  <si>
    <t>TENSION CLAMP SUITABLE FOR 3CX50 + 1CX35 SQMM 11KV AB CABLE</t>
  </si>
  <si>
    <t>PG CLAMP SUITABLE FOR 35SQMM  AS PER TS</t>
  </si>
  <si>
    <t>MS GALVENISED FORGED EYE HOOK SUITABLE FOR 3CX50 + 1CX35 SQMM 11KV ABCABLE</t>
  </si>
  <si>
    <t>3-PH 11KV, XLPE INSULATED, BARE MESSANGER AERIAL BUNCHED CABLE (3CX50+1CX35 SQMM)</t>
  </si>
  <si>
    <t xml:space="preserve">Conversion of AB 11kV Line- 95Sqmm ABC  </t>
  </si>
  <si>
    <t xml:space="preserve">LT OH to ABC-3Cx25+1CX35+1CX16          </t>
  </si>
  <si>
    <t>FABRICATION AND SUPPLY OF M.S. GALVANIZED ITEMS- CLAMPS, ETC, COMPLETEAS REQUIRED FOR LT AB CABLE</t>
  </si>
  <si>
    <t>GUY STRAIN INSULATORS DESIGNATION 'A'   AS PER TS</t>
  </si>
  <si>
    <t>HARDWARE FITTINGS FOR LT STAY SET COMPLETE STAY SET TS</t>
  </si>
  <si>
    <t>INSULATING PEIRCING CONNECTOR SUITABLE FOR LT AB CABLE  AS TS</t>
  </si>
  <si>
    <t>3-PHASE LT AERIAL BUNCHED CABLE (3CX25+1CX35+1CX16 SQ.MM) AS PER TS</t>
  </si>
  <si>
    <t>SUSPENSION CLAMP SUITABLE FOR 3CX25+1CX35+1CX16 SQMM LT AB CABLE AS TS</t>
  </si>
  <si>
    <t>TENSION CLAMP  SUITABLE FOR 3CX25+1CX25+1CX16 SQMM LT AB CABLE AS TS</t>
  </si>
  <si>
    <t>EYE HOOK SUITABLE FOR 3CX25+1CX35+1CX16 SQMM LT AB CABLE AS TS</t>
  </si>
  <si>
    <t xml:space="preserve">LT OH to ABC-3Cx35+1CX35+1CX16          </t>
  </si>
  <si>
    <t>3-PHASE LT AERIAL BUNCHED CABLE (3CX35+1CX16+1CX35 SQ.MM) AS PER TS.</t>
  </si>
  <si>
    <t>SUSPENSION CLAMP FOR 3-PHASE LT AERIAL BUNCHED CABLE(3CX35+1CX16+1CX35 SQ.MM)</t>
  </si>
  <si>
    <t xml:space="preserve">NO </t>
  </si>
  <si>
    <t>TENSION CLAMP SUITABLE FOR LT AB CABLE (3CX35+1CX16+1CX35 SQ.MM)  ASTS</t>
  </si>
  <si>
    <t>MS GALVANISED FORGED EYEHOOK CLAMP SUITABLE FOR LT AB CABLE(3CX35+1CX16+1CX35 SQ.MM)  AS TS</t>
  </si>
  <si>
    <t xml:space="preserve">LT OH to ABC-3Cx50+1CX35+1CX16          </t>
  </si>
  <si>
    <t>3-PHASE LT AERIAL BUNCHED CABLE (3CX50+1CX16+1CX35 SQ.MM) AS PER TS.</t>
  </si>
  <si>
    <t>SUSPENSION CLAMP SUITABLE FOR LT AB CABLE (3CX50+1CX16+1CX35 SQ.MM)AS TS</t>
  </si>
  <si>
    <t>TENSION CLAMP SUITABLE FOR LT AB CABLE (3CX50+1CX16+1CX35 SQ.MM)  ASTS</t>
  </si>
  <si>
    <t>MS GALVANISED FORGED EYEHOOK CLAMP SUITABLE FOR LT AB CABLE(3CX+1CX16+1CX35 SQ.MM)  AS TS</t>
  </si>
  <si>
    <t>3-PHASE MAIN SERVICE DISTRIBUTION BOARD (MSDB) SUITABLE FOR LT AB CABLEAS PER TS</t>
  </si>
  <si>
    <t>1-PHASE MAIN SERVICE DISTRIBUTION BOARD (MSDB) SUITABLE FOR LT AB CABLEAS PER TS</t>
  </si>
  <si>
    <t>1.1 KV, 1 CORE 25 MM2, UNARMOURED XLPE CABLE  AS PER TS</t>
  </si>
  <si>
    <t>1.1KV 4CX35SQMM XLPE POWER CABLE</t>
  </si>
  <si>
    <t xml:space="preserve">LT OH to ABC-3Cxx70+1X50+1X16           </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</si>
  <si>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</si>
  <si>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</si>
  <si>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</si>
  <si>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</si>
  <si>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PG CLAMP SUITABLE FOR LT ABC WITH 50SQMM BARE MESSENGER WIRE</t>
  </si>
  <si>
    <t xml:space="preserve">LT OH to ABC-3Cx95+1X70+1X35            </t>
  </si>
  <si>
    <t>SUSPENSION CLAMP SUITABLE FOR LT AB CABLE (3CX95+1CX70+1CX16 SQ.MM)ASTS</t>
  </si>
  <si>
    <t>TENSION CLAMP SUITABLE FOR LT AB CABLE (3CX95+1CX70+1CX16 SQ.MM)  ASTS</t>
  </si>
  <si>
    <t>MS GALVANISED FORGED EYEHOOK CLAMP SUITABLE FOR LT ABCABLE(3CX95+1CX70+1CX16 SQ.MM)  AS TS</t>
  </si>
  <si>
    <t>3-PHASE LT AERIAL BUNCHED CABLE (3CX95+1CX70+1CX16 SQ.MM) AS PER TS.</t>
  </si>
  <si>
    <t xml:space="preserve">Replacement of Old 11/0.4KV DT-25KVA    </t>
  </si>
  <si>
    <t>11 KV, 3-POLE, 3-PH, 200A, AB SWITCH AS PER TS</t>
  </si>
  <si>
    <t>11KV HG FUSE INCLUDING ALL ACCESSORIES</t>
  </si>
  <si>
    <t>25KVA, 11/0.4KV 3PH CRGO CORE AL WINDING DISTRIBUTION TRANSFORMER</t>
  </si>
  <si>
    <t>PIPE EARTHING OF 40 MM DIA, 2.5M LONG GI  PIPE (MEDIUM GRADE)  FORTREATED EARTHING AT  DT LOCATION.</t>
  </si>
  <si>
    <t>1.1 KV, 1 CORE 70 MM2, FRLS, PVC CABLE AS PER TS</t>
  </si>
  <si>
    <t>LT DISTRIBUTION BOX SUITABLE FOR 25 KVA DT  AS PER TS</t>
  </si>
  <si>
    <t>PG CLAMP FOR ACSR CONDUCTOR</t>
  </si>
  <si>
    <t xml:space="preserve">Replacement of Old 11/0.4KV DT-63KVA    </t>
  </si>
  <si>
    <t>63KVA, 11/0.433KV, 3PH LT TRANSFORMER WITH CRGO CORE AL WINDING COMPLETEWITH ALL ACCESSORIES</t>
  </si>
  <si>
    <t>LT DISTRIBUTION BOX SUITABLE FOR 63 KVA DT  AS PER TS</t>
  </si>
  <si>
    <t xml:space="preserve">Replacement of Old 11/0.4KV DT-100KVA   </t>
  </si>
  <si>
    <t>100KVA, 11/0.433KV, 3PH LT Transformer with CRGO Core AL Windingcomplete with all accessories</t>
  </si>
  <si>
    <t>LT DISTRIBUTION BOX SUITABLE FOR 100 KVA DT  AS PER TS</t>
  </si>
  <si>
    <t xml:space="preserve">Replacement of Old 11/0.4KV DT-200KVA   </t>
  </si>
  <si>
    <t>200KVA, 11/0.433KV, 3PH LT Transformer with CRGO Core AL Windingcomplete with all accessories</t>
  </si>
  <si>
    <t>1.1 KV, 1 CORE 240 MM2, FRLS, PVC CABLE  AS TS</t>
  </si>
  <si>
    <t>LT DISTRIBUTION BOX SUITABLE FOR 200 KVA DT  AS PER TS</t>
  </si>
  <si>
    <t xml:space="preserve">Replacement of Old 11/0.4KV DT-250KVA   </t>
  </si>
  <si>
    <t>250KVA, 11/0.433kV, 3PH LT Transformer complete with all accessories</t>
  </si>
  <si>
    <t>LT DISTRIBUTION BOX SUITABLE FOR 250 KVA DT  AS PER TS</t>
  </si>
  <si>
    <t xml:space="preserve">Replacement of Old 11/0.4KV DT-315KVA   </t>
  </si>
  <si>
    <t>315kVA, 11/0.433kV, 3ph LT Transformer</t>
  </si>
  <si>
    <t>1.1 KV, 1 CORE 630 MM2, FRLS, PVC CABLE  AS TS</t>
  </si>
  <si>
    <t>LT DISTRIBUTION BOX SUITABLE FOR 400 KVA DT  AS PER TS</t>
  </si>
  <si>
    <t xml:space="preserve">Replacement of Old 11/0.4KV DT-400KVA   </t>
  </si>
  <si>
    <t>400KVA, 11/0.433KV, 3PH LT Transformer complete with all accessories</t>
  </si>
  <si>
    <t xml:space="preserve">Replacement of Old 11/0.4KV DT-500KVA   </t>
  </si>
  <si>
    <t>LT DISTRIBUTION BOX SUITABLE FOR 500 KVA DT  AS PER TS</t>
  </si>
  <si>
    <t>500KVA, 11/0.433KV, 3PH LT TRANSFORMER COMPLETE WITH ALL ACCESSORIES</t>
  </si>
  <si>
    <t xml:space="preserve">Aug &amp; Protection of DT                  </t>
  </si>
  <si>
    <t>Supply of 30 kV, 1 phase, 10 KA polymer housing ZnO LA with allaccessories as per TS</t>
  </si>
  <si>
    <t>33KV, 3 PHASE HG FUSE AS PER TECHNICAL SPECIFICATION</t>
  </si>
  <si>
    <t>25KVA, 33/.433KV, 3PH TRANSFORMER WITH CRGO CORE AL WINDING</t>
  </si>
  <si>
    <t>50KVA, 33/.433KV, 3PH TRANSFORMER WITH CRGO CORE CU WINDING</t>
  </si>
  <si>
    <t>63KVA, 33/.433KV, 3PH STATION TRANSFORMER WITH CRGO CORE AL WINDING</t>
  </si>
  <si>
    <t>100KVA, 33/0.433KV, 3PH TRANSFORMER WITH CRGO CORE AL WINDING</t>
  </si>
  <si>
    <t>160KVA, 33/.433KV, 3PH TRANSFORMER WITH CRGO CORE CU WINDING</t>
  </si>
  <si>
    <t>200KVA, 33/0.433KV, 3PH TRANSFORMER WITH CRGO CORE AL WINDING</t>
  </si>
  <si>
    <t>250KVA, 33/0.433KV, 3PH TRANSFORMER WITH CRGO CORE CU WINDING</t>
  </si>
  <si>
    <t xml:space="preserve">New 33KV Line-70Sqmm Covered Conductor  </t>
  </si>
  <si>
    <t>11 M STP 410 MPA SP 56</t>
  </si>
  <si>
    <t>STAY WIRE (7/8 SWG) FOR STAY SET AS PER TS</t>
  </si>
  <si>
    <t>8SWG GI WIRE FOR PROTECTIVE GUARDING &amp; EARTHING AS PER TS</t>
  </si>
  <si>
    <t>33KV 10 KN POLYMERIC COMPOSITE PIN INSULATOR  WITH ACCESSORIES</t>
  </si>
  <si>
    <t>33 KV, 70KN POLYMERIC COMPOSITE LONG ROD INSULATOR AS PER TS</t>
  </si>
  <si>
    <t>HARDWARE FITTINGS &amp; ACCESSORIES SUITABLE FOR 33KV, 70 KN POLYMERICCOMPOSITE LONG ROD INSULATOR</t>
  </si>
  <si>
    <t>33KV, 1CX70 SQMM XLPE INSULATED COVERED CONDUCTOR</t>
  </si>
  <si>
    <t>33KV STAY-SET INCLUDING HARDWARE BUT EXCLUDING STAY-WIRE 7/10 SWG ANDGUY STRAIN INSULATORS</t>
  </si>
  <si>
    <t xml:space="preserve">New D/C 33KV UG Line                    </t>
  </si>
  <si>
    <t>HEAT SHRINKABLE STRAIGHT THROUGH JOINTING KIT SUITABLE FOR 3CX185 SQMM33 KV XLPE POWER CABLE</t>
  </si>
  <si>
    <t>160MM, PE80, PN-4 HDPE PIPE FOR CABLE LAYING</t>
  </si>
  <si>
    <t>33 KV OUTDOOR TERMINATION KIT SUITABLE FOR 33 KV, 3CX185 SQ.MM XLPECABLE</t>
  </si>
  <si>
    <t>33 KV INDOOR TERMINATION KIT SUITABLE FOR 33 KV, 3CX185 SQ.MM XLPECABLE</t>
  </si>
  <si>
    <t>33 KV  XPLE INSULATED, ARMORED, 3C X 185 SQ MM   CABLE   AS PER TS</t>
  </si>
  <si>
    <t xml:space="preserve">RMUs                                    </t>
  </si>
  <si>
    <t xml:space="preserve">Supply of RMU                           </t>
  </si>
  <si>
    <t>Line &amp; DT work of North &amp; Middle Andaman</t>
  </si>
  <si>
    <t xml:space="preserve">Replacement of 33kV Line-Cover 70 sqmm  </t>
  </si>
  <si>
    <t xml:space="preserve">Line &amp; DT work of Nicobar Island        </t>
  </si>
  <si>
    <t xml:space="preserve">Conversion of OH 11kV Line- 3Cx50+1Cx35 </t>
  </si>
  <si>
    <t xml:space="preserve">Conversion of OH 11kV Line- 3Cx70+1Cx50 </t>
  </si>
  <si>
    <t>3-PH 11KV, XLPE INSULATED, BARE MESSANGER AERIAL BUNCHED CABLE (3CX70+1CX50 SQMM)</t>
  </si>
  <si>
    <t>SUSPENSION CLAMP SUITABLE FOR 3CX70 + 1CX50 SQMM 11KV AB CABLE</t>
  </si>
  <si>
    <t>TENSION CLAMP SUITABLE FOR 3CX70 + 1CX50 SQMM 11KV AB CABLE</t>
  </si>
  <si>
    <t>MS GALVENISED FORGED EYE HOOK SUITABLE FOR 3CX70 + 1CX50 SQMM 11KV ABCABLE</t>
  </si>
  <si>
    <t>Conversion of ABC 11kV Line- 3Cx70+1Cx50</t>
  </si>
  <si>
    <t xml:space="preserve">LT OH to ABC-3Cx70+1X50+1X16            </t>
  </si>
  <si>
    <t>Replace of 33KV UG Cable-400Sqmm-Service</t>
  </si>
  <si>
    <t xml:space="preserve">Replace 11KV Line-Cover Rabbit-Service  </t>
  </si>
  <si>
    <t xml:space="preserve">Replace 11KV Line-AAAC Rabbit-Service   </t>
  </si>
  <si>
    <t>Conversion 11kV Line-3Cx95+1Cx50-Service</t>
  </si>
  <si>
    <t>Conversion 11kV Line-3Cx120+1Cx70-Servic</t>
  </si>
  <si>
    <t>Conversion 11KV Line-185 UG Cable-Servic</t>
  </si>
  <si>
    <t>Conversion 11KV Line-95 UG Cable-Service</t>
  </si>
  <si>
    <t xml:space="preserve">Replace 11KV Line-50Sqmm ABC-Service    </t>
  </si>
  <si>
    <t xml:space="preserve">Replace 11KV Line-95Sqmm ABC-Service    </t>
  </si>
  <si>
    <t xml:space="preserve">LT OH to ABC-3Cx25+1Cx35+1Cx16-Service  </t>
  </si>
  <si>
    <t xml:space="preserve">LT OH to ABC-3Cx35+1Cx35+1Cx16-Service  </t>
  </si>
  <si>
    <t xml:space="preserve">LT OH to ABC-3Cx50+1Cx35+1Cx16-Service  </t>
  </si>
  <si>
    <t xml:space="preserve">LT OH to ABC-3Cx70+1Cx50+1Cx16-Service  </t>
  </si>
  <si>
    <t xml:space="preserve">LT OH to ABC-3Cx95+1Cx70+1Cx16-Service  </t>
  </si>
  <si>
    <t xml:space="preserve">Replacement-11/0.4KV 25KVA DT-Service   </t>
  </si>
  <si>
    <t xml:space="preserve">Replacement-11/0.4KV 63KVA DT-Service   </t>
  </si>
  <si>
    <t xml:space="preserve">Replacement-11/0.4KV 100KVA DT-Service  </t>
  </si>
  <si>
    <t xml:space="preserve">Replacement-11/0.4KV 200KVA DT-Service  </t>
  </si>
  <si>
    <t xml:space="preserve">Replacement-11/0.4KV 250KVA DT-Service  </t>
  </si>
  <si>
    <t xml:space="preserve">Replacement-11/0.4KV 315KVA DT-Service  </t>
  </si>
  <si>
    <t xml:space="preserve">Replacement-11/0.4KV 400KVA DT-Service  </t>
  </si>
  <si>
    <t xml:space="preserve">Replacement-11/0.4KV 500KVA DT-Service  </t>
  </si>
  <si>
    <t xml:space="preserve">Civil works for Plinth Mounted DT       </t>
  </si>
  <si>
    <t xml:space="preserve">Aug &amp; Protection of 33/0.4KV DT-Service </t>
  </si>
  <si>
    <t xml:space="preserve">New 33KV Line-Cover Conduct-Service     </t>
  </si>
  <si>
    <t xml:space="preserve">New 33KV UG Line                        </t>
  </si>
  <si>
    <t>Detailed route survey using GPR or using latest technology to identify &amp; map the existing under ground utilities for the entireroute length</t>
  </si>
  <si>
    <t>Construction of Buried Cable trench 500mm wide and 1100mm depth including excavation, 50mm sand cushioning, laying &amp; jointing ofHDPE pipe/GI pipe, backfilling, PCC/Brick protection, construction of Cable jointing bays, restoration, etc as per TS. This alsoinclude supply of elbow, jointing &amp; sealing material for pipe.</t>
  </si>
  <si>
    <t>Commisioning, Testing &amp; Laying of 33KV, 3Cx400 Sqmm XLPE Power Cable in HDPE Pipe including jointing &amp; termination of cable, supply&amp;fixing of route marker, looping of cable, etc as per TS</t>
  </si>
  <si>
    <t>Commisioning, Testing &amp; Laying of 33KV, 3Cx400 Sqmm XLPE Power Cable in HDPE Pipe using HDD method. This includes  jointing of HDPEpipe/GI pipe and Cable, Supply &amp; fixing of elbow and route marker, jointing &amp; termination of cable, looping of cable, etc. forcomplete commissioning of cable</t>
  </si>
  <si>
    <t>Erection of 9M, 410MPA, SP33 Steel Tubular Pole including excavation of pits in all type of soil, Concreting, backfilling with soil,compaction, Coping of support upto 450 mm as per TS. Includes Cost of material except pole.</t>
  </si>
  <si>
    <t>Reconductoring of 3- ph, 3-wire, 11KV Line with covered rabbit conductor including installation of all fabricated material,insulators, hardware fittings, etc. as per  TS. This shall also include supply and installation of mid span joints, repair sleeves,danger plate, anti-climbing device and dismantling of existing conductor, poles, fabrication items &amp; other accessories as per scopeof work.</t>
  </si>
  <si>
    <t>Reconductoring of 3- ph, 3-wire, 11KV Line with AAAC rabbit conductor including installation of all fabricated material, insulators,hardware fittings, etc. as per  TS. This shall also include supply and installation of mid span joints, repair sleeves, dangerplate, anti-climbing device and dismantling of existing conductor, poles, fabrication items &amp; other accessories as per scope ofwork.</t>
  </si>
  <si>
    <t>Stringing of 11kV, 3Cx95+1Cx50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</si>
  <si>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Stringing of 11kV, 3Cx120+1Cx70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</si>
  <si>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Construction of Buried Cable trench 500mm wide and 950mm depth including excavation, 50mm sand cushioning, laying &amp; jointing of HDPEpipe/GI pipe, backfilling, PCC/Brick protection, construction of jointing bays, restoration, etc as per TS. This also include supplyof elbow, jointing &amp; sealing material for pipe.</t>
  </si>
  <si>
    <t>Commissioning, Testing &amp; Laying of 11KV, 3Cx185 Sqmm XLPE Power Cable in HDPE Pipe including jointing &amp; termination of cable, supply&amp;fixing of route marker, looping of cable, etc as per TS</t>
  </si>
  <si>
    <t>Commisioning, Testing &amp; Laying of 11KV, 3Cx185 Sqmm XLPE Power Cable in HDPE Pipe using HDD method. This includes  jointing of HDPEpipe/GI pipe and Cable, Supply &amp; fixing of elbow and route marker, jointing &amp; termination of cable, looping of cable, etc. forcomplete commissioning of cable</t>
  </si>
  <si>
    <t>Commissioning, Testing &amp; Laying of 11KV, 3Cx95 Sqmm XLPE Power Cable in HDPE Pipe including jointing &amp; termination of cable, supply&amp;fixing of route marker, looping of cable, etc as per TS</t>
  </si>
  <si>
    <t>Commisioning, Testing &amp; Laying of 11KV, 3Cx95 Sqmm XLPE Power Cable in HDPE Pipe using HDD method. This includes  jointing of HDPEpipe/GI pipe and Cable, Supply &amp; fixing of elbow and route marker, jointing &amp; termination of cable, looping of cable, etc. forcomplete commissioning of cable</t>
  </si>
  <si>
    <t>Stringing of 11kV, 3Cx50+1Cx35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</si>
  <si>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Stringing of single  Phase LT Aerial Bunched Cable (3Cx25+1CX16+1CX35 sq.mm) with bare messenger wire  including erection ofeyehooks &amp; eyehook clamps, suspension &amp; dead  clamps and all accessories as per approved drawings. This would include supply&amp;erection of jointing kits,  end caps, connectors  for ABC to ABC tapping including supply of connectors used for tappingas per TS .</t>
  </si>
  <si>
    <t>Stringing of single  Phase LT Aerial Bunched Cable (3Cx35+1CX16+1CX35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tappingas per TS .</t>
  </si>
  <si>
    <t>Stringing of single  Phase LT Aerial Bunched Cable  (3Cx95+1CX16+1CX70 sq.mm) with bare messenger wire  including erectionofeyehooks &amp; eyehook clamps, suspension &amp; dead  clamps and all accessories as per approved drawings. This would include supply&amp;erection of jointing kits,  end caps, connectors  for ABC to ABC tapping including supply of connectors used for tapping as per TS.</t>
  </si>
  <si>
    <t>Installation of  3-Phase 11/0.4 kV, 25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 plate, PreformedInsulator binding, anti-climbing device, supply of termination kits for connecting LT cable at LT bushing and LTDB.</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</si>
  <si>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</si>
  <si>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Installation of  3-Phase, 11/0.433 kV,100 kVA  Distribution Transformeralongwith  all associated equipment &amp;accessories. This includes connectionsof DT, fixing of MS galvanised items,AB Switch, LA, HG fuse, TPN Switchdisconnector, danger plate,anticlimbing device &amp; sign board  andmaking all connections  to make the DTready in all respects. This alsoincludes Supply of Danger plate, signboard, Preformed Insulator binding,anti-climbing device, supply oftermination accessories for connectingLT cable at LT bushing and for makingconnections to LTDB for completeconnections in all respects as per TS</t>
  </si>
  <si>
    <t>Installation of  3-Phase, 11/0.433 kV,200 kVA  Distribution Transformeralongwith  all associated equipment &amp;accessories. This includes connectionsof DT, fixing of MS galvanised items,AB Switch, LA, HG fuse, TPN Switchdisconnector, danger plate,anticlimbing device &amp; sign board  andmaking all connections  to make the DTready in all respects. This alsoincludes Supply of Danger plate, signboard, Preformed Insulator binding,anti-climbing device, supply oftermination accessories for connectingLT cable at LT bushing and for makingconnections to LTDB for completeconnections in all respects as per TS</t>
  </si>
  <si>
    <t>Replacement work  of  3-Phase 11/0.433 kV, 315 kVA  Distribution Transformer  alongwith  all  associated equipment &amp;  accessories.This includes fixing of MS galavanised items, AB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forterminatingLT cable at LT bushing and Switch fuse unit as per TS</t>
  </si>
  <si>
    <t>Replacement work of  all  associated equipment &amp;  accessories of  3-Phase 11/0.433 kV, 500 kVA  Distribution Transformer.Thisincludes fixing of MS galavanised items, AB Switch, LA,  HG fuse,  LT Distribution Box and connection of DT,  PG Clamp,dangerplate, anticlimbing device &amp; sign board  and making all connections  to make the DT ready in all respect. This also includessupplyof  Danger plate, sign board, Preformed Insulator binding, anti-climbing device, supply of termination kits for terminating LTcableat LT bushing and LT Distribution Box as per TS</t>
  </si>
  <si>
    <t>Providing and laying of Reinforced Cement Concrete of Grade M30 Mix including pre cast, shuttering, Grouting of pockets &amp;underpinning but excluding steel reinforcement</t>
  </si>
  <si>
    <t>Steel Reinforcement for RCC work including straightening, cutting, bending, placing in position and binding all complete infoundation and in superstructure at all levels.</t>
  </si>
  <si>
    <t>Supply &amp; Fixing in position of Misc. Structural steel including rails, embedment's, edge protection angles, gratings, plates,foundation bolts,washers etc. as per approved drawing but excluding the reinforcement steel and steel for lattice and pipestructures.</t>
  </si>
  <si>
    <t>Providing &amp; Fixing G.I chain link fencing of 10 gauge wire as per approved drawing incl. MS angle 65x65x6 mm for vertical members &amp;inclined member, including painting of angle, concrete (1:2:4), etc. all complete</t>
  </si>
  <si>
    <t>SUPPLY &amp; INSTALLATION OF SIGN BOARD AS PER APPROVED DRAWING AND AS PER TS</t>
  </si>
  <si>
    <t>Erection, Testing and commissioning of 25KVA, 33/.433KV, 3-ph Transformer including reconnecting with the existing equipment throughsuitable Lug, clamp, supporting structure, etc required to complete the work. This also include supply of Lug and clamp.</t>
  </si>
  <si>
    <t>Erection, Testing and commissioning of 50KVA, 33/.433KV, 3-ph Transformer including reconnecting with the existing equipment throughsuitable Lug, clamp, supporting structure, etc required to complete the work. This also include supply of Lug and clamp.</t>
  </si>
  <si>
    <t>Erection, Testing and commissioning of 63KVA, 33/.433KV, 3-ph Transformer including reconnecting with the existing equipment throughsuitable Lug, clamp, supporting structure, etc required to complete the work. This also include supply of Lug and clamp.</t>
  </si>
  <si>
    <t>Erection, Testing and commissioning of 100KVA, 33/.433KV, 3-ph Transformer including reconnecting with the existing equipmentthrough suitable Lug, clamp, supporting structure, etc required to complete the work. This also include supply of Lug and clamp.</t>
  </si>
  <si>
    <t>Erection, Testing and commissioning of 160KVA, 33/.433KV, 3-ph Transformer including reconnecting with the existing equipmentthrough suitable Lug, clamp, supporting structure, etc required to complete the work. This also include supply of Lug and clamp.</t>
  </si>
  <si>
    <t>Erection, Testing and commissioning of 200KVA, 33/.433KV, 3-ph Transformer including reconnecting with the existing equipmentthrough suitable Lug, clamp, supporting structure, etc required to complete the work. This also include supply of Lug and clamp.</t>
  </si>
  <si>
    <t>Erection, Testing and commissioning of 250KVA, 33/.433KV, 3-ph Transformer including reconnecting with the existing equipmentthrough suitable Lug, clamp, supporting structure, etc required to complete the work. This also include supply of Lug and clamp.</t>
  </si>
  <si>
    <t>Erection, Testing &amp; commissioning of 30 kV, 1 phase, 10 KA polymer housing ZnO LA with all accessories</t>
  </si>
  <si>
    <t>Erection, Testing &amp; Commissioning of 33 kV, 3-Ph Horn Gap (HG)Â  Fuse with all accessories</t>
  </si>
  <si>
    <t>Reconductoring of 3- ph, 3-wire, 33KV Line with 70 Sqmm Covered Conductor including installation of all fabricated material,insulators, hardware fittings, etc. as per  TS. This shall also include supply and installation of mid span joints, repair sleeves,danger plate, anti-climbing device and dismantling of existing conductor, poles, fabrication items &amp; other accessories as per scopeof work.</t>
  </si>
  <si>
    <t>Commisioning, Testing &amp; Laying of 33KV, 3Cx185 Sqmm XLPE Power Cable in HDPE Pipe including jointing &amp; termination of cable, supply&amp;fixing of route marker, looping of cable, etc as per TS</t>
  </si>
  <si>
    <t>Stringing of 11kV, 3Cx70+1Cx50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</si>
  <si>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14=12*13</t>
  </si>
  <si>
    <r>
      <t>TENSION CLAMP  SUITABLE FOR 3CX25+</t>
    </r>
    <r>
      <rPr>
        <b/>
        <sz val="11"/>
        <color theme="1"/>
        <rFont val="Calibri"/>
        <family val="2"/>
        <scheme val="minor"/>
      </rPr>
      <t>1CX35</t>
    </r>
    <r>
      <rPr>
        <sz val="11"/>
        <color theme="1"/>
        <rFont val="Calibri"/>
        <family val="2"/>
        <scheme val="minor"/>
      </rPr>
      <t>+1CX16 SQMM LT AB CABLE AS TS</t>
    </r>
  </si>
  <si>
    <t>Rev-02</t>
  </si>
  <si>
    <t>Price Schedules, 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</si>
</sst>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u/>
      <sz val="11"/>
      <name val="Book Antiqua"/>
      <family val="1"/>
    </font>
    <font>
      <sz val="11"/>
      <color theme="0"/>
      <name val="Book Antiqua"/>
      <family val="1"/>
    </font>
    <font>
      <i/>
      <sz val="11"/>
      <color theme="1"/>
      <name val="Book Antiqua"/>
      <family val="1"/>
    </font>
    <font>
      <b/>
      <sz val="11"/>
      <color rgb="FFFFFF00"/>
      <name val="Book Antiqua"/>
      <family val="1"/>
    </font>
    <font>
      <b/>
      <sz val="18"/>
      <color indexed="16"/>
      <name val="Book Antiqua"/>
      <family val="1"/>
    </font>
    <font>
      <sz val="11"/>
      <color theme="1"/>
      <name val="Times New Roman"/>
      <family val="1"/>
    </font>
    <font>
      <sz val="11"/>
      <name val="Times New Roman"/>
      <family val="1"/>
    </font>
    <font>
      <b/>
      <sz val="14"/>
      <color theme="1"/>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3" fillId="0" borderId="0" applyNumberFormat="0" applyFill="0" applyBorder="0" applyAlignment="0" applyProtection="0"/>
  </cellStyleXfs>
  <cellXfs count="845">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164"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68" fillId="13" borderId="9" xfId="0" applyFont="1" applyFill="1" applyBorder="1" applyAlignment="1">
      <alignment horizontal="center" vertical="top" wrapText="1"/>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164"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5"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6" fillId="0" borderId="0" xfId="0" applyFont="1" applyAlignment="1">
      <alignment horizontal="center" vertical="center"/>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164" fontId="69" fillId="0" borderId="0" xfId="0" applyNumberFormat="1" applyFont="1" applyAlignment="1">
      <alignment horizontal="center" vertical="center"/>
    </xf>
    <xf numFmtId="43"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43" fontId="69" fillId="0" borderId="0" xfId="8" applyFont="1" applyBorder="1" applyAlignment="1">
      <alignment horizontal="right" vertical="center"/>
    </xf>
    <xf numFmtId="43" fontId="70" fillId="0" borderId="0" xfId="8" applyFont="1" applyBorder="1" applyAlignment="1">
      <alignment horizontal="right" vertical="center"/>
    </xf>
    <xf numFmtId="43"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43"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2" fontId="69" fillId="0" borderId="0" xfId="0" applyNumberFormat="1" applyFont="1" applyAlignment="1">
      <alignment horizontal="center" vertical="center"/>
    </xf>
    <xf numFmtId="43" fontId="69" fillId="3" borderId="9" xfId="8" applyFont="1" applyFill="1" applyBorder="1" applyAlignment="1" applyProtection="1">
      <alignment horizontal="right" vertical="center" wrapText="1"/>
      <protection locked="0"/>
    </xf>
    <xf numFmtId="43"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4" fontId="7" fillId="11" borderId="0" xfId="8" applyNumberFormat="1" applyFont="1" applyFill="1" applyBorder="1" applyAlignment="1" applyProtection="1">
      <alignment horizontal="right" vertical="center"/>
    </xf>
    <xf numFmtId="0" fontId="69" fillId="0" borderId="0" xfId="0" applyFont="1"/>
    <xf numFmtId="0" fontId="70" fillId="11" borderId="9" xfId="0" applyFont="1" applyFill="1" applyBorder="1" applyAlignment="1">
      <alignment vertical="center"/>
    </xf>
    <xf numFmtId="43"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0" fillId="0" borderId="9" xfId="0" applyBorder="1" applyAlignment="1">
      <alignment horizontal="left" vertical="center" wrapText="1"/>
    </xf>
    <xf numFmtId="0" fontId="0" fillId="0" borderId="9" xfId="0" applyBorder="1" applyAlignment="1">
      <alignment horizontal="center" vertical="center" wrapText="1"/>
    </xf>
    <xf numFmtId="0" fontId="79" fillId="13" borderId="9" xfId="0" applyFont="1" applyFill="1" applyBorder="1" applyAlignment="1">
      <alignment vertical="top"/>
    </xf>
    <xf numFmtId="0" fontId="80" fillId="0" borderId="9" xfId="0" applyFont="1" applyBorder="1" applyAlignment="1">
      <alignment horizontal="justify" vertical="top" wrapText="1"/>
    </xf>
    <xf numFmtId="0" fontId="80" fillId="0" borderId="9" xfId="0" applyFont="1" applyBorder="1" applyAlignment="1">
      <alignment horizontal="center" vertical="top" wrapText="1"/>
    </xf>
    <xf numFmtId="0" fontId="79" fillId="13" borderId="9" xfId="0" applyFont="1" applyFill="1" applyBorder="1" applyAlignment="1">
      <alignment horizontal="center" vertical="center"/>
    </xf>
    <xf numFmtId="0" fontId="8" fillId="0" borderId="0" xfId="0" applyFont="1" applyAlignment="1">
      <alignment horizontal="center" vertical="center" wrapText="1"/>
    </xf>
    <xf numFmtId="0" fontId="70" fillId="0" borderId="0" xfId="0" applyFont="1" applyAlignment="1">
      <alignment horizontal="right" vertical="center" wrapText="1"/>
    </xf>
    <xf numFmtId="0" fontId="0" fillId="0" borderId="9" xfId="0" applyBorder="1" applyAlignment="1">
      <alignment horizontal="center" vertical="center"/>
    </xf>
    <xf numFmtId="0" fontId="68" fillId="13" borderId="0" xfId="0" applyFont="1" applyFill="1" applyAlignment="1">
      <alignment horizontal="left" vertical="center"/>
    </xf>
    <xf numFmtId="0" fontId="68" fillId="13" borderId="0" xfId="0" applyFont="1" applyFill="1" applyAlignment="1">
      <alignment horizontal="left" vertical="center" wrapText="1"/>
    </xf>
    <xf numFmtId="0" fontId="73" fillId="13" borderId="0" xfId="124" applyFill="1" applyBorder="1" applyAlignment="1" applyProtection="1">
      <alignment horizontal="left" vertical="center"/>
    </xf>
    <xf numFmtId="0" fontId="69" fillId="0" borderId="16" xfId="0" applyFont="1" applyBorder="1" applyAlignment="1">
      <alignment wrapText="1"/>
    </xf>
    <xf numFmtId="0" fontId="70" fillId="0" borderId="0" xfId="0" applyFont="1" applyAlignment="1">
      <alignment horizontal="center" vertical="center" wrapText="1"/>
    </xf>
    <xf numFmtId="0" fontId="1" fillId="0" borderId="5" xfId="0" applyFont="1" applyBorder="1" applyAlignment="1">
      <alignment horizontal="justify" vertical="top" wrapText="1"/>
    </xf>
    <xf numFmtId="0" fontId="2" fillId="0" borderId="0" xfId="0" applyFont="1" applyAlignment="1">
      <alignment horizontal="justify" vertical="top" wrapText="1"/>
    </xf>
    <xf numFmtId="0" fontId="2" fillId="0" borderId="0" xfId="109" applyNumberFormat="1" applyFont="1" applyFill="1" applyBorder="1" applyAlignment="1" applyProtection="1">
      <alignment vertical="top" wrapText="1"/>
    </xf>
    <xf numFmtId="0" fontId="2" fillId="0" borderId="0" xfId="112" applyFont="1" applyAlignment="1" applyProtection="1">
      <alignment vertical="top" wrapText="1"/>
      <protection hidden="1"/>
    </xf>
    <xf numFmtId="0" fontId="1" fillId="0" borderId="0" xfId="109" applyNumberFormat="1" applyFont="1" applyFill="1" applyBorder="1" applyAlignment="1" applyProtection="1">
      <alignment vertical="top" wrapText="1"/>
    </xf>
    <xf numFmtId="0" fontId="2" fillId="0" borderId="0" xfId="112" applyFont="1" applyAlignment="1">
      <alignment horizontal="left" vertical="top" wrapText="1"/>
    </xf>
    <xf numFmtId="0" fontId="1" fillId="0" borderId="9" xfId="109" applyNumberFormat="1" applyFont="1" applyFill="1" applyBorder="1" applyAlignment="1" applyProtection="1">
      <alignment horizontal="center" vertical="top" wrapText="1"/>
    </xf>
    <xf numFmtId="0" fontId="1" fillId="0" borderId="9" xfId="0" applyFont="1" applyBorder="1" applyAlignment="1">
      <alignment horizontal="center" vertical="top" wrapText="1"/>
    </xf>
    <xf numFmtId="0" fontId="81" fillId="13" borderId="17" xfId="0" applyFont="1" applyFill="1" applyBorder="1" applyAlignment="1">
      <alignment horizontal="center" vertical="top" wrapText="1"/>
    </xf>
    <xf numFmtId="0" fontId="69" fillId="0" borderId="16" xfId="0" applyFont="1" applyBorder="1" applyAlignment="1">
      <alignment vertical="top" wrapText="1"/>
    </xf>
    <xf numFmtId="0" fontId="5" fillId="0" borderId="0" xfId="0" applyFont="1" applyAlignment="1">
      <alignment vertical="top" wrapText="1"/>
    </xf>
    <xf numFmtId="0" fontId="70" fillId="0" borderId="0" xfId="0" applyFont="1" applyAlignment="1">
      <alignment horizontal="center" vertical="top" wrapText="1"/>
    </xf>
    <xf numFmtId="1" fontId="2" fillId="13" borderId="9" xfId="109" applyNumberFormat="1" applyFont="1" applyFill="1" applyBorder="1" applyAlignment="1" applyProtection="1">
      <alignment horizontal="center" vertical="center" wrapText="1"/>
    </xf>
    <xf numFmtId="0" fontId="68" fillId="13" borderId="9" xfId="0" applyFont="1" applyFill="1" applyBorder="1" applyAlignment="1">
      <alignment horizontal="center" vertical="center" wrapText="1"/>
    </xf>
    <xf numFmtId="0" fontId="68" fillId="13" borderId="9" xfId="107" applyFont="1" applyFill="1" applyBorder="1" applyAlignment="1" applyProtection="1">
      <alignment horizontal="center" vertical="center" wrapText="1"/>
      <protection locked="0"/>
    </xf>
    <xf numFmtId="10" fontId="2" fillId="13" borderId="9" xfId="109" applyNumberFormat="1" applyFont="1" applyFill="1" applyBorder="1" applyAlignment="1" applyProtection="1">
      <alignment horizontal="center" vertical="center" wrapText="1"/>
      <protection locked="0" hidden="1"/>
    </xf>
    <xf numFmtId="1" fontId="2" fillId="0" borderId="9" xfId="109" applyNumberFormat="1" applyFont="1" applyFill="1" applyBorder="1" applyAlignment="1" applyProtection="1">
      <alignment horizontal="center" vertical="center" wrapText="1"/>
    </xf>
    <xf numFmtId="0" fontId="68" fillId="3" borderId="9" xfId="107" applyFont="1" applyFill="1" applyBorder="1" applyAlignment="1" applyProtection="1">
      <alignment horizontal="center" vertical="center" wrapText="1"/>
      <protection locked="0"/>
    </xf>
    <xf numFmtId="10" fontId="2" fillId="0" borderId="9" xfId="109" applyNumberFormat="1" applyFont="1" applyFill="1" applyBorder="1" applyAlignment="1" applyProtection="1">
      <alignment horizontal="center" vertical="center" wrapText="1"/>
      <protection locked="0" hidden="1"/>
    </xf>
    <xf numFmtId="0" fontId="68" fillId="0" borderId="9" xfId="0" applyFont="1" applyBorder="1" applyAlignment="1">
      <alignment horizontal="center" vertical="center" wrapText="1"/>
    </xf>
    <xf numFmtId="0" fontId="71" fillId="13" borderId="9" xfId="0" applyFont="1" applyFill="1" applyBorder="1" applyAlignment="1">
      <alignment horizontal="center" vertical="center" wrapText="1"/>
    </xf>
    <xf numFmtId="0" fontId="0" fillId="0" borderId="9" xfId="0" applyBorder="1" applyAlignment="1">
      <alignment vertical="top" wrapText="1"/>
    </xf>
    <xf numFmtId="0" fontId="81" fillId="13" borderId="9" xfId="0" applyFont="1" applyFill="1" applyBorder="1" applyAlignment="1">
      <alignment horizontal="center" vertical="top" wrapText="1"/>
    </xf>
    <xf numFmtId="2" fontId="2" fillId="0" borderId="9" xfId="109" applyNumberFormat="1" applyFont="1" applyFill="1" applyBorder="1" applyAlignment="1" applyProtection="1">
      <alignment horizontal="center" vertical="center" wrapText="1"/>
    </xf>
    <xf numFmtId="2" fontId="2" fillId="13" borderId="9" xfId="109" applyNumberFormat="1" applyFont="1" applyFill="1" applyBorder="1" applyAlignment="1" applyProtection="1">
      <alignment horizontal="center" vertical="center" wrapText="1"/>
    </xf>
    <xf numFmtId="43" fontId="68" fillId="3" borderId="9" xfId="8" applyFont="1" applyFill="1" applyBorder="1" applyAlignment="1" applyProtection="1">
      <alignment horizontal="center" vertical="center" wrapText="1"/>
      <protection locked="0"/>
    </xf>
    <xf numFmtId="43" fontId="69" fillId="13" borderId="9" xfId="8" applyFont="1" applyFill="1" applyBorder="1" applyAlignment="1" applyProtection="1">
      <alignment horizontal="right" vertical="center" wrapText="1"/>
    </xf>
    <xf numFmtId="0" fontId="69" fillId="13" borderId="0" xfId="0" applyFont="1" applyFill="1" applyAlignment="1" applyProtection="1">
      <alignment horizontal="right" vertical="center"/>
      <protection locked="0"/>
    </xf>
    <xf numFmtId="2" fontId="69" fillId="13" borderId="0" xfId="0" applyNumberFormat="1" applyFont="1" applyFill="1" applyAlignment="1" applyProtection="1">
      <alignment horizontal="right" vertical="center"/>
      <protection locked="0"/>
    </xf>
    <xf numFmtId="164" fontId="69" fillId="13" borderId="0" xfId="0" applyNumberFormat="1" applyFont="1" applyFill="1" applyAlignment="1">
      <alignment horizontal="center" vertical="center"/>
    </xf>
    <xf numFmtId="0" fontId="69" fillId="13" borderId="0" xfId="0" applyFont="1" applyFill="1" applyAlignment="1">
      <alignment horizontal="center" vertical="center"/>
    </xf>
    <xf numFmtId="43" fontId="69" fillId="13" borderId="0" xfId="0" applyNumberFormat="1" applyFont="1" applyFill="1" applyAlignment="1">
      <alignment horizontal="center" vertical="center"/>
    </xf>
    <xf numFmtId="0" fontId="4" fillId="13" borderId="17" xfId="0" applyFont="1" applyFill="1" applyBorder="1" applyAlignment="1">
      <alignment horizontal="center" vertical="center"/>
    </xf>
    <xf numFmtId="0" fontId="72" fillId="13" borderId="0" xfId="0" applyFont="1" applyFill="1" applyAlignment="1">
      <alignment vertical="top"/>
    </xf>
    <xf numFmtId="0" fontId="69" fillId="13" borderId="17" xfId="0" applyFont="1" applyFill="1" applyBorder="1" applyAlignment="1">
      <alignment horizontal="center" vertical="top" wrapText="1"/>
    </xf>
    <xf numFmtId="0" fontId="69" fillId="13" borderId="17" xfId="0" applyFont="1" applyFill="1" applyBorder="1" applyAlignment="1">
      <alignment horizontal="center" vertical="center" wrapText="1"/>
    </xf>
    <xf numFmtId="0" fontId="77" fillId="13" borderId="9" xfId="0" applyFont="1" applyFill="1" applyBorder="1" applyAlignment="1">
      <alignment horizontal="center" vertical="center" wrapText="1"/>
    </xf>
    <xf numFmtId="0" fontId="69" fillId="13" borderId="0" xfId="0" applyFont="1" applyFill="1" applyAlignment="1">
      <alignment horizontal="center" vertical="center" wrapText="1"/>
    </xf>
    <xf numFmtId="0" fontId="73" fillId="13" borderId="0" xfId="124" applyFill="1" applyBorder="1" applyAlignment="1" applyProtection="1">
      <alignment horizontal="center" vertical="center"/>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8" fillId="0" borderId="30" xfId="111" applyFont="1" applyBorder="1" applyAlignment="1" applyProtection="1">
      <alignment horizontal="center" vertical="center" wrapText="1"/>
      <protection hidden="1"/>
    </xf>
    <xf numFmtId="0" fontId="78" fillId="0" borderId="59" xfId="111" applyFont="1" applyBorder="1" applyAlignment="1" applyProtection="1">
      <alignment horizontal="center" vertical="center" wrapText="1"/>
      <protection hidden="1"/>
    </xf>
    <xf numFmtId="0" fontId="78"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wrapText="1"/>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0" fillId="11" borderId="9" xfId="0" applyFont="1" applyFill="1" applyBorder="1" applyAlignment="1">
      <alignment horizontal="center" vertical="center"/>
    </xf>
    <xf numFmtId="0" fontId="70" fillId="11" borderId="24" xfId="0" applyFont="1" applyFill="1" applyBorder="1" applyAlignment="1">
      <alignment horizontal="center" vertical="center"/>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4" fillId="0" borderId="0" xfId="0" applyFont="1" applyAlignment="1">
      <alignment horizontal="left" vertical="center"/>
    </xf>
    <xf numFmtId="0" fontId="74"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0" fontId="0" fillId="0" borderId="9" xfId="0" applyFill="1" applyBorder="1" applyAlignment="1">
      <alignment horizontal="center" vertical="center"/>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9144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316700" y="285750"/>
          <a:ext cx="0" cy="10477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4855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7" sqref="B17"/>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52.15" customHeight="1">
      <c r="A1" s="24" t="s">
        <v>0</v>
      </c>
      <c r="B1" s="553" t="s">
        <v>1</v>
      </c>
      <c r="C1" s="25"/>
      <c r="D1" s="25"/>
      <c r="E1" s="25"/>
      <c r="F1" s="25"/>
      <c r="G1" s="25"/>
      <c r="H1" s="25"/>
    </row>
    <row r="2" spans="1:9">
      <c r="B2" s="27"/>
      <c r="I2" s="26" t="s">
        <v>2</v>
      </c>
    </row>
    <row r="3" spans="1:9">
      <c r="A3" s="26" t="s">
        <v>3</v>
      </c>
      <c r="B3" s="551" t="s">
        <v>4</v>
      </c>
      <c r="I3" s="26" t="s">
        <v>5</v>
      </c>
    </row>
    <row r="5" spans="1:9">
      <c r="A5" s="26" t="s">
        <v>6</v>
      </c>
      <c r="B5" s="552" t="s">
        <v>7</v>
      </c>
      <c r="C5" s="25"/>
      <c r="D5" s="25"/>
      <c r="E5" s="25"/>
      <c r="F5" s="25"/>
      <c r="G5" s="25"/>
      <c r="H5" s="25"/>
    </row>
    <row r="9" spans="1:9">
      <c r="B9" s="26" t="s">
        <v>591</v>
      </c>
    </row>
  </sheetData>
  <customSheetViews>
    <customSheetView guid="{2D544FD3-9AE6-4B80-AA82-448E4DBFAD61}" hiddenColumns="1" state="hidden">
      <selection activeCell="B15" sqref="B15"/>
      <pageMargins left="0" right="0" top="0" bottom="0" header="0" footer="0"/>
      <pageSetup orientation="portrait" r:id="rId1"/>
      <headerFooter alignWithMargins="0"/>
    </customSheetView>
    <customSheetView guid="{267FF044-3C5D-4FEC-AC00-A7E30583F8BB}" hiddenColumns="1" state="hidden">
      <selection activeCell="B5" sqref="B5"/>
      <pageMargins left="0" right="0" top="0" bottom="0" header="0" footer="0"/>
      <pageSetup orientation="portrait" r:id="rId2"/>
      <headerFooter alignWithMargins="0"/>
    </customSheetView>
    <customSheetView guid="{3FCD02EB-1C44-4646-B069-2B9945E67B1F}" hiddenColumns="1" state="hidden">
      <selection activeCell="B8" sqref="B8"/>
      <pageMargins left="0" right="0" top="0" bottom="0" header="0" footer="0"/>
      <pageSetup orientation="portrait" r:id="rId3"/>
      <headerFooter alignWithMargins="0"/>
    </customSheetView>
    <customSheetView guid="{B056965A-4BE5-44B3-AB31-550AD9F023BC}" hiddenColumns="1" state="hidden">
      <selection activeCell="B9" sqref="B9"/>
      <pageMargins left="0" right="0" top="0" bottom="0" header="0" footer="0"/>
      <pageSetup orientation="portrait" r:id="rId4"/>
      <headerFooter alignWithMargins="0"/>
    </customSheetView>
    <customSheetView guid="{63D51328-7CBC-4A1E-B96D-BAE91416501B}" hiddenColumns="1" state="hidden">
      <selection activeCell="B20" sqref="B20"/>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357C9841-BEC3-434B-AC63-C04FB4321BA3}" hiddenColumns="1" state="hidden">
      <selection activeCell="B17" sqref="B17"/>
      <pageMargins left="0" right="0" top="0" bottom="0" header="0" footer="0"/>
      <pageSetup orientation="portrait" r:id="rId8"/>
      <headerFooter alignWithMargins="0"/>
    </customSheetView>
    <customSheetView guid="{B96E710B-6DD7-4DE1-95AB-C9EE060CD030}" hiddenColumns="1" state="hidden">
      <selection activeCell="B9" sqref="B9:B10"/>
      <pageMargins left="0" right="0" top="0" bottom="0" header="0" footer="0"/>
      <pageSetup orientation="portrait" r:id="rId9"/>
      <headerFooter alignWithMargins="0"/>
    </customSheetView>
    <customSheetView guid="{755190E0-7BE9-48F9-BB5F-DF8E25D6736A}" hiddenColumns="1" state="hidden">
      <selection activeCell="B20" sqref="B20"/>
      <pageMargins left="0" right="0" top="0" bottom="0" header="0" footer="0"/>
      <pageSetup orientation="portrait" r:id="rId10"/>
      <headerFooter alignWithMargins="0"/>
    </customSheetView>
    <customSheetView guid="{F1B559AA-B9AD-4E4C-B94A-ECBE5878008B}" hiddenColumns="1" state="hidden">
      <selection activeCell="B1" sqref="B1"/>
      <pageMargins left="0" right="0" top="0" bottom="0" header="0" footer="0"/>
      <pageSetup orientation="portrait" r:id="rId11"/>
      <headerFooter alignWithMargins="0"/>
    </customSheetView>
    <customSheetView guid="{A4F9CA79-D3DE-43F5-9CDC-F14C42FDD954}" hiddenColumns="1" state="hidden">
      <selection activeCell="B5" sqref="B5"/>
      <pageMargins left="0" right="0" top="0" bottom="0" header="0" footer="0"/>
      <pageSetup orientation="portrait" r:id="rId12"/>
      <headerFooter alignWithMargins="0"/>
    </customSheetView>
    <customSheetView guid="{CCA37BAE-906F-43D5-9FD9-B13563E4B9D7}" hiddenColumns="1" state="hidden">
      <selection activeCell="B11" sqref="B11"/>
      <pageMargins left="0" right="0" top="0" bottom="0" header="0" footer="0"/>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C6" sqref="C6:E6"/>
    </sheetView>
  </sheetViews>
  <sheetFormatPr defaultColWidth="9.140625" defaultRowHeight="13.5"/>
  <cols>
    <col min="1" max="1" width="9.85546875" style="43" customWidth="1"/>
    <col min="2" max="2" width="12.7109375" style="43" customWidth="1"/>
    <col min="3" max="4" width="44.140625" style="43" customWidth="1"/>
    <col min="5" max="5" width="12.85546875" style="43" customWidth="1"/>
    <col min="6" max="6" width="9.85546875" style="36" customWidth="1"/>
    <col min="7" max="9" width="9.140625" style="36" customWidth="1"/>
    <col min="10" max="16384" width="9.140625" style="32"/>
  </cols>
  <sheetData>
    <row r="1" spans="1:10" ht="30.75" customHeight="1">
      <c r="A1" s="28"/>
      <c r="B1" s="656"/>
      <c r="C1" s="657"/>
      <c r="D1" s="657"/>
      <c r="E1" s="658"/>
      <c r="F1" s="29"/>
      <c r="G1" s="30"/>
      <c r="H1" s="30"/>
      <c r="I1" s="30"/>
      <c r="J1" s="31"/>
    </row>
    <row r="2" spans="1:10" ht="90.6" customHeight="1">
      <c r="A2" s="659" t="s">
        <v>876</v>
      </c>
      <c r="B2" s="662" t="str">
        <f>Basic!B1</f>
        <v>Loss Reduction works under RDSS in UT of Andaman &amp; Nicobar Islands</v>
      </c>
      <c r="C2" s="663"/>
      <c r="D2" s="663"/>
      <c r="E2" s="664"/>
      <c r="F2" s="665" t="str">
        <f>Basic!B3</f>
        <v>Package: LR-01</v>
      </c>
      <c r="G2" s="30"/>
      <c r="H2" s="30"/>
      <c r="I2" s="30"/>
      <c r="J2" s="31"/>
    </row>
    <row r="3" spans="1:10" ht="23.25" customHeight="1">
      <c r="A3" s="660"/>
      <c r="B3" s="668" t="str">
        <f>Basic!B5</f>
        <v>NIT/RFB No.: CC/NT/W-DMS/DOM/T00/25/06099</v>
      </c>
      <c r="C3" s="669"/>
      <c r="D3" s="669"/>
      <c r="E3" s="670"/>
      <c r="F3" s="666"/>
      <c r="G3" s="30"/>
      <c r="H3" s="30"/>
      <c r="I3" s="30"/>
      <c r="J3" s="31"/>
    </row>
    <row r="4" spans="1:10" ht="39.950000000000003" customHeight="1">
      <c r="A4" s="660"/>
      <c r="B4" s="33">
        <v>1</v>
      </c>
      <c r="C4" s="671" t="s">
        <v>8</v>
      </c>
      <c r="D4" s="671"/>
      <c r="E4" s="672"/>
      <c r="F4" s="666"/>
      <c r="G4" s="34"/>
      <c r="H4" s="35" t="s">
        <v>9</v>
      </c>
      <c r="I4" s="30"/>
      <c r="J4" s="31"/>
    </row>
    <row r="5" spans="1:10" ht="30" customHeight="1">
      <c r="A5" s="660"/>
      <c r="B5" s="33">
        <v>2</v>
      </c>
      <c r="C5" s="671" t="s">
        <v>10</v>
      </c>
      <c r="D5" s="671"/>
      <c r="E5" s="672"/>
      <c r="F5" s="666"/>
      <c r="G5" s="30"/>
      <c r="H5" s="30"/>
      <c r="I5" s="30"/>
      <c r="J5" s="31"/>
    </row>
    <row r="6" spans="1:10" s="36" customFormat="1" ht="30" customHeight="1">
      <c r="A6" s="660"/>
      <c r="B6" s="33">
        <v>3</v>
      </c>
      <c r="C6" s="671" t="s">
        <v>11</v>
      </c>
      <c r="D6" s="671"/>
      <c r="E6" s="672"/>
      <c r="F6" s="666"/>
      <c r="G6" s="30"/>
      <c r="H6" s="30"/>
      <c r="I6" s="30"/>
      <c r="J6" s="30"/>
    </row>
    <row r="7" spans="1:10" ht="5.25" customHeight="1">
      <c r="A7" s="660"/>
      <c r="B7" s="33"/>
      <c r="C7" s="671"/>
      <c r="D7" s="671"/>
      <c r="E7" s="672"/>
      <c r="F7" s="666"/>
      <c r="G7" s="30"/>
      <c r="H7" s="30"/>
      <c r="I7" s="30"/>
      <c r="J7" s="31"/>
    </row>
    <row r="8" spans="1:10" ht="15.95" customHeight="1">
      <c r="A8" s="661"/>
      <c r="B8" s="673"/>
      <c r="C8" s="674"/>
      <c r="D8" s="674"/>
      <c r="E8" s="39"/>
      <c r="F8" s="667"/>
      <c r="G8" s="30"/>
      <c r="H8" s="30"/>
      <c r="I8" s="30"/>
      <c r="J8" s="31"/>
    </row>
    <row r="9" spans="1:10" ht="24" customHeight="1">
      <c r="A9" s="650"/>
      <c r="B9" s="651" t="s">
        <v>875</v>
      </c>
      <c r="C9" s="652"/>
      <c r="D9" s="652"/>
      <c r="E9" s="38"/>
      <c r="F9" s="653"/>
      <c r="G9" s="40"/>
      <c r="H9" s="40"/>
      <c r="I9" s="40"/>
      <c r="J9" s="40"/>
    </row>
    <row r="10" spans="1:10" ht="15.95" customHeight="1">
      <c r="A10" s="650"/>
      <c r="B10" s="654"/>
      <c r="C10" s="655"/>
      <c r="D10" s="655"/>
      <c r="E10" s="41"/>
      <c r="F10" s="653"/>
      <c r="G10" s="40"/>
      <c r="H10" s="40"/>
      <c r="I10" s="40"/>
      <c r="J10" s="40"/>
    </row>
    <row r="11" spans="1:10" ht="15.75">
      <c r="A11" s="37"/>
      <c r="B11" s="42"/>
      <c r="C11" s="42"/>
      <c r="D11" s="42"/>
      <c r="E11" s="42"/>
      <c r="F11" s="30"/>
      <c r="G11" s="30"/>
      <c r="H11" s="30"/>
      <c r="I11" s="30"/>
      <c r="J11" s="31"/>
    </row>
    <row r="12" spans="1:10" ht="15.75">
      <c r="A12" s="37"/>
      <c r="B12" s="37"/>
      <c r="C12" s="37"/>
      <c r="D12" s="37"/>
      <c r="E12" s="37"/>
      <c r="F12" s="30"/>
      <c r="G12" s="30"/>
      <c r="H12" s="30"/>
      <c r="I12" s="30"/>
      <c r="J12" s="31"/>
    </row>
    <row r="13" spans="1:10" ht="15.75">
      <c r="A13" s="37"/>
      <c r="B13" s="37"/>
      <c r="C13" s="37"/>
      <c r="D13" s="37"/>
      <c r="E13" s="37"/>
      <c r="F13" s="30"/>
      <c r="G13" s="30"/>
      <c r="H13" s="30"/>
      <c r="I13" s="30"/>
      <c r="J13" s="31"/>
    </row>
  </sheetData>
  <sheetProtection algorithmName="SHA-512" hashValue="3Cl8LzcldESKa72SNYMRElNImV1kheUc7qv1yA1JW4P5yEp7LODo/dfaTZf9+JxQc8IuwYSTUhgkI55ecpVGcg==" saltValue="DJ++Y6csYKdIUu0lYh5Rbw==" spinCount="100000" sheet="1" objects="1" scenarios="1"/>
  <customSheetViews>
    <customSheetView guid="{2D544FD3-9AE6-4B80-AA82-448E4DBFAD61}" showGridLines="0">
      <selection activeCell="D20" sqref="D20"/>
      <pageMargins left="0" right="0" top="0" bottom="0" header="0" footer="0"/>
      <printOptions horizontalCentered="1"/>
      <pageSetup paperSize="9" orientation="landscape" r:id="rId1"/>
      <headerFooter alignWithMargins="0"/>
    </customSheetView>
    <customSheetView guid="{267FF044-3C5D-4FEC-AC00-A7E30583F8BB}" showGridLines="0" hiddenRows="1">
      <selection activeCell="C4" sqref="C4:E4"/>
      <pageMargins left="0" right="0" top="0" bottom="0" header="0" footer="0"/>
      <printOptions horizontalCentered="1"/>
      <pageSetup paperSize="9" orientation="landscape" r:id="rId2"/>
      <headerFooter alignWithMargins="0"/>
    </customSheetView>
    <customSheetView guid="{3FCD02EB-1C44-4646-B069-2B9945E67B1F}" showGridLines="0" hiddenRows="1">
      <selection activeCell="C4" sqref="C4:E4"/>
      <pageMargins left="0" right="0" top="0" bottom="0" header="0" footer="0"/>
      <printOptions horizontalCentered="1"/>
      <pageSetup paperSize="9" orientation="landscape" r:id="rId3"/>
      <headerFooter alignWithMargins="0"/>
    </customSheetView>
    <customSheetView guid="{B056965A-4BE5-44B3-AB31-550AD9F023BC}" showGridLines="0" hiddenRows="1">
      <selection activeCell="C4" sqref="C4:E4"/>
      <pageMargins left="0" right="0" top="0" bottom="0" header="0" footer="0"/>
      <printOptions horizontalCentered="1"/>
      <pageSetup paperSize="9" orientation="landscape" r:id="rId4"/>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8"/>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9"/>
      <headerFooter alignWithMargins="0"/>
    </customSheetView>
    <customSheetView guid="{755190E0-7BE9-48F9-BB5F-DF8E25D6736A}" showGridLines="0" hiddenRows="1">
      <selection activeCell="C4" sqref="C4:E4"/>
      <pageMargins left="0" right="0" top="0" bottom="0" header="0" footer="0"/>
      <printOptions horizontalCentered="1"/>
      <pageSetup paperSize="9" orientation="landscape" r:id="rId10"/>
      <headerFooter alignWithMargins="0"/>
    </customSheetView>
    <customSheetView guid="{F1B559AA-B9AD-4E4C-B94A-ECBE5878008B}" showGridLines="0" hiddenRows="1" topLeftCell="A4">
      <selection activeCell="C4" sqref="C4:E4"/>
      <pageMargins left="0" right="0" top="0" bottom="0" header="0" footer="0"/>
      <printOptions horizontalCentered="1"/>
      <pageSetup paperSize="9" orientation="landscape" r:id="rId11"/>
      <headerFooter alignWithMargins="0"/>
    </customSheetView>
    <customSheetView guid="{A4F9CA79-D3DE-43F5-9CDC-F14C42FDD954}" showGridLines="0" hiddenRows="1">
      <selection activeCell="C4" sqref="C4:E4"/>
      <pageMargins left="0" right="0" top="0" bottom="0" header="0" footer="0"/>
      <printOptions horizontalCentered="1"/>
      <pageSetup paperSize="9" orientation="landscape" r:id="rId12"/>
      <headerFooter alignWithMargins="0"/>
    </customSheetView>
    <customSheetView guid="{CCA37BAE-906F-43D5-9FD9-B13563E4B9D7}" showGridLines="0">
      <selection activeCell="D20" sqref="D20"/>
      <pageMargins left="0" right="0" top="0" bottom="0" header="0" footer="0"/>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7"/>
    <col min="2" max="2" width="9.140625" style="48"/>
    <col min="3" max="3" width="83" style="48" customWidth="1"/>
    <col min="4" max="4" width="75.5703125" style="47" customWidth="1"/>
    <col min="5" max="16384" width="9.140625" style="46"/>
  </cols>
  <sheetData>
    <row r="1" spans="1:11" ht="45" customHeight="1">
      <c r="A1" s="676" t="s">
        <v>12</v>
      </c>
      <c r="B1" s="676"/>
      <c r="C1" s="676"/>
      <c r="D1" s="44"/>
      <c r="E1" s="45"/>
      <c r="F1" s="45"/>
      <c r="G1" s="45"/>
      <c r="H1" s="45"/>
      <c r="I1" s="45"/>
      <c r="J1" s="45"/>
      <c r="K1" s="45"/>
    </row>
    <row r="2" spans="1:11" ht="18" customHeight="1">
      <c r="D2" s="25"/>
      <c r="E2" s="49"/>
      <c r="F2" s="49"/>
      <c r="G2" s="49"/>
      <c r="H2" s="49"/>
      <c r="I2" s="49"/>
      <c r="J2" s="49"/>
      <c r="K2" s="49"/>
    </row>
    <row r="3" spans="1:11" ht="18" customHeight="1">
      <c r="A3" s="50" t="s">
        <v>13</v>
      </c>
      <c r="B3" s="48" t="s">
        <v>14</v>
      </c>
      <c r="D3" s="51"/>
      <c r="E3" s="52"/>
      <c r="F3" s="52"/>
      <c r="G3" s="52"/>
      <c r="H3" s="52"/>
      <c r="I3" s="52"/>
      <c r="J3" s="52"/>
      <c r="K3" s="52"/>
    </row>
    <row r="4" spans="1:11" ht="18" customHeight="1">
      <c r="B4" s="53" t="s">
        <v>15</v>
      </c>
      <c r="C4" s="54" t="s">
        <v>16</v>
      </c>
      <c r="D4" s="51"/>
      <c r="E4" s="52"/>
      <c r="F4" s="52"/>
      <c r="G4" s="52"/>
      <c r="H4" s="52"/>
      <c r="I4" s="52"/>
      <c r="J4" s="52"/>
      <c r="K4" s="52"/>
    </row>
    <row r="5" spans="1:11" ht="38.1" customHeight="1">
      <c r="B5" s="53" t="s">
        <v>17</v>
      </c>
      <c r="C5" s="54" t="s">
        <v>18</v>
      </c>
      <c r="D5" s="51"/>
      <c r="E5" s="52"/>
      <c r="F5" s="52"/>
      <c r="G5" s="52"/>
      <c r="H5" s="52"/>
      <c r="I5" s="52"/>
      <c r="J5" s="52"/>
      <c r="K5" s="52"/>
    </row>
    <row r="6" spans="1:11" ht="18" customHeight="1">
      <c r="B6" s="53" t="s">
        <v>19</v>
      </c>
      <c r="C6" s="54" t="s">
        <v>20</v>
      </c>
      <c r="D6" s="51"/>
      <c r="E6" s="52"/>
      <c r="F6" s="52"/>
      <c r="G6" s="52"/>
      <c r="H6" s="52"/>
      <c r="I6" s="52"/>
      <c r="J6" s="52"/>
      <c r="K6" s="52"/>
    </row>
    <row r="7" spans="1:11" ht="18" customHeight="1">
      <c r="B7" s="53" t="s">
        <v>21</v>
      </c>
      <c r="C7" s="54" t="s">
        <v>22</v>
      </c>
      <c r="D7" s="51"/>
      <c r="E7" s="52"/>
      <c r="F7" s="52"/>
      <c r="G7" s="52"/>
      <c r="H7" s="52"/>
      <c r="I7" s="52"/>
      <c r="J7" s="52"/>
      <c r="K7" s="52"/>
    </row>
    <row r="8" spans="1:11" ht="18" customHeight="1">
      <c r="B8" s="53" t="s">
        <v>23</v>
      </c>
      <c r="C8" s="54" t="s">
        <v>24</v>
      </c>
      <c r="D8" s="51"/>
      <c r="E8" s="52"/>
      <c r="F8" s="52"/>
      <c r="G8" s="52"/>
      <c r="H8" s="52"/>
      <c r="I8" s="52"/>
      <c r="J8" s="52"/>
      <c r="K8" s="52"/>
    </row>
    <row r="9" spans="1:11" ht="18" customHeight="1">
      <c r="B9" s="53" t="s">
        <v>25</v>
      </c>
      <c r="C9" s="54" t="s">
        <v>26</v>
      </c>
      <c r="D9" s="51"/>
      <c r="E9" s="52"/>
      <c r="F9" s="52"/>
      <c r="G9" s="52"/>
      <c r="H9" s="52"/>
      <c r="I9" s="52"/>
      <c r="J9" s="52"/>
      <c r="K9" s="52"/>
    </row>
    <row r="10" spans="1:11" ht="18" customHeight="1">
      <c r="B10" s="53"/>
      <c r="C10" s="54"/>
      <c r="D10" s="51"/>
      <c r="E10" s="52"/>
      <c r="F10" s="52"/>
      <c r="G10" s="52"/>
      <c r="H10" s="52"/>
      <c r="I10" s="52"/>
      <c r="J10" s="52"/>
      <c r="K10" s="52"/>
    </row>
    <row r="11" spans="1:11" ht="18" customHeight="1">
      <c r="A11" s="50" t="s">
        <v>27</v>
      </c>
      <c r="B11" s="48" t="s">
        <v>28</v>
      </c>
      <c r="D11" s="51"/>
      <c r="E11" s="52"/>
      <c r="F11" s="52"/>
      <c r="G11" s="52"/>
      <c r="H11" s="52"/>
      <c r="I11" s="52"/>
      <c r="J11" s="52"/>
      <c r="K11" s="52"/>
    </row>
    <row r="12" spans="1:11" ht="18" customHeight="1">
      <c r="B12" s="675" t="s">
        <v>29</v>
      </c>
      <c r="C12" s="675"/>
      <c r="D12" s="55"/>
      <c r="E12" s="52"/>
      <c r="F12" s="52"/>
      <c r="G12" s="52"/>
      <c r="H12" s="52"/>
      <c r="I12" s="52"/>
      <c r="J12" s="52"/>
      <c r="K12" s="52"/>
    </row>
    <row r="13" spans="1:11" ht="18" customHeight="1">
      <c r="B13" s="56"/>
      <c r="C13" s="54" t="s">
        <v>30</v>
      </c>
      <c r="D13" s="51"/>
      <c r="E13" s="52"/>
      <c r="F13" s="52"/>
      <c r="G13" s="52"/>
      <c r="H13" s="52"/>
      <c r="I13" s="52"/>
      <c r="J13" s="52"/>
      <c r="K13" s="52"/>
    </row>
    <row r="14" spans="1:11" ht="18" customHeight="1">
      <c r="B14" s="675" t="s">
        <v>31</v>
      </c>
      <c r="C14" s="675"/>
      <c r="D14" s="55"/>
      <c r="E14" s="52"/>
      <c r="F14" s="52"/>
      <c r="G14" s="52"/>
      <c r="H14" s="52"/>
      <c r="I14" s="52"/>
      <c r="J14" s="52"/>
      <c r="K14" s="52"/>
    </row>
    <row r="15" spans="1:11" ht="38.1" customHeight="1">
      <c r="B15" s="57" t="s">
        <v>32</v>
      </c>
      <c r="C15" s="54" t="s">
        <v>33</v>
      </c>
      <c r="D15" s="51"/>
      <c r="E15" s="52"/>
      <c r="F15" s="52"/>
      <c r="G15" s="52"/>
      <c r="H15" s="52"/>
      <c r="I15" s="52"/>
      <c r="J15" s="52"/>
      <c r="K15" s="52"/>
    </row>
    <row r="16" spans="1:11" ht="36" customHeight="1">
      <c r="B16" s="57" t="s">
        <v>32</v>
      </c>
      <c r="C16" s="54" t="s">
        <v>34</v>
      </c>
      <c r="D16" s="51"/>
      <c r="E16" s="52"/>
      <c r="F16" s="52"/>
      <c r="G16" s="52"/>
      <c r="H16" s="52"/>
      <c r="I16" s="52"/>
      <c r="J16" s="52"/>
      <c r="K16" s="52"/>
    </row>
    <row r="17" spans="2:11" ht="42" customHeight="1">
      <c r="B17" s="57" t="s">
        <v>32</v>
      </c>
      <c r="C17" s="54" t="s">
        <v>35</v>
      </c>
      <c r="D17" s="51"/>
      <c r="E17" s="52"/>
      <c r="F17" s="52"/>
      <c r="G17" s="52"/>
      <c r="H17" s="52"/>
      <c r="I17" s="52"/>
      <c r="J17" s="52"/>
      <c r="K17" s="52"/>
    </row>
    <row r="18" spans="2:11" ht="18" customHeight="1">
      <c r="B18" s="57" t="s">
        <v>32</v>
      </c>
      <c r="C18" s="54" t="s">
        <v>36</v>
      </c>
      <c r="D18" s="51"/>
      <c r="E18" s="52"/>
      <c r="F18" s="52"/>
      <c r="G18" s="52"/>
      <c r="H18" s="52"/>
      <c r="I18" s="52"/>
      <c r="J18" s="52"/>
      <c r="K18" s="52"/>
    </row>
    <row r="19" spans="2:11" ht="18" customHeight="1">
      <c r="B19" s="57" t="s">
        <v>32</v>
      </c>
      <c r="C19" s="58" t="s">
        <v>37</v>
      </c>
      <c r="D19" s="51"/>
      <c r="E19" s="52"/>
      <c r="F19" s="52"/>
      <c r="G19" s="52"/>
      <c r="H19" s="52"/>
      <c r="I19" s="52"/>
      <c r="J19" s="52"/>
      <c r="K19" s="52"/>
    </row>
    <row r="20" spans="2:11" ht="18" customHeight="1">
      <c r="B20" s="57" t="s">
        <v>32</v>
      </c>
      <c r="C20" s="54" t="s">
        <v>38</v>
      </c>
      <c r="D20" s="51"/>
      <c r="E20" s="52"/>
      <c r="F20" s="52"/>
      <c r="G20" s="52"/>
      <c r="H20" s="52"/>
      <c r="I20" s="52"/>
      <c r="J20" s="52"/>
      <c r="K20" s="52"/>
    </row>
    <row r="21" spans="2:11" ht="18" customHeight="1">
      <c r="B21" s="675" t="s">
        <v>39</v>
      </c>
      <c r="C21" s="675"/>
      <c r="D21" s="55"/>
      <c r="E21" s="52"/>
      <c r="F21" s="52"/>
      <c r="G21" s="52"/>
      <c r="H21" s="52"/>
      <c r="I21" s="52"/>
      <c r="J21" s="52"/>
      <c r="K21" s="52"/>
    </row>
    <row r="22" spans="2:11" ht="54" customHeight="1">
      <c r="B22" s="57" t="s">
        <v>32</v>
      </c>
      <c r="C22" s="54" t="s">
        <v>40</v>
      </c>
      <c r="D22" s="51"/>
      <c r="E22" s="52"/>
      <c r="F22" s="52"/>
      <c r="G22" s="52"/>
      <c r="H22" s="52"/>
      <c r="I22" s="52"/>
      <c r="J22" s="52"/>
      <c r="K22" s="52"/>
    </row>
    <row r="23" spans="2:11" ht="54" customHeight="1">
      <c r="B23" s="57" t="s">
        <v>32</v>
      </c>
      <c r="C23" s="54" t="s">
        <v>41</v>
      </c>
      <c r="D23" s="51"/>
      <c r="E23" s="52"/>
      <c r="F23" s="52"/>
      <c r="G23" s="52"/>
      <c r="H23" s="52"/>
      <c r="I23" s="52"/>
      <c r="J23" s="52"/>
      <c r="K23" s="52"/>
    </row>
    <row r="24" spans="2:11" ht="57.6" customHeight="1">
      <c r="B24" s="57" t="s">
        <v>32</v>
      </c>
      <c r="C24" s="54" t="s">
        <v>42</v>
      </c>
      <c r="D24" s="51"/>
      <c r="E24" s="52"/>
      <c r="F24" s="52"/>
      <c r="G24" s="52"/>
      <c r="H24" s="52"/>
      <c r="I24" s="52"/>
      <c r="J24" s="52"/>
      <c r="K24" s="52"/>
    </row>
    <row r="25" spans="2:11" ht="18" customHeight="1">
      <c r="B25" s="57" t="s">
        <v>32</v>
      </c>
      <c r="C25" s="54" t="s">
        <v>43</v>
      </c>
      <c r="D25" s="51"/>
      <c r="E25" s="52"/>
      <c r="F25" s="52"/>
      <c r="G25" s="52"/>
      <c r="H25" s="52"/>
      <c r="I25" s="52"/>
      <c r="J25" s="52"/>
      <c r="K25" s="52"/>
    </row>
    <row r="26" spans="2:11" ht="38.1" customHeight="1">
      <c r="B26" s="57" t="s">
        <v>32</v>
      </c>
      <c r="C26" s="54" t="s">
        <v>44</v>
      </c>
      <c r="D26" s="51"/>
      <c r="E26" s="52"/>
      <c r="F26" s="52"/>
      <c r="G26" s="52"/>
      <c r="H26" s="52"/>
      <c r="I26" s="52"/>
      <c r="J26" s="52"/>
      <c r="K26" s="52"/>
    </row>
    <row r="27" spans="2:11" ht="18" customHeight="1">
      <c r="B27" s="675" t="s">
        <v>45</v>
      </c>
      <c r="C27" s="675"/>
      <c r="D27" s="55"/>
      <c r="E27" s="52"/>
      <c r="F27" s="52"/>
      <c r="G27" s="52"/>
      <c r="H27" s="52"/>
      <c r="I27" s="52"/>
      <c r="J27" s="52"/>
      <c r="K27" s="52"/>
    </row>
    <row r="28" spans="2:11" ht="54" customHeight="1">
      <c r="B28" s="57" t="s">
        <v>32</v>
      </c>
      <c r="C28" s="54" t="s">
        <v>40</v>
      </c>
      <c r="D28" s="51"/>
      <c r="E28" s="52"/>
      <c r="F28" s="52"/>
      <c r="G28" s="52"/>
      <c r="H28" s="52"/>
      <c r="I28" s="52"/>
      <c r="J28" s="52"/>
      <c r="K28" s="52"/>
    </row>
    <row r="29" spans="2:11" ht="18" customHeight="1">
      <c r="B29" s="57" t="s">
        <v>32</v>
      </c>
      <c r="C29" s="54" t="s">
        <v>43</v>
      </c>
      <c r="D29" s="51"/>
      <c r="E29" s="52"/>
      <c r="F29" s="52"/>
      <c r="G29" s="52"/>
      <c r="H29" s="52"/>
      <c r="I29" s="52"/>
      <c r="J29" s="52"/>
      <c r="K29" s="52"/>
    </row>
    <row r="30" spans="2:11" ht="18" customHeight="1">
      <c r="B30" s="675" t="s">
        <v>46</v>
      </c>
      <c r="C30" s="675"/>
      <c r="D30" s="55"/>
    </row>
    <row r="31" spans="2:11" ht="54" customHeight="1">
      <c r="B31" s="57" t="s">
        <v>32</v>
      </c>
      <c r="C31" s="54" t="s">
        <v>40</v>
      </c>
      <c r="D31" s="51"/>
      <c r="E31" s="52"/>
      <c r="F31" s="52"/>
      <c r="G31" s="52"/>
      <c r="H31" s="52"/>
      <c r="I31" s="52"/>
      <c r="J31" s="52"/>
      <c r="K31" s="52"/>
    </row>
    <row r="32" spans="2:11" ht="18" customHeight="1">
      <c r="B32" s="57" t="s">
        <v>32</v>
      </c>
      <c r="C32" s="54" t="s">
        <v>43</v>
      </c>
      <c r="D32" s="51"/>
    </row>
    <row r="33" spans="2:11" ht="18" customHeight="1">
      <c r="B33" s="675" t="s">
        <v>47</v>
      </c>
      <c r="C33" s="675"/>
      <c r="D33" s="55"/>
    </row>
    <row r="34" spans="2:11" ht="18" customHeight="1">
      <c r="B34" s="57" t="s">
        <v>32</v>
      </c>
      <c r="C34" s="54" t="s">
        <v>48</v>
      </c>
      <c r="D34" s="51"/>
    </row>
    <row r="35" spans="2:11" ht="18" customHeight="1">
      <c r="B35" s="675" t="s">
        <v>49</v>
      </c>
      <c r="C35" s="675"/>
      <c r="D35" s="55"/>
    </row>
    <row r="36" spans="2:11" ht="66.599999999999994" customHeight="1">
      <c r="B36" s="57" t="s">
        <v>32</v>
      </c>
      <c r="C36" s="54" t="s">
        <v>50</v>
      </c>
      <c r="D36" s="51"/>
      <c r="E36" s="52"/>
      <c r="F36" s="52"/>
      <c r="G36" s="52"/>
      <c r="H36" s="52"/>
      <c r="I36" s="52"/>
      <c r="J36" s="52"/>
      <c r="K36" s="52"/>
    </row>
    <row r="37" spans="2:11" ht="146.1" customHeight="1">
      <c r="B37" s="57" t="s">
        <v>32</v>
      </c>
      <c r="C37" s="54" t="s">
        <v>51</v>
      </c>
      <c r="D37" s="51"/>
      <c r="E37" s="52"/>
      <c r="F37" s="52"/>
      <c r="G37" s="52"/>
      <c r="H37" s="52"/>
      <c r="I37" s="52"/>
      <c r="J37" s="52"/>
      <c r="K37" s="52"/>
    </row>
    <row r="38" spans="2:11" ht="164.1" customHeight="1">
      <c r="B38" s="57" t="s">
        <v>32</v>
      </c>
      <c r="C38" s="54" t="s">
        <v>52</v>
      </c>
      <c r="D38" s="51"/>
      <c r="E38" s="52"/>
      <c r="F38" s="52"/>
      <c r="G38" s="52"/>
      <c r="H38" s="52"/>
      <c r="I38" s="52"/>
      <c r="J38" s="52"/>
      <c r="K38" s="52"/>
    </row>
    <row r="39" spans="2:11" ht="75.95" customHeight="1">
      <c r="B39" s="57" t="s">
        <v>32</v>
      </c>
      <c r="C39" s="54" t="s">
        <v>53</v>
      </c>
      <c r="D39" s="51"/>
      <c r="E39" s="52"/>
      <c r="F39" s="52"/>
      <c r="G39" s="52"/>
      <c r="H39" s="52"/>
      <c r="I39" s="52"/>
      <c r="J39" s="52"/>
      <c r="K39" s="52"/>
    </row>
    <row r="40" spans="2:11" ht="38.1" customHeight="1">
      <c r="B40" s="57" t="s">
        <v>32</v>
      </c>
      <c r="C40" s="54" t="s">
        <v>54</v>
      </c>
    </row>
    <row r="41" spans="2:11" ht="18" customHeight="1">
      <c r="B41" s="675" t="s">
        <v>55</v>
      </c>
      <c r="C41" s="675"/>
    </row>
    <row r="42" spans="2:11" ht="38.1" customHeight="1">
      <c r="B42" s="57" t="s">
        <v>32</v>
      </c>
      <c r="C42" s="54" t="s">
        <v>56</v>
      </c>
    </row>
    <row r="43" spans="2:11" ht="18" customHeight="1">
      <c r="B43" s="57" t="s">
        <v>32</v>
      </c>
      <c r="C43" s="59" t="s">
        <v>57</v>
      </c>
    </row>
    <row r="44" spans="2:11" ht="18" customHeight="1">
      <c r="B44" s="675" t="s">
        <v>58</v>
      </c>
      <c r="C44" s="675"/>
    </row>
    <row r="45" spans="2:11" ht="38.1" customHeight="1">
      <c r="B45" s="57" t="s">
        <v>32</v>
      </c>
      <c r="C45" s="54" t="s">
        <v>59</v>
      </c>
    </row>
    <row r="46" spans="2:11" ht="18" customHeight="1">
      <c r="B46" s="57" t="s">
        <v>32</v>
      </c>
      <c r="C46" s="59" t="s">
        <v>57</v>
      </c>
    </row>
    <row r="47" spans="2:11" ht="18" customHeight="1">
      <c r="B47" s="675" t="s">
        <v>60</v>
      </c>
      <c r="C47" s="675" t="s">
        <v>61</v>
      </c>
    </row>
    <row r="48" spans="2:11" ht="48" customHeight="1">
      <c r="B48" s="57" t="s">
        <v>32</v>
      </c>
      <c r="C48" s="54" t="s">
        <v>62</v>
      </c>
    </row>
    <row r="49" spans="1:11" ht="18" customHeight="1">
      <c r="B49" s="57" t="s">
        <v>32</v>
      </c>
      <c r="C49" s="59" t="s">
        <v>57</v>
      </c>
    </row>
    <row r="50" spans="1:11" ht="18" customHeight="1">
      <c r="B50" s="675" t="s">
        <v>63</v>
      </c>
      <c r="C50" s="675"/>
    </row>
    <row r="51" spans="1:11" ht="38.1" customHeight="1">
      <c r="B51" s="57" t="s">
        <v>32</v>
      </c>
      <c r="C51" s="54" t="s">
        <v>64</v>
      </c>
    </row>
    <row r="52" spans="1:11" ht="38.1" customHeight="1">
      <c r="B52" s="57" t="s">
        <v>32</v>
      </c>
      <c r="C52" s="54" t="s">
        <v>65</v>
      </c>
    </row>
    <row r="53" spans="1:11" ht="18" customHeight="1">
      <c r="B53" s="675" t="s">
        <v>66</v>
      </c>
      <c r="C53" s="675"/>
    </row>
    <row r="54" spans="1:11" ht="18" customHeight="1">
      <c r="B54" s="57" t="s">
        <v>32</v>
      </c>
      <c r="C54" s="60" t="s">
        <v>67</v>
      </c>
    </row>
    <row r="55" spans="1:11" ht="18" customHeight="1">
      <c r="B55" s="57" t="s">
        <v>32</v>
      </c>
      <c r="C55" s="60" t="s">
        <v>68</v>
      </c>
    </row>
    <row r="56" spans="1:11" ht="18" customHeight="1">
      <c r="B56" s="675" t="s">
        <v>69</v>
      </c>
      <c r="C56" s="675"/>
    </row>
    <row r="57" spans="1:11" ht="18" customHeight="1">
      <c r="B57" s="57" t="s">
        <v>32</v>
      </c>
      <c r="C57" s="54" t="s">
        <v>70</v>
      </c>
      <c r="D57" s="51"/>
      <c r="E57" s="52"/>
      <c r="F57" s="52"/>
      <c r="G57" s="52"/>
      <c r="H57" s="52"/>
      <c r="I57" s="52"/>
      <c r="J57" s="52"/>
      <c r="K57" s="52"/>
    </row>
    <row r="58" spans="1:11" ht="18" customHeight="1">
      <c r="B58" s="57" t="s">
        <v>32</v>
      </c>
      <c r="C58" s="54" t="s">
        <v>71</v>
      </c>
      <c r="D58" s="51"/>
      <c r="E58" s="52"/>
      <c r="F58" s="52"/>
      <c r="G58" s="52"/>
      <c r="H58" s="52"/>
      <c r="I58" s="52"/>
      <c r="J58" s="52"/>
      <c r="K58" s="52"/>
    </row>
    <row r="59" spans="1:11" ht="36" customHeight="1">
      <c r="B59" s="57" t="s">
        <v>32</v>
      </c>
      <c r="C59" s="54" t="s">
        <v>72</v>
      </c>
      <c r="D59" s="51"/>
      <c r="E59" s="52"/>
      <c r="F59" s="52"/>
      <c r="G59" s="52"/>
      <c r="H59" s="52"/>
      <c r="I59" s="52"/>
      <c r="J59" s="52"/>
      <c r="K59" s="52"/>
    </row>
    <row r="60" spans="1:11" ht="18" customHeight="1">
      <c r="B60" s="57" t="s">
        <v>32</v>
      </c>
      <c r="C60" s="54" t="s">
        <v>73</v>
      </c>
      <c r="D60" s="51"/>
      <c r="E60" s="52"/>
      <c r="F60" s="52"/>
      <c r="G60" s="52"/>
      <c r="H60" s="52"/>
      <c r="I60" s="52"/>
      <c r="J60" s="52"/>
      <c r="K60" s="52"/>
    </row>
    <row r="61" spans="1:11" ht="18" customHeight="1">
      <c r="A61" s="48"/>
      <c r="C61" s="61"/>
    </row>
    <row r="62" spans="1:11" ht="18" customHeight="1">
      <c r="A62" s="679"/>
      <c r="B62" s="679"/>
      <c r="C62" s="679"/>
      <c r="D62" s="62"/>
    </row>
    <row r="63" spans="1:11" ht="18" customHeight="1">
      <c r="A63" s="677" t="s">
        <v>74</v>
      </c>
      <c r="B63" s="677"/>
      <c r="C63" s="677"/>
      <c r="D63" s="62"/>
    </row>
    <row r="64" spans="1:11" ht="36" customHeight="1">
      <c r="A64" s="678" t="s">
        <v>75</v>
      </c>
      <c r="B64" s="678"/>
      <c r="C64" s="678"/>
    </row>
    <row r="65" spans="2:3" ht="18" customHeight="1">
      <c r="B65" s="63"/>
      <c r="C65" s="63"/>
    </row>
    <row r="66" spans="2:3" ht="18" customHeight="1">
      <c r="C66" s="60"/>
    </row>
    <row r="67" spans="2:3" ht="18" customHeight="1">
      <c r="C67" s="61"/>
    </row>
    <row r="68" spans="2:3" ht="18" customHeight="1">
      <c r="C68" s="60"/>
    </row>
    <row r="69" spans="2:3" ht="18" customHeight="1">
      <c r="B69" s="61"/>
      <c r="C69" s="61"/>
    </row>
    <row r="70" spans="2:3" ht="18" customHeight="1">
      <c r="B70" s="61"/>
      <c r="C70" s="61"/>
    </row>
    <row r="71" spans="2:3" ht="18" customHeight="1">
      <c r="B71" s="61"/>
      <c r="C71" s="61"/>
    </row>
    <row r="72" spans="2:3" ht="18" customHeight="1">
      <c r="B72" s="61"/>
      <c r="C72" s="61"/>
    </row>
    <row r="73" spans="2:3" ht="18" customHeight="1">
      <c r="B73" s="61"/>
      <c r="C73" s="61"/>
    </row>
    <row r="74" spans="2:3" ht="18" customHeight="1">
      <c r="B74" s="61"/>
      <c r="C74" s="61"/>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2D544FD3-9AE6-4B80-AA82-448E4DBFAD61}"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G18" sqref="G18"/>
    </sheetView>
  </sheetViews>
  <sheetFormatPr defaultColWidth="9.140625" defaultRowHeight="15.75"/>
  <cols>
    <col min="1" max="1" width="3.7109375" style="317" customWidth="1"/>
    <col min="2" max="2" width="32.5703125" style="314" customWidth="1"/>
    <col min="3" max="3" width="10.140625" style="314" customWidth="1"/>
    <col min="4" max="5" width="6.42578125" style="314" customWidth="1"/>
    <col min="6" max="6" width="5.5703125" style="317" customWidth="1"/>
    <col min="7" max="7" width="34.42578125" style="317" customWidth="1"/>
    <col min="8" max="8" width="11.85546875" style="317" hidden="1" customWidth="1"/>
    <col min="9" max="10" width="11.85546875" style="317" customWidth="1"/>
    <col min="11" max="11" width="11.85546875" style="317" hidden="1" customWidth="1"/>
    <col min="12" max="25" width="11.85546875" style="317" customWidth="1"/>
    <col min="26" max="26" width="9.140625" style="317" customWidth="1"/>
    <col min="27" max="27" width="15.28515625" style="317" customWidth="1"/>
    <col min="28" max="16384" width="9.140625" style="317"/>
  </cols>
  <sheetData>
    <row r="1" spans="2:29" s="314" customFormat="1" ht="59.25" customHeight="1">
      <c r="B1" s="691" t="str">
        <f>Cover!$B$2</f>
        <v>Loss Reduction works under RDSS in UT of Andaman &amp; Nicobar Islands</v>
      </c>
      <c r="C1" s="691"/>
      <c r="D1" s="691"/>
      <c r="E1" s="691"/>
      <c r="F1" s="691"/>
      <c r="G1" s="691"/>
      <c r="H1" s="315"/>
      <c r="I1" s="315"/>
      <c r="J1" s="315"/>
      <c r="K1" s="315"/>
      <c r="L1" s="315"/>
      <c r="M1" s="315"/>
      <c r="N1" s="315"/>
      <c r="O1" s="315"/>
      <c r="P1" s="315"/>
      <c r="Q1" s="315"/>
      <c r="R1" s="315"/>
      <c r="S1" s="315"/>
      <c r="T1" s="315"/>
      <c r="U1" s="315"/>
      <c r="V1" s="315"/>
      <c r="W1" s="315"/>
      <c r="X1" s="315"/>
      <c r="Y1" s="315"/>
      <c r="AA1" s="316"/>
      <c r="AB1" s="316"/>
      <c r="AC1" s="316"/>
    </row>
    <row r="2" spans="2:29" ht="16.5" customHeight="1">
      <c r="B2" s="692" t="str">
        <f>Cover!B3</f>
        <v>NIT/RFB No.: CC/NT/W-DMS/DOM/T00/25/06099</v>
      </c>
      <c r="C2" s="692"/>
      <c r="D2" s="692"/>
      <c r="E2" s="692"/>
      <c r="F2" s="692"/>
      <c r="G2" s="692"/>
      <c r="H2" s="314"/>
      <c r="I2" s="314"/>
      <c r="J2" s="314"/>
      <c r="K2" s="314"/>
      <c r="L2" s="314"/>
      <c r="M2" s="314"/>
      <c r="N2" s="314"/>
      <c r="O2" s="314"/>
      <c r="P2" s="314"/>
      <c r="Q2" s="314"/>
      <c r="R2" s="314"/>
      <c r="S2" s="314"/>
      <c r="T2" s="314"/>
      <c r="U2" s="314"/>
      <c r="V2" s="314"/>
      <c r="W2" s="314"/>
      <c r="X2" s="314"/>
      <c r="Y2" s="314"/>
      <c r="AA2" s="317" t="s">
        <v>76</v>
      </c>
      <c r="AB2" s="318">
        <v>1</v>
      </c>
      <c r="AC2" s="319"/>
    </row>
    <row r="3" spans="2:29" ht="6" customHeight="1">
      <c r="B3" s="320"/>
      <c r="C3" s="320"/>
      <c r="D3" s="320"/>
      <c r="E3" s="320"/>
      <c r="F3" s="314"/>
      <c r="G3" s="314"/>
      <c r="H3" s="314"/>
      <c r="I3" s="314"/>
      <c r="J3" s="314"/>
      <c r="K3" s="314"/>
      <c r="L3" s="314"/>
      <c r="M3" s="314"/>
      <c r="N3" s="314"/>
      <c r="O3" s="314"/>
      <c r="P3" s="314"/>
      <c r="Q3" s="314"/>
      <c r="R3" s="314"/>
      <c r="S3" s="314"/>
      <c r="T3" s="314"/>
      <c r="U3" s="314"/>
      <c r="V3" s="314"/>
      <c r="W3" s="314"/>
      <c r="X3" s="314"/>
      <c r="Y3" s="314"/>
      <c r="AA3" s="317" t="s">
        <v>77</v>
      </c>
      <c r="AB3" s="318" t="s">
        <v>78</v>
      </c>
      <c r="AC3" s="319"/>
    </row>
    <row r="4" spans="2:29" ht="20.100000000000001" customHeight="1">
      <c r="B4" s="693" t="s">
        <v>79</v>
      </c>
      <c r="C4" s="693"/>
      <c r="D4" s="693"/>
      <c r="E4" s="693"/>
      <c r="F4" s="693"/>
      <c r="G4" s="693"/>
      <c r="H4" s="314"/>
      <c r="I4" s="314"/>
      <c r="J4" s="314"/>
      <c r="K4" s="314"/>
      <c r="L4" s="314"/>
      <c r="M4" s="314"/>
      <c r="N4" s="314"/>
      <c r="O4" s="314"/>
      <c r="P4" s="314"/>
      <c r="Q4" s="314"/>
      <c r="R4" s="314"/>
      <c r="S4" s="314"/>
      <c r="T4" s="314"/>
      <c r="U4" s="314"/>
      <c r="V4" s="314"/>
      <c r="W4" s="314"/>
      <c r="X4" s="314"/>
      <c r="Y4" s="314"/>
      <c r="AB4" s="318"/>
      <c r="AC4" s="319"/>
    </row>
    <row r="5" spans="2:29" ht="25.5" customHeight="1">
      <c r="B5" s="321"/>
      <c r="C5" s="321"/>
      <c r="F5" s="314"/>
      <c r="G5" s="314"/>
      <c r="H5" s="314"/>
      <c r="I5" s="314"/>
      <c r="J5" s="314"/>
      <c r="K5" s="314"/>
      <c r="L5" s="314"/>
      <c r="M5" s="314"/>
      <c r="N5" s="314"/>
      <c r="O5" s="314"/>
      <c r="P5" s="314"/>
      <c r="Q5" s="314"/>
      <c r="R5" s="314"/>
      <c r="S5" s="314"/>
      <c r="T5" s="314"/>
      <c r="U5" s="314"/>
      <c r="V5" s="314"/>
      <c r="W5" s="314"/>
      <c r="X5" s="314"/>
      <c r="Y5" s="314"/>
      <c r="AA5" s="319"/>
      <c r="AB5" s="319"/>
      <c r="AC5" s="319"/>
    </row>
    <row r="6" spans="2:29" s="314" customFormat="1" ht="50.25" customHeight="1">
      <c r="B6" s="698" t="s">
        <v>80</v>
      </c>
      <c r="C6" s="698"/>
      <c r="D6" s="694" t="s">
        <v>76</v>
      </c>
      <c r="E6" s="694"/>
      <c r="F6" s="694"/>
      <c r="G6" s="694"/>
      <c r="H6" s="322"/>
      <c r="I6" s="322"/>
      <c r="J6" s="322"/>
      <c r="K6" s="341">
        <f>IF(D6="Sole Bidder", 1,2)</f>
        <v>1</v>
      </c>
      <c r="L6" s="322"/>
      <c r="M6" s="322"/>
      <c r="N6" s="322"/>
      <c r="O6" s="322"/>
      <c r="P6" s="322"/>
      <c r="Q6" s="322"/>
      <c r="R6" s="322"/>
      <c r="S6" s="322"/>
      <c r="U6" s="322"/>
      <c r="V6" s="322"/>
      <c r="W6" s="322"/>
      <c r="X6" s="322"/>
      <c r="Y6" s="322"/>
      <c r="AA6" s="323">
        <f>IF(D6= "Sole Bidder", 0, D7)</f>
        <v>0</v>
      </c>
      <c r="AB6" s="316"/>
      <c r="AC6" s="316"/>
    </row>
    <row r="7" spans="2:29" ht="50.1" customHeight="1">
      <c r="B7" s="324" t="str">
        <f>IF(D6= "JV (Joint Venture)", "Total Nos. of  Partners in the JV [excluding the Lead Partner]", "")</f>
        <v/>
      </c>
      <c r="C7" s="325"/>
      <c r="D7" s="695" t="s">
        <v>78</v>
      </c>
      <c r="E7" s="696"/>
      <c r="F7" s="696"/>
      <c r="G7" s="697"/>
      <c r="AA7" s="319"/>
      <c r="AB7" s="319"/>
      <c r="AC7" s="319"/>
    </row>
    <row r="8" spans="2:29" ht="19.5" customHeight="1">
      <c r="B8" s="326"/>
      <c r="C8" s="326"/>
      <c r="D8" s="322"/>
    </row>
    <row r="9" spans="2:29" ht="20.100000000000001" customHeight="1">
      <c r="B9" s="327" t="str">
        <f>IF(D6= "Sole Bidder", "Name of Sole Bidder", "Name of Lead Partner")</f>
        <v>Name of Sole Bidder</v>
      </c>
      <c r="C9" s="328"/>
      <c r="D9" s="680"/>
      <c r="E9" s="683"/>
      <c r="F9" s="683"/>
      <c r="G9" s="684"/>
    </row>
    <row r="10" spans="2:29" ht="20.100000000000001" customHeight="1">
      <c r="B10" s="329" t="str">
        <f>IF(D6= "Sole Bidder", "Address of Sole Bidder", "Address of Lead Partner")</f>
        <v>Address of Sole Bidder</v>
      </c>
      <c r="C10" s="330"/>
      <c r="D10" s="680"/>
      <c r="E10" s="683"/>
      <c r="F10" s="683"/>
      <c r="G10" s="684"/>
    </row>
    <row r="11" spans="2:29" ht="20.100000000000001" customHeight="1">
      <c r="B11" s="331"/>
      <c r="C11" s="332"/>
      <c r="D11" s="680"/>
      <c r="E11" s="683"/>
      <c r="F11" s="683"/>
      <c r="G11" s="684"/>
    </row>
    <row r="12" spans="2:29" ht="20.100000000000001" customHeight="1">
      <c r="B12" s="333"/>
      <c r="C12" s="334"/>
      <c r="D12" s="680"/>
      <c r="E12" s="683"/>
      <c r="F12" s="683"/>
      <c r="G12" s="684"/>
    </row>
    <row r="13" spans="2:29" ht="20.100000000000001" customHeight="1"/>
    <row r="14" spans="2:29" ht="20.100000000000001" customHeight="1">
      <c r="B14" s="327" t="str">
        <f>IF(D6="JV (Joint Venture)", "Name of other Partner","Name of other Partner - 1")</f>
        <v>Name of other Partner - 1</v>
      </c>
      <c r="C14" s="328"/>
      <c r="D14" s="680"/>
      <c r="E14" s="683"/>
      <c r="F14" s="683"/>
      <c r="G14" s="684"/>
    </row>
    <row r="15" spans="2:29" ht="20.100000000000001" customHeight="1">
      <c r="B15" s="329" t="str">
        <f>IF(D6="JV (Joint Venture)", "Address of other Partner","Address of other Partner - 1")</f>
        <v>Address of other Partner - 1</v>
      </c>
      <c r="C15" s="330"/>
      <c r="D15" s="685"/>
      <c r="E15" s="686"/>
      <c r="F15" s="686"/>
      <c r="G15" s="687"/>
    </row>
    <row r="16" spans="2:29" ht="20.100000000000001" customHeight="1">
      <c r="B16" s="331"/>
      <c r="C16" s="332"/>
      <c r="D16" s="685"/>
      <c r="E16" s="686"/>
      <c r="F16" s="686"/>
      <c r="G16" s="687"/>
    </row>
    <row r="17" spans="2:8" ht="20.100000000000001" customHeight="1">
      <c r="B17" s="333"/>
      <c r="C17" s="334"/>
      <c r="D17" s="685"/>
      <c r="E17" s="686"/>
      <c r="F17" s="686"/>
      <c r="G17" s="687"/>
    </row>
    <row r="19" spans="2:8">
      <c r="B19" s="327" t="s">
        <v>81</v>
      </c>
      <c r="C19" s="328"/>
      <c r="D19" s="680" t="s">
        <v>82</v>
      </c>
      <c r="E19" s="683"/>
      <c r="F19" s="683"/>
      <c r="G19" s="684"/>
    </row>
    <row r="20" spans="2:8">
      <c r="B20" s="329" t="s">
        <v>83</v>
      </c>
      <c r="C20" s="330"/>
      <c r="D20" s="680" t="s">
        <v>82</v>
      </c>
      <c r="E20" s="683"/>
      <c r="F20" s="683"/>
      <c r="G20" s="684"/>
    </row>
    <row r="21" spans="2:8">
      <c r="B21" s="331"/>
      <c r="C21" s="332"/>
      <c r="D21" s="680" t="s">
        <v>82</v>
      </c>
      <c r="E21" s="683"/>
      <c r="F21" s="683"/>
      <c r="G21" s="684"/>
    </row>
    <row r="22" spans="2:8">
      <c r="B22" s="333"/>
      <c r="C22" s="334"/>
      <c r="D22" s="680" t="s">
        <v>82</v>
      </c>
      <c r="E22" s="683"/>
      <c r="F22" s="683"/>
      <c r="G22" s="684"/>
    </row>
    <row r="23" spans="2:8" ht="20.100000000000001" customHeight="1"/>
    <row r="24" spans="2:8" ht="21" customHeight="1">
      <c r="B24" s="335" t="s">
        <v>84</v>
      </c>
      <c r="C24" s="336"/>
      <c r="D24" s="688"/>
      <c r="E24" s="689"/>
      <c r="F24" s="689"/>
      <c r="G24" s="690"/>
    </row>
    <row r="25" spans="2:8" ht="21" customHeight="1">
      <c r="B25" s="335" t="s">
        <v>85</v>
      </c>
      <c r="C25" s="336"/>
      <c r="D25" s="680"/>
      <c r="E25" s="681"/>
      <c r="F25" s="681"/>
      <c r="G25" s="682"/>
    </row>
    <row r="26" spans="2:8" ht="21" customHeight="1">
      <c r="B26" s="337"/>
      <c r="C26" s="337"/>
      <c r="D26" s="337"/>
    </row>
    <row r="27" spans="2:8" s="314" customFormat="1" ht="21" customHeight="1">
      <c r="B27" s="335" t="s">
        <v>86</v>
      </c>
      <c r="C27" s="336"/>
      <c r="D27" s="338"/>
      <c r="E27" s="340"/>
      <c r="F27" s="338"/>
      <c r="G27" s="339" t="str">
        <f>IF(D27&gt;H27, "Invalid Date !", "")</f>
        <v/>
      </c>
      <c r="H27" s="316">
        <f>IF(E27="Feb",28,IF(OR(E27="Apr", E27="Jun", E27="Sep", E27="Nov"),30,31))</f>
        <v>31</v>
      </c>
    </row>
    <row r="28" spans="2:8" ht="21" customHeight="1">
      <c r="B28" s="335" t="s">
        <v>87</v>
      </c>
      <c r="C28" s="336"/>
      <c r="D28" s="680"/>
      <c r="E28" s="681"/>
      <c r="F28" s="681"/>
      <c r="G28" s="682"/>
    </row>
    <row r="29" spans="2:8">
      <c r="E29" s="317"/>
    </row>
  </sheetData>
  <sheetProtection algorithmName="SHA-512" hashValue="8FNXwz1cAaKIXkhM6y/kn9lOGIioha3y1X6RQUV4nb7aI/4nstI1yrfwdC2m7fEj8sSj/v2VGGibfO0J+0cIKQ==" saltValue="mKcVS05s1IKTRoCGu0Q2jg==" spinCount="100000" sheet="1" objects="1" scenarios="1"/>
  <customSheetViews>
    <customSheetView guid="{2D544FD3-9AE6-4B80-AA82-448E4DBFAD61}" showGridLines="0" printArea="1" hiddenRows="1" hiddenColumns="1" view="pageBreakPreview">
      <selection activeCell="D27" sqref="D27"/>
      <pageMargins left="0" right="0" top="0" bottom="0" header="0" footer="0"/>
      <pageSetup scale="86" orientation="portrait" r:id="rId1"/>
      <headerFooter alignWithMargins="0"/>
    </customSheetView>
    <customSheetView guid="{267FF044-3C5D-4FEC-AC00-A7E30583F8BB}" showGridLines="0" printArea="1" hiddenRows="1" hiddenColumns="1" view="pageBreakPreview" topLeftCell="A4">
      <selection activeCell="D6" sqref="D6:G6"/>
      <pageMargins left="0" right="0" top="0" bottom="0" header="0" footer="0"/>
      <pageSetup scale="86" orientation="portrait" r:id="rId2"/>
      <headerFooter alignWithMargins="0"/>
    </customSheetView>
    <customSheetView guid="{3FCD02EB-1C44-4646-B069-2B9945E67B1F}" showGridLines="0" printArea="1" hiddenRows="1" hiddenColumns="1" view="pageBreakPreview">
      <selection activeCell="D6" sqref="D6:G6"/>
      <pageMargins left="0" right="0" top="0" bottom="0" header="0" footer="0"/>
      <pageSetup scale="86" orientation="portrait" r:id="rId3"/>
      <headerFooter alignWithMargins="0"/>
    </customSheetView>
    <customSheetView guid="{B056965A-4BE5-44B3-AB31-550AD9F023BC}" showGridLines="0" printArea="1" hiddenRows="1" hiddenColumns="1" view="pageBreakPreview">
      <selection activeCell="D27" sqref="D27"/>
      <pageMargins left="0" right="0" top="0" bottom="0" header="0" footer="0"/>
      <pageSetup scale="86" orientation="portrait" r:id="rId4"/>
      <headerFooter alignWithMargins="0"/>
    </customSheetView>
    <customSheetView guid="{63D51328-7CBC-4A1E-B96D-BAE91416501B}" showGridLines="0" printArea="1" hiddenRows="1" hiddenColumns="1" view="pageBreakPreview">
      <selection activeCell="D6" sqref="D6:G6"/>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8"/>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9"/>
      <headerFooter alignWithMargins="0"/>
    </customSheetView>
    <customSheetView guid="{755190E0-7BE9-48F9-BB5F-DF8E25D6736A}" showGridLines="0" printArea="1" hiddenRows="1" hiddenColumns="1" view="pageBreakPreview">
      <selection activeCell="D6" sqref="D6:G6"/>
      <pageMargins left="0" right="0" top="0" bottom="0" header="0" footer="0"/>
      <pageSetup scale="86" orientation="portrait" r:id="rId10"/>
      <headerFooter alignWithMargins="0"/>
    </customSheetView>
    <customSheetView guid="{F1B559AA-B9AD-4E4C-B94A-ECBE5878008B}" showGridLines="0" printArea="1" hiddenRows="1" hiddenColumns="1" view="pageBreakPreview">
      <selection activeCell="D28" sqref="D28:G28"/>
      <pageMargins left="0" right="0" top="0" bottom="0" header="0" footer="0"/>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 right="0" top="0" bottom="0" header="0" footer="0"/>
      <pageSetup scale="86" orientation="portrait" r:id="rId12"/>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7" priority="4" stopIfTrue="1">
      <formula>$AA$6&lt;1</formula>
    </cfRule>
  </conditionalFormatting>
  <conditionalFormatting sqref="B19:C22">
    <cfRule type="expression" dxfId="16" priority="3" stopIfTrue="1">
      <formula>$AA$6&lt;2</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891"/>
  <sheetViews>
    <sheetView tabSelected="1" view="pageBreakPreview" topLeftCell="A235" zoomScale="70" zoomScaleNormal="92" zoomScaleSheetLayoutView="70" workbookViewId="0">
      <selection activeCell="G253" sqref="G253"/>
    </sheetView>
  </sheetViews>
  <sheetFormatPr defaultColWidth="9.140625" defaultRowHeight="16.5"/>
  <cols>
    <col min="1" max="1" width="6.5703125" style="303" customWidth="1"/>
    <col min="2" max="2" width="16.85546875" style="303" customWidth="1"/>
    <col min="3" max="3" width="8.5703125" style="303" customWidth="1"/>
    <col min="4" max="4" width="21.140625" style="586" customWidth="1"/>
    <col min="5" max="5" width="14.42578125" style="303" customWidth="1"/>
    <col min="6" max="6" width="15.42578125" style="303" customWidth="1"/>
    <col min="7" max="7" width="62.85546875" style="586" customWidth="1"/>
    <col min="8" max="8" width="7.140625" style="303" customWidth="1"/>
    <col min="9" max="9" width="18.28515625" style="303" customWidth="1"/>
    <col min="10" max="10" width="16.7109375" style="303" customWidth="1"/>
    <col min="11" max="11" width="21.28515625" style="303" customWidth="1"/>
    <col min="12" max="12" width="16.7109375" style="303" customWidth="1"/>
    <col min="13" max="14" width="21.28515625" style="303" customWidth="1"/>
    <col min="15" max="15" width="20.28515625" style="303" bestFit="1" customWidth="1"/>
    <col min="16" max="16" width="20.5703125" style="303" hidden="1" customWidth="1"/>
    <col min="17" max="17" width="14.42578125" style="303" hidden="1" customWidth="1"/>
    <col min="18" max="18" width="30.140625" style="303" hidden="1" customWidth="1"/>
    <col min="19" max="19" width="24" style="303" hidden="1" customWidth="1"/>
    <col min="20" max="20" width="6.28515625" style="303" hidden="1" customWidth="1"/>
    <col min="21" max="21" width="12.7109375" style="303" hidden="1" customWidth="1"/>
    <col min="22" max="22" width="5.7109375" style="303" hidden="1" customWidth="1"/>
    <col min="23" max="23" width="6.85546875" style="303" hidden="1" customWidth="1"/>
    <col min="24" max="24" width="8.5703125" style="303" hidden="1" customWidth="1"/>
    <col min="25" max="25" width="8.85546875" style="303" hidden="1" customWidth="1"/>
    <col min="26" max="26" width="9.140625" style="303" hidden="1" customWidth="1"/>
    <col min="27" max="27" width="22.85546875" style="303" hidden="1" customWidth="1"/>
    <col min="28" max="28" width="32.7109375" style="303" hidden="1" customWidth="1"/>
    <col min="29" max="29" width="8.7109375" style="303" hidden="1" customWidth="1"/>
    <col min="30" max="32" width="11.28515625" style="303" hidden="1" customWidth="1"/>
    <col min="33" max="35" width="19.5703125" style="303" hidden="1" customWidth="1"/>
    <col min="36" max="42" width="9.140625" style="303" hidden="1" customWidth="1"/>
    <col min="43" max="43" width="0.28515625" style="303" hidden="1" customWidth="1"/>
    <col min="44" max="49" width="9.140625" style="303" hidden="1" customWidth="1"/>
    <col min="50" max="51" width="0" style="303" hidden="1" customWidth="1"/>
    <col min="52" max="16384" width="9.140625" style="303"/>
  </cols>
  <sheetData>
    <row r="1" spans="1:261" ht="22.5" customHeight="1">
      <c r="A1" s="554" t="str">
        <f>Basic!B5</f>
        <v>NIT/RFB No.: CC/NT/W-DMS/DOM/T00/25/06099</v>
      </c>
      <c r="B1" s="555"/>
      <c r="C1" s="555"/>
      <c r="D1" s="556"/>
      <c r="E1" s="555"/>
      <c r="F1" s="555"/>
      <c r="G1" s="557"/>
      <c r="H1" s="555"/>
      <c r="I1" s="555"/>
      <c r="J1" s="555"/>
      <c r="K1" s="555"/>
      <c r="L1" s="555"/>
      <c r="M1" s="555"/>
      <c r="N1" s="555"/>
      <c r="O1" s="555" t="s">
        <v>88</v>
      </c>
      <c r="P1" s="555"/>
      <c r="Q1" s="555"/>
      <c r="R1" s="555"/>
      <c r="S1" s="555"/>
    </row>
    <row r="2" spans="1:261">
      <c r="A2" s="193"/>
      <c r="B2" s="193"/>
      <c r="C2" s="193"/>
      <c r="D2" s="557"/>
      <c r="E2" s="193"/>
      <c r="F2" s="193"/>
      <c r="G2" s="557"/>
      <c r="H2" s="193"/>
      <c r="I2" s="193"/>
      <c r="J2" s="193"/>
      <c r="K2" s="193"/>
      <c r="L2" s="193"/>
      <c r="M2" s="193"/>
      <c r="N2" s="193"/>
      <c r="O2" s="193"/>
      <c r="P2" s="193"/>
      <c r="Q2" s="193"/>
      <c r="R2" s="193"/>
      <c r="S2" s="193"/>
    </row>
    <row r="3" spans="1:261" ht="21" customHeight="1">
      <c r="A3" s="709" t="str">
        <f>Cover!$B$2</f>
        <v>Loss Reduction works under RDSS in UT of Andaman &amp; Nicobar Islands</v>
      </c>
      <c r="B3" s="709"/>
      <c r="C3" s="709"/>
      <c r="D3" s="709"/>
      <c r="E3" s="709"/>
      <c r="F3" s="709"/>
      <c r="G3" s="709"/>
      <c r="H3" s="709"/>
      <c r="I3" s="709"/>
      <c r="J3" s="709"/>
      <c r="K3" s="709"/>
      <c r="L3" s="709"/>
      <c r="M3" s="709"/>
      <c r="N3" s="709"/>
      <c r="O3" s="709"/>
      <c r="P3" s="558"/>
      <c r="Q3" s="558"/>
      <c r="R3" s="558"/>
      <c r="S3" s="558"/>
    </row>
    <row r="4" spans="1:261">
      <c r="A4" s="710" t="s">
        <v>89</v>
      </c>
      <c r="B4" s="710"/>
      <c r="C4" s="710"/>
      <c r="D4" s="710"/>
      <c r="E4" s="710"/>
      <c r="F4" s="710"/>
      <c r="G4" s="710"/>
      <c r="H4" s="710"/>
      <c r="I4" s="710"/>
      <c r="J4" s="710"/>
      <c r="K4" s="710"/>
      <c r="L4" s="710"/>
      <c r="M4" s="710"/>
      <c r="N4" s="710"/>
      <c r="O4" s="710"/>
      <c r="P4" s="559"/>
      <c r="Q4" s="559"/>
      <c r="R4" s="559"/>
      <c r="S4" s="559"/>
    </row>
    <row r="5" spans="1:261" ht="27" customHeight="1">
      <c r="A5" s="560"/>
      <c r="B5" s="560"/>
      <c r="C5" s="560"/>
      <c r="D5" s="603"/>
      <c r="E5" s="560"/>
      <c r="F5" s="560"/>
      <c r="G5" s="603"/>
      <c r="H5" s="560"/>
      <c r="I5" s="560"/>
      <c r="J5" s="560"/>
      <c r="K5" s="560"/>
      <c r="L5" s="560"/>
      <c r="M5" s="560"/>
      <c r="N5" s="560"/>
      <c r="O5" s="560"/>
      <c r="P5" s="560"/>
      <c r="Q5" s="560"/>
      <c r="R5" s="560"/>
      <c r="S5" s="560"/>
    </row>
    <row r="6" spans="1:261" ht="23.25" customHeight="1">
      <c r="A6" s="711" t="s">
        <v>90</v>
      </c>
      <c r="B6" s="711"/>
      <c r="C6" s="193"/>
      <c r="D6" s="557"/>
      <c r="E6" s="193"/>
      <c r="F6" s="193"/>
      <c r="G6" s="557"/>
      <c r="H6" s="193"/>
      <c r="I6" s="193"/>
      <c r="J6" s="193"/>
      <c r="K6" s="193"/>
      <c r="L6" s="193"/>
      <c r="M6" s="193"/>
      <c r="N6" s="193"/>
      <c r="O6" s="193"/>
      <c r="P6" s="193"/>
      <c r="Q6" s="193"/>
      <c r="R6" s="193"/>
      <c r="S6" s="193"/>
    </row>
    <row r="7" spans="1:261" ht="24" customHeight="1">
      <c r="A7" s="715">
        <f>IF(AE7=1,AE8,"JOINT VENTURE OF "&amp;AE8&amp;" &amp; "&amp;AE9)</f>
        <v>0</v>
      </c>
      <c r="B7" s="715"/>
      <c r="C7" s="715"/>
      <c r="D7" s="715"/>
      <c r="E7" s="715"/>
      <c r="F7" s="715"/>
      <c r="G7" s="561"/>
      <c r="H7" s="192" t="s">
        <v>91</v>
      </c>
      <c r="I7" s="562"/>
      <c r="K7" s="193"/>
      <c r="M7" s="193"/>
      <c r="N7" s="193"/>
      <c r="O7" s="193"/>
      <c r="P7" s="193"/>
      <c r="Q7" s="193"/>
      <c r="R7" s="193"/>
      <c r="S7" s="193"/>
      <c r="AE7" s="303">
        <f>'Names of Bidder'!K6</f>
        <v>1</v>
      </c>
    </row>
    <row r="8" spans="1:261" ht="24" customHeight="1">
      <c r="A8" s="712" t="str">
        <f>"Bidder’s Name and Address  (" &amp; MID('Names of Bidder'!B9,9, 20) &amp; ") :"</f>
        <v>Bidder’s Name and Address  (Sole Bidder) :</v>
      </c>
      <c r="B8" s="712"/>
      <c r="C8" s="712"/>
      <c r="D8" s="712"/>
      <c r="E8" s="712"/>
      <c r="F8" s="563"/>
      <c r="G8" s="563"/>
      <c r="H8" s="564" t="s">
        <v>92</v>
      </c>
      <c r="I8" s="556"/>
      <c r="K8" s="193"/>
      <c r="M8" s="193"/>
      <c r="N8" s="193"/>
      <c r="O8" s="193"/>
      <c r="P8" s="193"/>
      <c r="Q8" s="193"/>
      <c r="R8" s="193"/>
      <c r="S8" s="193"/>
      <c r="Z8" s="565"/>
      <c r="AE8" s="699">
        <f>'Names of Bidder'!D9</f>
        <v>0</v>
      </c>
      <c r="AF8" s="699"/>
      <c r="AG8" s="699"/>
      <c r="AH8" s="699"/>
      <c r="AI8" s="699"/>
      <c r="AJ8" s="699"/>
      <c r="AK8" s="699"/>
      <c r="AL8" s="699"/>
      <c r="AM8" s="699"/>
      <c r="AN8" s="699"/>
      <c r="AO8" s="699"/>
      <c r="AP8" s="699"/>
      <c r="AQ8" s="699"/>
    </row>
    <row r="9" spans="1:261" ht="24" customHeight="1">
      <c r="A9" s="566" t="s">
        <v>93</v>
      </c>
      <c r="B9" s="562"/>
      <c r="C9" s="715" t="str">
        <f>IF('Names of Bidder'!D9=0, "", 'Names of Bidder'!D9)</f>
        <v/>
      </c>
      <c r="D9" s="715"/>
      <c r="E9" s="715"/>
      <c r="F9" s="567"/>
      <c r="G9" s="561"/>
      <c r="H9" s="564" t="s">
        <v>94</v>
      </c>
      <c r="K9" s="193"/>
      <c r="M9" s="193"/>
      <c r="N9" s="193"/>
      <c r="O9" s="193"/>
      <c r="P9" s="193"/>
      <c r="Q9" s="193"/>
      <c r="R9" s="193"/>
      <c r="S9" s="193"/>
      <c r="Z9" s="565"/>
      <c r="AE9" s="699">
        <f>'Names of Bidder'!D14</f>
        <v>0</v>
      </c>
      <c r="AF9" s="699"/>
      <c r="AG9" s="699"/>
      <c r="AH9" s="699"/>
      <c r="AI9" s="699"/>
      <c r="AJ9" s="699"/>
      <c r="AK9" s="699"/>
      <c r="AL9" s="699"/>
      <c r="AM9" s="699"/>
      <c r="AN9" s="699"/>
      <c r="AO9" s="699"/>
      <c r="AP9" s="699"/>
      <c r="AQ9" s="699"/>
    </row>
    <row r="10" spans="1:261" ht="24" customHeight="1">
      <c r="A10" s="566" t="s">
        <v>95</v>
      </c>
      <c r="B10" s="562"/>
      <c r="C10" s="714" t="str">
        <f>IF('Names of Bidder'!D10=0, "", 'Names of Bidder'!D10)</f>
        <v/>
      </c>
      <c r="D10" s="714"/>
      <c r="E10" s="714"/>
      <c r="F10" s="567"/>
      <c r="G10" s="561"/>
      <c r="H10" s="564" t="s">
        <v>96</v>
      </c>
      <c r="K10" s="193"/>
      <c r="M10" s="193"/>
      <c r="N10" s="193"/>
      <c r="O10" s="193"/>
      <c r="P10" s="193"/>
      <c r="Q10" s="193"/>
      <c r="R10" s="193"/>
      <c r="S10" s="193"/>
      <c r="AE10" s="699" t="str">
        <f>"JOINT VENTURE OF "&amp;AE8&amp;" &amp; "&amp;AE9</f>
        <v>JOINT VENTURE OF 0 &amp; 0</v>
      </c>
      <c r="AF10" s="699"/>
      <c r="AG10" s="699"/>
      <c r="AH10" s="699"/>
      <c r="AI10" s="699"/>
      <c r="AJ10" s="699"/>
      <c r="AK10" s="699"/>
      <c r="AL10" s="699"/>
      <c r="AM10" s="699"/>
      <c r="AN10" s="699"/>
      <c r="AO10" s="699"/>
      <c r="AP10" s="699"/>
      <c r="AQ10" s="699"/>
    </row>
    <row r="11" spans="1:261" ht="24" customHeight="1">
      <c r="A11" s="567"/>
      <c r="B11" s="567"/>
      <c r="C11" s="714" t="str">
        <f>IF('Names of Bidder'!D11=0, "", 'Names of Bidder'!D11)</f>
        <v/>
      </c>
      <c r="D11" s="714"/>
      <c r="E11" s="714"/>
      <c r="F11" s="567"/>
      <c r="G11" s="561"/>
      <c r="H11" s="564"/>
      <c r="K11" s="193"/>
      <c r="M11" s="193"/>
      <c r="N11" s="193"/>
      <c r="O11" s="193"/>
      <c r="P11" s="193"/>
      <c r="Q11" s="193"/>
      <c r="R11" s="193"/>
      <c r="S11" s="193"/>
    </row>
    <row r="12" spans="1:261" ht="24" customHeight="1">
      <c r="A12" s="567"/>
      <c r="B12" s="567"/>
      <c r="C12" s="714" t="str">
        <f>IF('Names of Bidder'!D12=0, "", 'Names of Bidder'!D12)</f>
        <v/>
      </c>
      <c r="D12" s="714"/>
      <c r="E12" s="714"/>
      <c r="F12" s="567"/>
      <c r="G12" s="561"/>
      <c r="H12" s="564"/>
      <c r="K12" s="193"/>
      <c r="M12" s="193"/>
      <c r="N12" s="193"/>
      <c r="O12" s="193"/>
      <c r="P12" s="193"/>
      <c r="Q12" s="193"/>
      <c r="R12" s="193"/>
      <c r="S12" s="193"/>
    </row>
    <row r="13" spans="1:261" s="345" customFormat="1" ht="26.25" customHeight="1">
      <c r="A13" s="709" t="s">
        <v>97</v>
      </c>
      <c r="B13" s="709"/>
      <c r="C13" s="709"/>
      <c r="D13" s="709"/>
      <c r="E13" s="709"/>
      <c r="F13" s="709"/>
      <c r="G13" s="709"/>
      <c r="H13" s="709"/>
      <c r="I13" s="709"/>
      <c r="J13" s="709"/>
      <c r="K13" s="709"/>
      <c r="L13" s="709"/>
      <c r="M13" s="709"/>
      <c r="N13" s="709"/>
      <c r="O13" s="709"/>
      <c r="P13" s="568"/>
      <c r="Q13" s="568"/>
      <c r="R13" s="568"/>
      <c r="S13" s="568"/>
    </row>
    <row r="14" spans="1:261" ht="15.75" customHeight="1">
      <c r="A14" s="193"/>
      <c r="B14" s="193"/>
      <c r="C14" s="193"/>
      <c r="D14" s="557"/>
      <c r="E14" s="193"/>
      <c r="F14" s="193"/>
      <c r="G14" s="557"/>
      <c r="H14" s="713" t="s">
        <v>98</v>
      </c>
      <c r="I14" s="713"/>
      <c r="J14" s="713"/>
      <c r="K14" s="713"/>
      <c r="L14" s="713"/>
      <c r="M14" s="713"/>
      <c r="N14" s="713"/>
      <c r="O14" s="713"/>
      <c r="P14" s="569"/>
      <c r="Q14" s="569"/>
      <c r="R14" s="569"/>
      <c r="S14" s="569"/>
    </row>
    <row r="15" spans="1:261" ht="166.5" customHeight="1">
      <c r="A15" s="570" t="s">
        <v>99</v>
      </c>
      <c r="B15" s="570" t="s">
        <v>100</v>
      </c>
      <c r="C15" s="570" t="s">
        <v>101</v>
      </c>
      <c r="D15" s="570" t="s">
        <v>102</v>
      </c>
      <c r="E15" s="570" t="s">
        <v>103</v>
      </c>
      <c r="F15" s="570" t="s">
        <v>104</v>
      </c>
      <c r="G15" s="570" t="s">
        <v>105</v>
      </c>
      <c r="H15" s="571" t="s">
        <v>106</v>
      </c>
      <c r="I15" s="571" t="s">
        <v>107</v>
      </c>
      <c r="J15" s="570" t="s">
        <v>108</v>
      </c>
      <c r="K15" s="570" t="s">
        <v>109</v>
      </c>
      <c r="L15" s="570" t="s">
        <v>110</v>
      </c>
      <c r="M15" s="570" t="s">
        <v>111</v>
      </c>
      <c r="N15" s="570" t="s">
        <v>112</v>
      </c>
      <c r="O15" s="570" t="s">
        <v>113</v>
      </c>
      <c r="P15" s="556"/>
      <c r="Q15" s="556"/>
      <c r="R15" s="556"/>
      <c r="S15" s="556"/>
      <c r="U15" s="303" t="str">
        <f>IF(OR(M299&gt;0,K299&gt;0), "INCLUDED", IF(ISERROR(M299*J299), M299, M299*J299))</f>
        <v>INCLUDED</v>
      </c>
    </row>
    <row r="16" spans="1:261" s="572" customFormat="1" ht="15">
      <c r="A16" s="571">
        <v>1</v>
      </c>
      <c r="B16" s="571"/>
      <c r="C16" s="571"/>
      <c r="D16" s="570"/>
      <c r="E16" s="571"/>
      <c r="F16" s="571">
        <v>2</v>
      </c>
      <c r="G16" s="570">
        <v>3</v>
      </c>
      <c r="H16" s="571">
        <v>4</v>
      </c>
      <c r="I16" s="571">
        <v>5</v>
      </c>
      <c r="J16" s="571">
        <v>6</v>
      </c>
      <c r="K16" s="571" t="s">
        <v>114</v>
      </c>
      <c r="L16" s="571">
        <v>8</v>
      </c>
      <c r="M16" s="571" t="s">
        <v>115</v>
      </c>
      <c r="N16" s="571" t="s">
        <v>116</v>
      </c>
      <c r="O16" s="571" t="s">
        <v>117</v>
      </c>
      <c r="P16" s="590"/>
      <c r="Q16" s="590"/>
      <c r="R16" s="590"/>
      <c r="S16" s="590"/>
      <c r="JA16" s="572">
        <f>SUM(A16:IZ16)</f>
        <v>29</v>
      </c>
    </row>
    <row r="17" spans="1:35" s="641" customFormat="1" ht="23.25" customHeight="1">
      <c r="A17" s="643" t="s">
        <v>13</v>
      </c>
      <c r="B17" s="644"/>
      <c r="C17" s="643"/>
      <c r="D17" s="645"/>
      <c r="E17" s="645"/>
      <c r="F17" s="645"/>
      <c r="G17" s="619" t="s">
        <v>211</v>
      </c>
      <c r="H17" s="645"/>
      <c r="I17" s="646"/>
      <c r="J17" s="645"/>
      <c r="K17" s="645"/>
      <c r="L17" s="645"/>
      <c r="M17" s="645"/>
      <c r="N17" s="645"/>
      <c r="O17" s="645"/>
      <c r="P17" s="647" t="s">
        <v>118</v>
      </c>
      <c r="Q17" s="647" t="s">
        <v>119</v>
      </c>
      <c r="R17" s="647" t="s">
        <v>120</v>
      </c>
      <c r="S17" s="647" t="s">
        <v>121</v>
      </c>
      <c r="T17" s="638"/>
      <c r="U17" s="638"/>
      <c r="V17" s="639"/>
      <c r="W17" s="639"/>
      <c r="X17" s="639"/>
      <c r="Y17" s="640"/>
      <c r="AA17" s="641" t="s">
        <v>122</v>
      </c>
      <c r="AB17" s="648" t="s">
        <v>123</v>
      </c>
      <c r="AC17" s="649" t="s">
        <v>124</v>
      </c>
      <c r="AD17" s="641" t="s">
        <v>125</v>
      </c>
      <c r="AE17" s="641" t="s">
        <v>126</v>
      </c>
      <c r="AF17" s="641" t="s">
        <v>127</v>
      </c>
      <c r="AG17" s="648" t="s">
        <v>128</v>
      </c>
      <c r="AH17" s="648" t="s">
        <v>129</v>
      </c>
      <c r="AI17" s="648" t="s">
        <v>130</v>
      </c>
    </row>
    <row r="18" spans="1:35" ht="30">
      <c r="A18" s="577">
        <v>1</v>
      </c>
      <c r="B18" s="605">
        <v>7000033353</v>
      </c>
      <c r="C18" s="605">
        <v>10</v>
      </c>
      <c r="D18" s="598" t="s">
        <v>131</v>
      </c>
      <c r="E18" s="605">
        <v>1000000558</v>
      </c>
      <c r="F18" s="605">
        <v>18</v>
      </c>
      <c r="G18" s="632" t="s">
        <v>132</v>
      </c>
      <c r="H18" s="605" t="s">
        <v>133</v>
      </c>
      <c r="I18" s="605">
        <v>2</v>
      </c>
      <c r="J18" s="588"/>
      <c r="K18" s="589" t="str">
        <f>IF(J18=0, "INCLUDED", IF(ISERROR(J18*I18), J18, J18*I18))</f>
        <v>INCLUDED</v>
      </c>
      <c r="L18" s="588"/>
      <c r="M18" s="589" t="str">
        <f>IF(L18=0, "INCLUDED", IF(ISERROR(L18*I18), L18, L18*I18))</f>
        <v>INCLUDED</v>
      </c>
      <c r="N18" s="589">
        <f>IF(F18="","INCLUDED",P18+Q18)</f>
        <v>0</v>
      </c>
      <c r="O18" s="589" t="str">
        <f>IF(J18+L18=0,"INCLUDED",P18+Q18+R18+S18)</f>
        <v>INCLUDED</v>
      </c>
      <c r="P18" s="589" t="str">
        <f>IF(J18=0, "0", IF(ISERROR((F18*K18)/100), K18, (F18*K18)/100))</f>
        <v>0</v>
      </c>
      <c r="Q18" s="589" t="str">
        <f>IF(L18=0, "0", IF(ISERROR((F18*M18)/100), M18, (F18*M18)/100))</f>
        <v>0</v>
      </c>
      <c r="R18" s="589">
        <f>+IF(K18="INCLUDED",0,K18)</f>
        <v>0</v>
      </c>
      <c r="S18" s="589">
        <f>+IF(M18="INCLUDED",0,M18)</f>
        <v>0</v>
      </c>
      <c r="T18" s="573">
        <f t="shared" ref="T18" si="0">IF(O18="Included",0,O18)</f>
        <v>0</v>
      </c>
      <c r="U18" s="573">
        <f>IF( F18="",#REF!*(IF(O18="Included",0,O18))/100,F18*(IF(O18="Included",0,O18)))</f>
        <v>0</v>
      </c>
      <c r="V18" s="574">
        <f>Discount!$H$36</f>
        <v>0</v>
      </c>
      <c r="W18" s="574">
        <f t="shared" ref="W18" si="1">V18*T18</f>
        <v>0</v>
      </c>
      <c r="X18" s="574">
        <f>IF(F18="",#REF!*W18/100,F18*W18)</f>
        <v>0</v>
      </c>
      <c r="Y18" s="575">
        <f t="shared" ref="Y18" si="2">L18*I18</f>
        <v>0</v>
      </c>
      <c r="AA18" s="576">
        <f t="shared" ref="AA18" si="3">ROUND(L18,2)</f>
        <v>0</v>
      </c>
      <c r="AB18" s="575">
        <f t="shared" ref="AB18" si="4">I18*AA18</f>
        <v>0</v>
      </c>
      <c r="AC18" s="575">
        <f>IF(F18="",#REF!/100,F18)</f>
        <v>18</v>
      </c>
      <c r="AD18" s="575">
        <f t="shared" ref="AD18" si="5">IF(AC18=0.12,0.12,0)</f>
        <v>0</v>
      </c>
      <c r="AE18" s="575">
        <f t="shared" ref="AE18" si="6">IF(AC18=0.18,0.18,0)</f>
        <v>0</v>
      </c>
      <c r="AF18" s="575">
        <f t="shared" ref="AF18" si="7">IF(AC18=0.28,0.28,0)</f>
        <v>0</v>
      </c>
      <c r="AG18" s="303">
        <f t="shared" ref="AG18" si="8">AB18*AD18</f>
        <v>0</v>
      </c>
      <c r="AH18" s="303">
        <f t="shared" ref="AH18" si="9">AB18*AE18</f>
        <v>0</v>
      </c>
      <c r="AI18" s="303">
        <f t="shared" ref="AI18" si="10">AB18*AF18</f>
        <v>0</v>
      </c>
    </row>
    <row r="19" spans="1:35">
      <c r="A19" s="577">
        <v>2</v>
      </c>
      <c r="B19" s="605">
        <v>7000033353</v>
      </c>
      <c r="C19" s="605">
        <v>50</v>
      </c>
      <c r="D19" s="598" t="s">
        <v>131</v>
      </c>
      <c r="E19" s="605">
        <v>1000002066</v>
      </c>
      <c r="F19" s="605">
        <v>18</v>
      </c>
      <c r="G19" s="632" t="s">
        <v>134</v>
      </c>
      <c r="H19" s="605" t="s">
        <v>133</v>
      </c>
      <c r="I19" s="605">
        <v>9</v>
      </c>
      <c r="J19" s="588"/>
      <c r="K19" s="589" t="str">
        <f t="shared" ref="K19:K83" si="11">IF(J19=0, "INCLUDED", IF(ISERROR(J19*I19), J19, J19*I19))</f>
        <v>INCLUDED</v>
      </c>
      <c r="L19" s="588"/>
      <c r="M19" s="589" t="str">
        <f t="shared" ref="M19:M83" si="12">IF(L19=0, "INCLUDED", IF(ISERROR(L19*I19), L19, L19*I19))</f>
        <v>INCLUDED</v>
      </c>
      <c r="N19" s="589">
        <f t="shared" ref="N19:N83" si="13">IF(F19="","INCLUDED",P19+Q19)</f>
        <v>0</v>
      </c>
      <c r="O19" s="589" t="str">
        <f t="shared" ref="O19:O83" si="14">IF(J19+L19=0,"INCLUDED",P19+Q19+R19+S19)</f>
        <v>INCLUDED</v>
      </c>
      <c r="P19" s="589" t="str">
        <f t="shared" ref="P19:P83" si="15">IF(J19=0, "0", IF(ISERROR((F19*K19)/100), K19, (F19*K19)/100))</f>
        <v>0</v>
      </c>
      <c r="Q19" s="589" t="str">
        <f t="shared" ref="Q19:Q83" si="16">IF(L19=0, "0", IF(ISERROR((F19*M19)/100), M19, (F19*M19)/100))</f>
        <v>0</v>
      </c>
      <c r="R19" s="589">
        <f t="shared" ref="R19:R83" si="17">+IF(K19="INCLUDED",0,K19)</f>
        <v>0</v>
      </c>
      <c r="S19" s="589">
        <f t="shared" ref="S19:S83" si="18">+IF(M19="INCLUDED",0,M19)</f>
        <v>0</v>
      </c>
      <c r="T19" s="573"/>
      <c r="U19" s="573"/>
      <c r="V19" s="574"/>
      <c r="W19" s="574"/>
      <c r="X19" s="574"/>
      <c r="Y19" s="575"/>
      <c r="AA19" s="576"/>
      <c r="AB19" s="575"/>
      <c r="AC19" s="575"/>
      <c r="AD19" s="575"/>
      <c r="AE19" s="575"/>
      <c r="AF19" s="575"/>
    </row>
    <row r="20" spans="1:35">
      <c r="A20" s="577">
        <v>3</v>
      </c>
      <c r="B20" s="605">
        <v>7000033353</v>
      </c>
      <c r="C20" s="605">
        <v>20</v>
      </c>
      <c r="D20" s="598" t="s">
        <v>131</v>
      </c>
      <c r="E20" s="605">
        <v>1000002095</v>
      </c>
      <c r="F20" s="605">
        <v>18</v>
      </c>
      <c r="G20" s="632" t="s">
        <v>135</v>
      </c>
      <c r="H20" s="605" t="s">
        <v>133</v>
      </c>
      <c r="I20" s="605">
        <v>14</v>
      </c>
      <c r="J20" s="588"/>
      <c r="K20" s="589" t="str">
        <f t="shared" si="11"/>
        <v>INCLUDED</v>
      </c>
      <c r="L20" s="588"/>
      <c r="M20" s="589" t="str">
        <f t="shared" si="12"/>
        <v>INCLUDED</v>
      </c>
      <c r="N20" s="589">
        <f t="shared" si="13"/>
        <v>0</v>
      </c>
      <c r="O20" s="589" t="str">
        <f t="shared" si="14"/>
        <v>INCLUDED</v>
      </c>
      <c r="P20" s="589" t="str">
        <f t="shared" si="15"/>
        <v>0</v>
      </c>
      <c r="Q20" s="589" t="str">
        <f t="shared" si="16"/>
        <v>0</v>
      </c>
      <c r="R20" s="589">
        <f t="shared" si="17"/>
        <v>0</v>
      </c>
      <c r="S20" s="589">
        <f t="shared" si="18"/>
        <v>0</v>
      </c>
      <c r="T20" s="573"/>
      <c r="U20" s="573"/>
      <c r="V20" s="574"/>
      <c r="W20" s="574"/>
      <c r="X20" s="574"/>
      <c r="Y20" s="575"/>
      <c r="AA20" s="576"/>
      <c r="AB20" s="575"/>
      <c r="AC20" s="575"/>
      <c r="AD20" s="575"/>
      <c r="AE20" s="575"/>
      <c r="AF20" s="575"/>
    </row>
    <row r="21" spans="1:35">
      <c r="A21" s="577">
        <v>4</v>
      </c>
      <c r="B21" s="605">
        <v>7000033353</v>
      </c>
      <c r="C21" s="605">
        <v>30</v>
      </c>
      <c r="D21" s="598" t="s">
        <v>131</v>
      </c>
      <c r="E21" s="605">
        <v>1000002094</v>
      </c>
      <c r="F21" s="605">
        <v>18</v>
      </c>
      <c r="G21" s="632" t="s">
        <v>136</v>
      </c>
      <c r="H21" s="605" t="s">
        <v>133</v>
      </c>
      <c r="I21" s="605">
        <v>12</v>
      </c>
      <c r="J21" s="588"/>
      <c r="K21" s="589" t="str">
        <f t="shared" si="11"/>
        <v>INCLUDED</v>
      </c>
      <c r="L21" s="588"/>
      <c r="M21" s="589" t="str">
        <f t="shared" si="12"/>
        <v>INCLUDED</v>
      </c>
      <c r="N21" s="589">
        <f t="shared" si="13"/>
        <v>0</v>
      </c>
      <c r="O21" s="589" t="str">
        <f t="shared" si="14"/>
        <v>INCLUDED</v>
      </c>
      <c r="P21" s="589" t="str">
        <f t="shared" si="15"/>
        <v>0</v>
      </c>
      <c r="Q21" s="589" t="str">
        <f t="shared" si="16"/>
        <v>0</v>
      </c>
      <c r="R21" s="589">
        <f t="shared" si="17"/>
        <v>0</v>
      </c>
      <c r="S21" s="589">
        <f t="shared" si="18"/>
        <v>0</v>
      </c>
      <c r="T21" s="573"/>
      <c r="U21" s="573"/>
      <c r="V21" s="574"/>
      <c r="W21" s="574"/>
      <c r="X21" s="574"/>
      <c r="Y21" s="575"/>
      <c r="AA21" s="576"/>
      <c r="AB21" s="575"/>
      <c r="AC21" s="575"/>
      <c r="AD21" s="575"/>
      <c r="AE21" s="575"/>
      <c r="AF21" s="575"/>
    </row>
    <row r="22" spans="1:35">
      <c r="A22" s="577">
        <v>5</v>
      </c>
      <c r="B22" s="605">
        <v>7000033353</v>
      </c>
      <c r="C22" s="605">
        <v>40</v>
      </c>
      <c r="D22" s="598" t="s">
        <v>131</v>
      </c>
      <c r="E22" s="605">
        <v>1000002032</v>
      </c>
      <c r="F22" s="605">
        <v>18</v>
      </c>
      <c r="G22" s="632" t="s">
        <v>592</v>
      </c>
      <c r="H22" s="605" t="s">
        <v>133</v>
      </c>
      <c r="I22" s="605">
        <v>36</v>
      </c>
      <c r="J22" s="588"/>
      <c r="K22" s="589" t="str">
        <f t="shared" si="11"/>
        <v>INCLUDED</v>
      </c>
      <c r="L22" s="588"/>
      <c r="M22" s="589" t="str">
        <f t="shared" si="12"/>
        <v>INCLUDED</v>
      </c>
      <c r="N22" s="589">
        <f t="shared" si="13"/>
        <v>0</v>
      </c>
      <c r="O22" s="589" t="str">
        <f t="shared" si="14"/>
        <v>INCLUDED</v>
      </c>
      <c r="P22" s="589" t="str">
        <f t="shared" si="15"/>
        <v>0</v>
      </c>
      <c r="Q22" s="589" t="str">
        <f t="shared" si="16"/>
        <v>0</v>
      </c>
      <c r="R22" s="589">
        <f t="shared" si="17"/>
        <v>0</v>
      </c>
      <c r="S22" s="589">
        <f t="shared" si="18"/>
        <v>0</v>
      </c>
      <c r="T22" s="573"/>
      <c r="U22" s="573"/>
      <c r="V22" s="574"/>
      <c r="W22" s="574"/>
      <c r="X22" s="574"/>
      <c r="Y22" s="575"/>
      <c r="AA22" s="576"/>
      <c r="AB22" s="575"/>
      <c r="AC22" s="575"/>
      <c r="AD22" s="575"/>
      <c r="AE22" s="575"/>
      <c r="AF22" s="575"/>
    </row>
    <row r="23" spans="1:35" ht="30">
      <c r="A23" s="577">
        <v>6</v>
      </c>
      <c r="B23" s="605">
        <v>7000033353</v>
      </c>
      <c r="C23" s="605">
        <v>60</v>
      </c>
      <c r="D23" s="598" t="s">
        <v>131</v>
      </c>
      <c r="E23" s="605">
        <v>1000078164</v>
      </c>
      <c r="F23" s="605">
        <v>18</v>
      </c>
      <c r="G23" s="632" t="s">
        <v>593</v>
      </c>
      <c r="H23" s="605" t="s">
        <v>133</v>
      </c>
      <c r="I23" s="605">
        <v>21</v>
      </c>
      <c r="J23" s="588"/>
      <c r="K23" s="589" t="str">
        <f t="shared" si="11"/>
        <v>INCLUDED</v>
      </c>
      <c r="L23" s="588"/>
      <c r="M23" s="589" t="str">
        <f t="shared" si="12"/>
        <v>INCLUDED</v>
      </c>
      <c r="N23" s="589">
        <f t="shared" si="13"/>
        <v>0</v>
      </c>
      <c r="O23" s="589" t="str">
        <f t="shared" si="14"/>
        <v>INCLUDED</v>
      </c>
      <c r="P23" s="589" t="str">
        <f t="shared" si="15"/>
        <v>0</v>
      </c>
      <c r="Q23" s="589" t="str">
        <f t="shared" si="16"/>
        <v>0</v>
      </c>
      <c r="R23" s="589">
        <f t="shared" si="17"/>
        <v>0</v>
      </c>
      <c r="S23" s="589">
        <f t="shared" si="18"/>
        <v>0</v>
      </c>
      <c r="T23" s="573"/>
      <c r="U23" s="573"/>
      <c r="V23" s="574"/>
      <c r="W23" s="574"/>
      <c r="X23" s="574"/>
      <c r="Y23" s="575"/>
      <c r="AA23" s="576"/>
      <c r="AB23" s="575"/>
      <c r="AC23" s="575"/>
      <c r="AD23" s="575"/>
      <c r="AE23" s="575"/>
      <c r="AF23" s="575"/>
    </row>
    <row r="24" spans="1:35" ht="30">
      <c r="A24" s="577">
        <v>7</v>
      </c>
      <c r="B24" s="605">
        <v>7000033353</v>
      </c>
      <c r="C24" s="605">
        <v>70</v>
      </c>
      <c r="D24" s="598" t="s">
        <v>131</v>
      </c>
      <c r="E24" s="605">
        <v>1000078165</v>
      </c>
      <c r="F24" s="605">
        <v>18</v>
      </c>
      <c r="G24" s="632" t="s">
        <v>594</v>
      </c>
      <c r="H24" s="605" t="s">
        <v>133</v>
      </c>
      <c r="I24" s="605">
        <v>6</v>
      </c>
      <c r="J24" s="588"/>
      <c r="K24" s="589" t="str">
        <f t="shared" si="11"/>
        <v>INCLUDED</v>
      </c>
      <c r="L24" s="588"/>
      <c r="M24" s="589" t="str">
        <f t="shared" si="12"/>
        <v>INCLUDED</v>
      </c>
      <c r="N24" s="589">
        <f t="shared" si="13"/>
        <v>0</v>
      </c>
      <c r="O24" s="589" t="str">
        <f t="shared" si="14"/>
        <v>INCLUDED</v>
      </c>
      <c r="P24" s="589" t="str">
        <f t="shared" si="15"/>
        <v>0</v>
      </c>
      <c r="Q24" s="589" t="str">
        <f t="shared" si="16"/>
        <v>0</v>
      </c>
      <c r="R24" s="589">
        <f t="shared" si="17"/>
        <v>0</v>
      </c>
      <c r="S24" s="589">
        <f t="shared" si="18"/>
        <v>0</v>
      </c>
      <c r="T24" s="573"/>
      <c r="U24" s="573"/>
      <c r="V24" s="574"/>
      <c r="W24" s="574"/>
      <c r="X24" s="574"/>
      <c r="Y24" s="575"/>
      <c r="AA24" s="576"/>
      <c r="AB24" s="575"/>
      <c r="AC24" s="575"/>
      <c r="AD24" s="575"/>
      <c r="AE24" s="575"/>
      <c r="AF24" s="575"/>
    </row>
    <row r="25" spans="1:35">
      <c r="A25" s="577">
        <v>8</v>
      </c>
      <c r="B25" s="605">
        <v>7000033353</v>
      </c>
      <c r="C25" s="605">
        <v>80</v>
      </c>
      <c r="D25" s="598" t="s">
        <v>131</v>
      </c>
      <c r="E25" s="605">
        <v>1000002070</v>
      </c>
      <c r="F25" s="605">
        <v>18</v>
      </c>
      <c r="G25" s="632" t="s">
        <v>137</v>
      </c>
      <c r="H25" s="605" t="s">
        <v>133</v>
      </c>
      <c r="I25" s="605">
        <v>24</v>
      </c>
      <c r="J25" s="588"/>
      <c r="K25" s="589" t="str">
        <f t="shared" si="11"/>
        <v>INCLUDED</v>
      </c>
      <c r="L25" s="588"/>
      <c r="M25" s="589" t="str">
        <f t="shared" si="12"/>
        <v>INCLUDED</v>
      </c>
      <c r="N25" s="589">
        <f t="shared" si="13"/>
        <v>0</v>
      </c>
      <c r="O25" s="589" t="str">
        <f t="shared" si="14"/>
        <v>INCLUDED</v>
      </c>
      <c r="P25" s="589" t="str">
        <f t="shared" si="15"/>
        <v>0</v>
      </c>
      <c r="Q25" s="589" t="str">
        <f t="shared" si="16"/>
        <v>0</v>
      </c>
      <c r="R25" s="589">
        <f t="shared" si="17"/>
        <v>0</v>
      </c>
      <c r="S25" s="589">
        <f t="shared" si="18"/>
        <v>0</v>
      </c>
      <c r="T25" s="573"/>
      <c r="U25" s="573"/>
      <c r="V25" s="574"/>
      <c r="W25" s="574"/>
      <c r="X25" s="574"/>
      <c r="Y25" s="575"/>
      <c r="AA25" s="576"/>
      <c r="AB25" s="575"/>
      <c r="AC25" s="575"/>
      <c r="AD25" s="575"/>
      <c r="AE25" s="575"/>
      <c r="AF25" s="575"/>
    </row>
    <row r="26" spans="1:35">
      <c r="A26" s="577">
        <v>9</v>
      </c>
      <c r="B26" s="605">
        <v>7000033353</v>
      </c>
      <c r="C26" s="605">
        <v>90</v>
      </c>
      <c r="D26" s="598" t="s">
        <v>131</v>
      </c>
      <c r="E26" s="605">
        <v>1000020418</v>
      </c>
      <c r="F26" s="605">
        <v>18</v>
      </c>
      <c r="G26" s="632" t="s">
        <v>138</v>
      </c>
      <c r="H26" s="605" t="s">
        <v>133</v>
      </c>
      <c r="I26" s="605">
        <v>24</v>
      </c>
      <c r="J26" s="588"/>
      <c r="K26" s="589" t="str">
        <f t="shared" si="11"/>
        <v>INCLUDED</v>
      </c>
      <c r="L26" s="588"/>
      <c r="M26" s="589" t="str">
        <f t="shared" si="12"/>
        <v>INCLUDED</v>
      </c>
      <c r="N26" s="589">
        <f t="shared" si="13"/>
        <v>0</v>
      </c>
      <c r="O26" s="589" t="str">
        <f t="shared" si="14"/>
        <v>INCLUDED</v>
      </c>
      <c r="P26" s="589" t="str">
        <f t="shared" si="15"/>
        <v>0</v>
      </c>
      <c r="Q26" s="589" t="str">
        <f t="shared" si="16"/>
        <v>0</v>
      </c>
      <c r="R26" s="589">
        <f t="shared" si="17"/>
        <v>0</v>
      </c>
      <c r="S26" s="589">
        <f t="shared" si="18"/>
        <v>0</v>
      </c>
      <c r="T26" s="573"/>
      <c r="U26" s="573"/>
      <c r="V26" s="574"/>
      <c r="W26" s="574"/>
      <c r="X26" s="574"/>
      <c r="Y26" s="575"/>
      <c r="AA26" s="576"/>
      <c r="AB26" s="575"/>
      <c r="AC26" s="575"/>
      <c r="AD26" s="575"/>
      <c r="AE26" s="575"/>
      <c r="AF26" s="575"/>
    </row>
    <row r="27" spans="1:35" ht="30">
      <c r="A27" s="577">
        <v>10</v>
      </c>
      <c r="B27" s="605">
        <v>7000033353</v>
      </c>
      <c r="C27" s="605">
        <v>230</v>
      </c>
      <c r="D27" s="598" t="s">
        <v>139</v>
      </c>
      <c r="E27" s="605">
        <v>1000022782</v>
      </c>
      <c r="F27" s="605">
        <v>18</v>
      </c>
      <c r="G27" s="632" t="s">
        <v>595</v>
      </c>
      <c r="H27" s="605" t="s">
        <v>133</v>
      </c>
      <c r="I27" s="605">
        <v>4</v>
      </c>
      <c r="J27" s="588"/>
      <c r="K27" s="589" t="str">
        <f t="shared" si="11"/>
        <v>INCLUDED</v>
      </c>
      <c r="L27" s="588"/>
      <c r="M27" s="589" t="str">
        <f t="shared" si="12"/>
        <v>INCLUDED</v>
      </c>
      <c r="N27" s="589">
        <f t="shared" si="13"/>
        <v>0</v>
      </c>
      <c r="O27" s="589" t="str">
        <f t="shared" si="14"/>
        <v>INCLUDED</v>
      </c>
      <c r="P27" s="589" t="str">
        <f t="shared" si="15"/>
        <v>0</v>
      </c>
      <c r="Q27" s="589" t="str">
        <f t="shared" si="16"/>
        <v>0</v>
      </c>
      <c r="R27" s="589">
        <f t="shared" si="17"/>
        <v>0</v>
      </c>
      <c r="S27" s="589">
        <f t="shared" si="18"/>
        <v>0</v>
      </c>
      <c r="T27" s="573"/>
      <c r="U27" s="573"/>
      <c r="V27" s="574"/>
      <c r="W27" s="574"/>
      <c r="X27" s="574"/>
      <c r="Y27" s="575"/>
      <c r="AA27" s="576"/>
      <c r="AB27" s="575"/>
      <c r="AC27" s="575"/>
      <c r="AD27" s="575"/>
      <c r="AE27" s="575"/>
      <c r="AF27" s="575"/>
    </row>
    <row r="28" spans="1:35">
      <c r="A28" s="577">
        <v>11</v>
      </c>
      <c r="B28" s="605">
        <v>7000033353</v>
      </c>
      <c r="C28" s="605">
        <v>240</v>
      </c>
      <c r="D28" s="598" t="s">
        <v>139</v>
      </c>
      <c r="E28" s="605">
        <v>1000020422</v>
      </c>
      <c r="F28" s="605">
        <v>18</v>
      </c>
      <c r="G28" s="632" t="s">
        <v>140</v>
      </c>
      <c r="H28" s="605" t="s">
        <v>133</v>
      </c>
      <c r="I28" s="605">
        <v>12</v>
      </c>
      <c r="J28" s="588"/>
      <c r="K28" s="589" t="str">
        <f t="shared" si="11"/>
        <v>INCLUDED</v>
      </c>
      <c r="L28" s="588"/>
      <c r="M28" s="589" t="str">
        <f t="shared" si="12"/>
        <v>INCLUDED</v>
      </c>
      <c r="N28" s="589">
        <f t="shared" si="13"/>
        <v>0</v>
      </c>
      <c r="O28" s="589" t="str">
        <f t="shared" si="14"/>
        <v>INCLUDED</v>
      </c>
      <c r="P28" s="589" t="str">
        <f t="shared" si="15"/>
        <v>0</v>
      </c>
      <c r="Q28" s="589" t="str">
        <f t="shared" si="16"/>
        <v>0</v>
      </c>
      <c r="R28" s="589">
        <f t="shared" si="17"/>
        <v>0</v>
      </c>
      <c r="S28" s="589">
        <f t="shared" si="18"/>
        <v>0</v>
      </c>
      <c r="T28" s="573"/>
      <c r="U28" s="573"/>
      <c r="V28" s="574"/>
      <c r="W28" s="574"/>
      <c r="X28" s="574"/>
      <c r="Y28" s="575"/>
      <c r="AA28" s="576"/>
      <c r="AB28" s="575"/>
      <c r="AC28" s="575"/>
      <c r="AD28" s="575"/>
      <c r="AE28" s="575"/>
      <c r="AF28" s="575"/>
    </row>
    <row r="29" spans="1:35" ht="30">
      <c r="A29" s="577">
        <v>12</v>
      </c>
      <c r="B29" s="605">
        <v>7000033353</v>
      </c>
      <c r="C29" s="605">
        <v>100</v>
      </c>
      <c r="D29" s="598" t="s">
        <v>141</v>
      </c>
      <c r="E29" s="605">
        <v>1000036672</v>
      </c>
      <c r="F29" s="605">
        <v>18</v>
      </c>
      <c r="G29" s="632" t="s">
        <v>596</v>
      </c>
      <c r="H29" s="605" t="s">
        <v>142</v>
      </c>
      <c r="I29" s="605">
        <v>1</v>
      </c>
      <c r="J29" s="588"/>
      <c r="K29" s="589" t="str">
        <f t="shared" si="11"/>
        <v>INCLUDED</v>
      </c>
      <c r="L29" s="588"/>
      <c r="M29" s="589" t="str">
        <f t="shared" si="12"/>
        <v>INCLUDED</v>
      </c>
      <c r="N29" s="589">
        <f t="shared" si="13"/>
        <v>0</v>
      </c>
      <c r="O29" s="589" t="str">
        <f t="shared" si="14"/>
        <v>INCLUDED</v>
      </c>
      <c r="P29" s="589" t="str">
        <f t="shared" si="15"/>
        <v>0</v>
      </c>
      <c r="Q29" s="589" t="str">
        <f t="shared" si="16"/>
        <v>0</v>
      </c>
      <c r="R29" s="589">
        <f t="shared" si="17"/>
        <v>0</v>
      </c>
      <c r="S29" s="589">
        <f t="shared" si="18"/>
        <v>0</v>
      </c>
      <c r="T29" s="573"/>
      <c r="U29" s="573"/>
      <c r="V29" s="574"/>
      <c r="W29" s="574"/>
      <c r="X29" s="574"/>
      <c r="Y29" s="575"/>
      <c r="AA29" s="576"/>
      <c r="AB29" s="575"/>
      <c r="AC29" s="575"/>
      <c r="AD29" s="575"/>
      <c r="AE29" s="575"/>
      <c r="AF29" s="575"/>
    </row>
    <row r="30" spans="1:35" ht="30">
      <c r="A30" s="577">
        <v>13</v>
      </c>
      <c r="B30" s="605">
        <v>7000033353</v>
      </c>
      <c r="C30" s="605">
        <v>110</v>
      </c>
      <c r="D30" s="598" t="s">
        <v>141</v>
      </c>
      <c r="E30" s="605">
        <v>1000011286</v>
      </c>
      <c r="F30" s="605">
        <v>18</v>
      </c>
      <c r="G30" s="632" t="s">
        <v>597</v>
      </c>
      <c r="H30" s="605" t="s">
        <v>143</v>
      </c>
      <c r="I30" s="605">
        <v>1</v>
      </c>
      <c r="J30" s="588"/>
      <c r="K30" s="589" t="str">
        <f t="shared" si="11"/>
        <v>INCLUDED</v>
      </c>
      <c r="L30" s="588"/>
      <c r="M30" s="589" t="str">
        <f t="shared" si="12"/>
        <v>INCLUDED</v>
      </c>
      <c r="N30" s="589">
        <f t="shared" si="13"/>
        <v>0</v>
      </c>
      <c r="O30" s="589" t="str">
        <f t="shared" si="14"/>
        <v>INCLUDED</v>
      </c>
      <c r="P30" s="589" t="str">
        <f t="shared" si="15"/>
        <v>0</v>
      </c>
      <c r="Q30" s="589" t="str">
        <f t="shared" si="16"/>
        <v>0</v>
      </c>
      <c r="R30" s="589">
        <f t="shared" si="17"/>
        <v>0</v>
      </c>
      <c r="S30" s="589">
        <f t="shared" si="18"/>
        <v>0</v>
      </c>
      <c r="T30" s="573"/>
      <c r="U30" s="573"/>
      <c r="V30" s="574"/>
      <c r="W30" s="574"/>
      <c r="X30" s="574"/>
      <c r="Y30" s="575"/>
      <c r="AA30" s="576"/>
      <c r="AB30" s="575"/>
      <c r="AC30" s="575"/>
      <c r="AD30" s="575"/>
      <c r="AE30" s="575"/>
      <c r="AF30" s="575"/>
    </row>
    <row r="31" spans="1:35" ht="30">
      <c r="A31" s="577">
        <v>14</v>
      </c>
      <c r="B31" s="605">
        <v>7000033353</v>
      </c>
      <c r="C31" s="605">
        <v>120</v>
      </c>
      <c r="D31" s="598" t="s">
        <v>141</v>
      </c>
      <c r="E31" s="605">
        <v>1000011288</v>
      </c>
      <c r="F31" s="605">
        <v>18</v>
      </c>
      <c r="G31" s="632" t="s">
        <v>598</v>
      </c>
      <c r="H31" s="605" t="s">
        <v>143</v>
      </c>
      <c r="I31" s="605">
        <v>6</v>
      </c>
      <c r="J31" s="588"/>
      <c r="K31" s="589" t="str">
        <f t="shared" si="11"/>
        <v>INCLUDED</v>
      </c>
      <c r="L31" s="588"/>
      <c r="M31" s="589" t="str">
        <f t="shared" si="12"/>
        <v>INCLUDED</v>
      </c>
      <c r="N31" s="589">
        <f t="shared" si="13"/>
        <v>0</v>
      </c>
      <c r="O31" s="589" t="str">
        <f t="shared" si="14"/>
        <v>INCLUDED</v>
      </c>
      <c r="P31" s="589" t="str">
        <f t="shared" si="15"/>
        <v>0</v>
      </c>
      <c r="Q31" s="589" t="str">
        <f t="shared" si="16"/>
        <v>0</v>
      </c>
      <c r="R31" s="589">
        <f t="shared" si="17"/>
        <v>0</v>
      </c>
      <c r="S31" s="589">
        <f t="shared" si="18"/>
        <v>0</v>
      </c>
      <c r="T31" s="573"/>
      <c r="U31" s="573"/>
      <c r="V31" s="574"/>
      <c r="W31" s="574"/>
      <c r="X31" s="574"/>
      <c r="Y31" s="575"/>
      <c r="AA31" s="576"/>
      <c r="AB31" s="575"/>
      <c r="AC31" s="575"/>
      <c r="AD31" s="575"/>
      <c r="AE31" s="575"/>
      <c r="AF31" s="575"/>
    </row>
    <row r="32" spans="1:35" ht="30">
      <c r="A32" s="577">
        <v>15</v>
      </c>
      <c r="B32" s="605">
        <v>7000033353</v>
      </c>
      <c r="C32" s="605">
        <v>130</v>
      </c>
      <c r="D32" s="598" t="s">
        <v>141</v>
      </c>
      <c r="E32" s="605">
        <v>1000011289</v>
      </c>
      <c r="F32" s="605">
        <v>18</v>
      </c>
      <c r="G32" s="632" t="s">
        <v>599</v>
      </c>
      <c r="H32" s="605" t="s">
        <v>143</v>
      </c>
      <c r="I32" s="605">
        <v>2</v>
      </c>
      <c r="J32" s="588"/>
      <c r="K32" s="589" t="str">
        <f t="shared" si="11"/>
        <v>INCLUDED</v>
      </c>
      <c r="L32" s="588"/>
      <c r="M32" s="589" t="str">
        <f t="shared" si="12"/>
        <v>INCLUDED</v>
      </c>
      <c r="N32" s="589">
        <f t="shared" si="13"/>
        <v>0</v>
      </c>
      <c r="O32" s="589" t="str">
        <f t="shared" si="14"/>
        <v>INCLUDED</v>
      </c>
      <c r="P32" s="589" t="str">
        <f t="shared" si="15"/>
        <v>0</v>
      </c>
      <c r="Q32" s="589" t="str">
        <f t="shared" si="16"/>
        <v>0</v>
      </c>
      <c r="R32" s="589">
        <f t="shared" si="17"/>
        <v>0</v>
      </c>
      <c r="S32" s="589">
        <f t="shared" si="18"/>
        <v>0</v>
      </c>
      <c r="T32" s="573"/>
      <c r="U32" s="573"/>
      <c r="V32" s="574"/>
      <c r="W32" s="574"/>
      <c r="X32" s="574"/>
      <c r="Y32" s="575"/>
      <c r="AA32" s="576"/>
      <c r="AB32" s="575"/>
      <c r="AC32" s="575"/>
      <c r="AD32" s="575"/>
      <c r="AE32" s="575"/>
      <c r="AF32" s="575"/>
    </row>
    <row r="33" spans="1:32" ht="30">
      <c r="A33" s="577">
        <v>16</v>
      </c>
      <c r="B33" s="605">
        <v>7000033353</v>
      </c>
      <c r="C33" s="605">
        <v>140</v>
      </c>
      <c r="D33" s="598" t="s">
        <v>144</v>
      </c>
      <c r="E33" s="605">
        <v>1000030634</v>
      </c>
      <c r="F33" s="605">
        <v>18</v>
      </c>
      <c r="G33" s="632" t="s">
        <v>600</v>
      </c>
      <c r="H33" s="605" t="s">
        <v>143</v>
      </c>
      <c r="I33" s="605">
        <v>4</v>
      </c>
      <c r="J33" s="588"/>
      <c r="K33" s="589" t="str">
        <f t="shared" si="11"/>
        <v>INCLUDED</v>
      </c>
      <c r="L33" s="588"/>
      <c r="M33" s="589" t="str">
        <f t="shared" si="12"/>
        <v>INCLUDED</v>
      </c>
      <c r="N33" s="589">
        <f t="shared" si="13"/>
        <v>0</v>
      </c>
      <c r="O33" s="589" t="str">
        <f t="shared" si="14"/>
        <v>INCLUDED</v>
      </c>
      <c r="P33" s="589" t="str">
        <f t="shared" si="15"/>
        <v>0</v>
      </c>
      <c r="Q33" s="589" t="str">
        <f t="shared" si="16"/>
        <v>0</v>
      </c>
      <c r="R33" s="589">
        <f t="shared" si="17"/>
        <v>0</v>
      </c>
      <c r="S33" s="589">
        <f t="shared" si="18"/>
        <v>0</v>
      </c>
      <c r="T33" s="573"/>
      <c r="U33" s="573"/>
      <c r="V33" s="574"/>
      <c r="W33" s="574"/>
      <c r="X33" s="574"/>
      <c r="Y33" s="575"/>
      <c r="AA33" s="576"/>
      <c r="AB33" s="575"/>
      <c r="AC33" s="575"/>
      <c r="AD33" s="575"/>
      <c r="AE33" s="575"/>
      <c r="AF33" s="575"/>
    </row>
    <row r="34" spans="1:32" ht="30">
      <c r="A34" s="577">
        <v>17</v>
      </c>
      <c r="B34" s="605">
        <v>7000033353</v>
      </c>
      <c r="C34" s="605">
        <v>150</v>
      </c>
      <c r="D34" s="598" t="s">
        <v>144</v>
      </c>
      <c r="E34" s="605">
        <v>1000030635</v>
      </c>
      <c r="F34" s="605">
        <v>18</v>
      </c>
      <c r="G34" s="632" t="s">
        <v>601</v>
      </c>
      <c r="H34" s="605" t="s">
        <v>143</v>
      </c>
      <c r="I34" s="605">
        <v>2</v>
      </c>
      <c r="J34" s="588"/>
      <c r="K34" s="589" t="str">
        <f t="shared" si="11"/>
        <v>INCLUDED</v>
      </c>
      <c r="L34" s="588"/>
      <c r="M34" s="589" t="str">
        <f t="shared" si="12"/>
        <v>INCLUDED</v>
      </c>
      <c r="N34" s="589">
        <f t="shared" si="13"/>
        <v>0</v>
      </c>
      <c r="O34" s="589" t="str">
        <f t="shared" si="14"/>
        <v>INCLUDED</v>
      </c>
      <c r="P34" s="589" t="str">
        <f t="shared" si="15"/>
        <v>0</v>
      </c>
      <c r="Q34" s="589" t="str">
        <f t="shared" si="16"/>
        <v>0</v>
      </c>
      <c r="R34" s="589">
        <f t="shared" si="17"/>
        <v>0</v>
      </c>
      <c r="S34" s="589">
        <f t="shared" si="18"/>
        <v>0</v>
      </c>
      <c r="T34" s="573"/>
      <c r="U34" s="573"/>
      <c r="V34" s="574"/>
      <c r="W34" s="574"/>
      <c r="X34" s="574"/>
      <c r="Y34" s="575"/>
      <c r="AA34" s="576"/>
      <c r="AB34" s="575"/>
      <c r="AC34" s="575"/>
      <c r="AD34" s="575"/>
      <c r="AE34" s="575"/>
      <c r="AF34" s="575"/>
    </row>
    <row r="35" spans="1:32">
      <c r="A35" s="577">
        <v>18</v>
      </c>
      <c r="B35" s="605">
        <v>7000033353</v>
      </c>
      <c r="C35" s="605">
        <v>160</v>
      </c>
      <c r="D35" s="598" t="s">
        <v>145</v>
      </c>
      <c r="E35" s="605">
        <v>1000009591</v>
      </c>
      <c r="F35" s="605">
        <v>18</v>
      </c>
      <c r="G35" s="632" t="s">
        <v>602</v>
      </c>
      <c r="H35" s="605" t="s">
        <v>133</v>
      </c>
      <c r="I35" s="605">
        <v>1</v>
      </c>
      <c r="J35" s="588"/>
      <c r="K35" s="589" t="str">
        <f t="shared" si="11"/>
        <v>INCLUDED</v>
      </c>
      <c r="L35" s="588"/>
      <c r="M35" s="589" t="str">
        <f t="shared" si="12"/>
        <v>INCLUDED</v>
      </c>
      <c r="N35" s="589">
        <f t="shared" si="13"/>
        <v>0</v>
      </c>
      <c r="O35" s="589" t="str">
        <f t="shared" si="14"/>
        <v>INCLUDED</v>
      </c>
      <c r="P35" s="589" t="str">
        <f t="shared" si="15"/>
        <v>0</v>
      </c>
      <c r="Q35" s="589" t="str">
        <f t="shared" si="16"/>
        <v>0</v>
      </c>
      <c r="R35" s="589">
        <f t="shared" si="17"/>
        <v>0</v>
      </c>
      <c r="S35" s="589">
        <f t="shared" si="18"/>
        <v>0</v>
      </c>
      <c r="T35" s="573"/>
      <c r="U35" s="573"/>
      <c r="V35" s="574"/>
      <c r="W35" s="574"/>
      <c r="X35" s="574"/>
      <c r="Y35" s="575"/>
      <c r="AA35" s="576"/>
      <c r="AB35" s="575"/>
      <c r="AC35" s="575"/>
      <c r="AD35" s="575"/>
      <c r="AE35" s="575"/>
      <c r="AF35" s="575"/>
    </row>
    <row r="36" spans="1:32" ht="30">
      <c r="A36" s="577">
        <v>19</v>
      </c>
      <c r="B36" s="605">
        <v>7000033353</v>
      </c>
      <c r="C36" s="605">
        <v>170</v>
      </c>
      <c r="D36" s="598" t="s">
        <v>145</v>
      </c>
      <c r="E36" s="605">
        <v>1000009708</v>
      </c>
      <c r="F36" s="605">
        <v>18</v>
      </c>
      <c r="G36" s="632" t="s">
        <v>603</v>
      </c>
      <c r="H36" s="605" t="s">
        <v>133</v>
      </c>
      <c r="I36" s="605">
        <v>6</v>
      </c>
      <c r="J36" s="588"/>
      <c r="K36" s="589" t="str">
        <f t="shared" si="11"/>
        <v>INCLUDED</v>
      </c>
      <c r="L36" s="588"/>
      <c r="M36" s="589" t="str">
        <f t="shared" si="12"/>
        <v>INCLUDED</v>
      </c>
      <c r="N36" s="589">
        <f t="shared" si="13"/>
        <v>0</v>
      </c>
      <c r="O36" s="589" t="str">
        <f t="shared" si="14"/>
        <v>INCLUDED</v>
      </c>
      <c r="P36" s="589" t="str">
        <f t="shared" si="15"/>
        <v>0</v>
      </c>
      <c r="Q36" s="589" t="str">
        <f t="shared" si="16"/>
        <v>0</v>
      </c>
      <c r="R36" s="589">
        <f t="shared" si="17"/>
        <v>0</v>
      </c>
      <c r="S36" s="589">
        <f t="shared" si="18"/>
        <v>0</v>
      </c>
      <c r="T36" s="573"/>
      <c r="U36" s="573"/>
      <c r="V36" s="574"/>
      <c r="W36" s="574"/>
      <c r="X36" s="574"/>
      <c r="Y36" s="575"/>
      <c r="AA36" s="576"/>
      <c r="AB36" s="575"/>
      <c r="AC36" s="575"/>
      <c r="AD36" s="575"/>
      <c r="AE36" s="575"/>
      <c r="AF36" s="575"/>
    </row>
    <row r="37" spans="1:32">
      <c r="A37" s="577">
        <v>20</v>
      </c>
      <c r="B37" s="605">
        <v>7000033353</v>
      </c>
      <c r="C37" s="605">
        <v>180</v>
      </c>
      <c r="D37" s="598" t="s">
        <v>145</v>
      </c>
      <c r="E37" s="605">
        <v>1000009710</v>
      </c>
      <c r="F37" s="605">
        <v>18</v>
      </c>
      <c r="G37" s="632" t="s">
        <v>146</v>
      </c>
      <c r="H37" s="605" t="s">
        <v>133</v>
      </c>
      <c r="I37" s="605">
        <v>2</v>
      </c>
      <c r="J37" s="588"/>
      <c r="K37" s="589" t="str">
        <f t="shared" si="11"/>
        <v>INCLUDED</v>
      </c>
      <c r="L37" s="588"/>
      <c r="M37" s="589" t="str">
        <f t="shared" si="12"/>
        <v>INCLUDED</v>
      </c>
      <c r="N37" s="589">
        <f t="shared" si="13"/>
        <v>0</v>
      </c>
      <c r="O37" s="589" t="str">
        <f t="shared" si="14"/>
        <v>INCLUDED</v>
      </c>
      <c r="P37" s="589" t="str">
        <f t="shared" si="15"/>
        <v>0</v>
      </c>
      <c r="Q37" s="589" t="str">
        <f t="shared" si="16"/>
        <v>0</v>
      </c>
      <c r="R37" s="589">
        <f t="shared" si="17"/>
        <v>0</v>
      </c>
      <c r="S37" s="589">
        <f t="shared" si="18"/>
        <v>0</v>
      </c>
      <c r="T37" s="573"/>
      <c r="U37" s="573"/>
      <c r="V37" s="574"/>
      <c r="W37" s="574"/>
      <c r="X37" s="574"/>
      <c r="Y37" s="575"/>
      <c r="AA37" s="576"/>
      <c r="AB37" s="575"/>
      <c r="AC37" s="575"/>
      <c r="AD37" s="575"/>
      <c r="AE37" s="575"/>
      <c r="AF37" s="575"/>
    </row>
    <row r="38" spans="1:32" ht="30">
      <c r="A38" s="577">
        <v>21</v>
      </c>
      <c r="B38" s="605">
        <v>7000033353</v>
      </c>
      <c r="C38" s="605">
        <v>190</v>
      </c>
      <c r="D38" s="598" t="s">
        <v>604</v>
      </c>
      <c r="E38" s="605">
        <v>1000000729</v>
      </c>
      <c r="F38" s="605">
        <v>18</v>
      </c>
      <c r="G38" s="632" t="s">
        <v>605</v>
      </c>
      <c r="H38" s="605" t="s">
        <v>143</v>
      </c>
      <c r="I38" s="605">
        <v>2</v>
      </c>
      <c r="J38" s="588"/>
      <c r="K38" s="589" t="str">
        <f t="shared" si="11"/>
        <v>INCLUDED</v>
      </c>
      <c r="L38" s="588"/>
      <c r="M38" s="589" t="str">
        <f t="shared" si="12"/>
        <v>INCLUDED</v>
      </c>
      <c r="N38" s="589">
        <f t="shared" si="13"/>
        <v>0</v>
      </c>
      <c r="O38" s="589" t="str">
        <f t="shared" si="14"/>
        <v>INCLUDED</v>
      </c>
      <c r="P38" s="589" t="str">
        <f t="shared" si="15"/>
        <v>0</v>
      </c>
      <c r="Q38" s="589" t="str">
        <f t="shared" si="16"/>
        <v>0</v>
      </c>
      <c r="R38" s="589">
        <f t="shared" si="17"/>
        <v>0</v>
      </c>
      <c r="S38" s="589">
        <f t="shared" si="18"/>
        <v>0</v>
      </c>
      <c r="T38" s="573"/>
      <c r="U38" s="573"/>
      <c r="V38" s="574"/>
      <c r="W38" s="574"/>
      <c r="X38" s="574"/>
      <c r="Y38" s="575"/>
      <c r="AA38" s="576"/>
      <c r="AB38" s="575"/>
      <c r="AC38" s="575"/>
      <c r="AD38" s="575"/>
      <c r="AE38" s="575"/>
      <c r="AF38" s="575"/>
    </row>
    <row r="39" spans="1:32" ht="30">
      <c r="A39" s="577">
        <v>22</v>
      </c>
      <c r="B39" s="605">
        <v>7000033353</v>
      </c>
      <c r="C39" s="605">
        <v>200</v>
      </c>
      <c r="D39" s="598" t="s">
        <v>604</v>
      </c>
      <c r="E39" s="605">
        <v>1000000726</v>
      </c>
      <c r="F39" s="605">
        <v>18</v>
      </c>
      <c r="G39" s="632" t="s">
        <v>147</v>
      </c>
      <c r="H39" s="605" t="s">
        <v>143</v>
      </c>
      <c r="I39" s="605">
        <v>1</v>
      </c>
      <c r="J39" s="588"/>
      <c r="K39" s="589" t="str">
        <f t="shared" si="11"/>
        <v>INCLUDED</v>
      </c>
      <c r="L39" s="588"/>
      <c r="M39" s="589" t="str">
        <f t="shared" si="12"/>
        <v>INCLUDED</v>
      </c>
      <c r="N39" s="589">
        <f t="shared" si="13"/>
        <v>0</v>
      </c>
      <c r="O39" s="589" t="str">
        <f t="shared" si="14"/>
        <v>INCLUDED</v>
      </c>
      <c r="P39" s="589" t="str">
        <f t="shared" si="15"/>
        <v>0</v>
      </c>
      <c r="Q39" s="589" t="str">
        <f t="shared" si="16"/>
        <v>0</v>
      </c>
      <c r="R39" s="589">
        <f t="shared" si="17"/>
        <v>0</v>
      </c>
      <c r="S39" s="589">
        <f t="shared" si="18"/>
        <v>0</v>
      </c>
      <c r="T39" s="573"/>
      <c r="U39" s="573"/>
      <c r="V39" s="574"/>
      <c r="W39" s="574"/>
      <c r="X39" s="574"/>
      <c r="Y39" s="575"/>
      <c r="AA39" s="576"/>
      <c r="AB39" s="575"/>
      <c r="AC39" s="575"/>
      <c r="AD39" s="575"/>
      <c r="AE39" s="575"/>
      <c r="AF39" s="575"/>
    </row>
    <row r="40" spans="1:32" ht="30">
      <c r="A40" s="577">
        <v>23</v>
      </c>
      <c r="B40" s="605">
        <v>7000033353</v>
      </c>
      <c r="C40" s="605">
        <v>210</v>
      </c>
      <c r="D40" s="598" t="s">
        <v>604</v>
      </c>
      <c r="E40" s="605">
        <v>1000037389</v>
      </c>
      <c r="F40" s="605">
        <v>18</v>
      </c>
      <c r="G40" s="632" t="s">
        <v>606</v>
      </c>
      <c r="H40" s="605" t="s">
        <v>133</v>
      </c>
      <c r="I40" s="605">
        <v>1</v>
      </c>
      <c r="J40" s="588"/>
      <c r="K40" s="589" t="str">
        <f t="shared" si="11"/>
        <v>INCLUDED</v>
      </c>
      <c r="L40" s="588"/>
      <c r="M40" s="589" t="str">
        <f t="shared" si="12"/>
        <v>INCLUDED</v>
      </c>
      <c r="N40" s="589">
        <f t="shared" si="13"/>
        <v>0</v>
      </c>
      <c r="O40" s="589" t="str">
        <f t="shared" si="14"/>
        <v>INCLUDED</v>
      </c>
      <c r="P40" s="589" t="str">
        <f t="shared" si="15"/>
        <v>0</v>
      </c>
      <c r="Q40" s="589" t="str">
        <f t="shared" si="16"/>
        <v>0</v>
      </c>
      <c r="R40" s="589">
        <f t="shared" si="17"/>
        <v>0</v>
      </c>
      <c r="S40" s="589">
        <f t="shared" si="18"/>
        <v>0</v>
      </c>
      <c r="T40" s="573"/>
      <c r="U40" s="573"/>
      <c r="V40" s="574"/>
      <c r="W40" s="574"/>
      <c r="X40" s="574"/>
      <c r="Y40" s="575"/>
      <c r="AA40" s="576"/>
      <c r="AB40" s="575"/>
      <c r="AC40" s="575"/>
      <c r="AD40" s="575"/>
      <c r="AE40" s="575"/>
      <c r="AF40" s="575"/>
    </row>
    <row r="41" spans="1:32" ht="30">
      <c r="A41" s="577">
        <v>24</v>
      </c>
      <c r="B41" s="605">
        <v>7000033353</v>
      </c>
      <c r="C41" s="605">
        <v>220</v>
      </c>
      <c r="D41" s="598" t="s">
        <v>604</v>
      </c>
      <c r="E41" s="605">
        <v>1000000727</v>
      </c>
      <c r="F41" s="605">
        <v>18</v>
      </c>
      <c r="G41" s="632" t="s">
        <v>607</v>
      </c>
      <c r="H41" s="605" t="s">
        <v>143</v>
      </c>
      <c r="I41" s="605">
        <v>5</v>
      </c>
      <c r="J41" s="588"/>
      <c r="K41" s="589" t="str">
        <f t="shared" si="11"/>
        <v>INCLUDED</v>
      </c>
      <c r="L41" s="588"/>
      <c r="M41" s="589" t="str">
        <f t="shared" si="12"/>
        <v>INCLUDED</v>
      </c>
      <c r="N41" s="589">
        <f t="shared" si="13"/>
        <v>0</v>
      </c>
      <c r="O41" s="589" t="str">
        <f t="shared" si="14"/>
        <v>INCLUDED</v>
      </c>
      <c r="P41" s="589" t="str">
        <f t="shared" si="15"/>
        <v>0</v>
      </c>
      <c r="Q41" s="589" t="str">
        <f t="shared" si="16"/>
        <v>0</v>
      </c>
      <c r="R41" s="589">
        <f t="shared" si="17"/>
        <v>0</v>
      </c>
      <c r="S41" s="589">
        <f t="shared" si="18"/>
        <v>0</v>
      </c>
      <c r="T41" s="573"/>
      <c r="U41" s="573"/>
      <c r="V41" s="574"/>
      <c r="W41" s="574"/>
      <c r="X41" s="574"/>
      <c r="Y41" s="575"/>
      <c r="AA41" s="576"/>
      <c r="AB41" s="575"/>
      <c r="AC41" s="575"/>
      <c r="AD41" s="575"/>
      <c r="AE41" s="575"/>
      <c r="AF41" s="575"/>
    </row>
    <row r="42" spans="1:32" ht="37.5" customHeight="1">
      <c r="A42" s="577">
        <v>25</v>
      </c>
      <c r="B42" s="605">
        <v>7000033353</v>
      </c>
      <c r="C42" s="605">
        <v>250</v>
      </c>
      <c r="D42" s="598" t="s">
        <v>148</v>
      </c>
      <c r="E42" s="605">
        <v>1000004303</v>
      </c>
      <c r="F42" s="605">
        <v>18</v>
      </c>
      <c r="G42" s="632" t="s">
        <v>608</v>
      </c>
      <c r="H42" s="605" t="s">
        <v>143</v>
      </c>
      <c r="I42" s="605">
        <v>1</v>
      </c>
      <c r="J42" s="588"/>
      <c r="K42" s="589" t="str">
        <f t="shared" si="11"/>
        <v>INCLUDED</v>
      </c>
      <c r="L42" s="588"/>
      <c r="M42" s="589" t="str">
        <f t="shared" si="12"/>
        <v>INCLUDED</v>
      </c>
      <c r="N42" s="589">
        <f t="shared" si="13"/>
        <v>0</v>
      </c>
      <c r="O42" s="589" t="str">
        <f t="shared" si="14"/>
        <v>INCLUDED</v>
      </c>
      <c r="P42" s="589" t="str">
        <f t="shared" si="15"/>
        <v>0</v>
      </c>
      <c r="Q42" s="589" t="str">
        <f t="shared" si="16"/>
        <v>0</v>
      </c>
      <c r="R42" s="589">
        <f t="shared" si="17"/>
        <v>0</v>
      </c>
      <c r="S42" s="589">
        <f t="shared" si="18"/>
        <v>0</v>
      </c>
      <c r="T42" s="573"/>
      <c r="U42" s="573"/>
      <c r="V42" s="574"/>
      <c r="W42" s="574"/>
      <c r="X42" s="574"/>
      <c r="Y42" s="575"/>
      <c r="AA42" s="576"/>
      <c r="AB42" s="575"/>
      <c r="AC42" s="575"/>
      <c r="AD42" s="575"/>
      <c r="AE42" s="575"/>
      <c r="AF42" s="575"/>
    </row>
    <row r="43" spans="1:32">
      <c r="A43" s="577">
        <v>26</v>
      </c>
      <c r="B43" s="605">
        <v>7000033353</v>
      </c>
      <c r="C43" s="605">
        <v>260</v>
      </c>
      <c r="D43" s="598" t="s">
        <v>148</v>
      </c>
      <c r="E43" s="605">
        <v>1000000564</v>
      </c>
      <c r="F43" s="605">
        <v>18</v>
      </c>
      <c r="G43" s="632" t="s">
        <v>149</v>
      </c>
      <c r="H43" s="605" t="s">
        <v>143</v>
      </c>
      <c r="I43" s="605">
        <v>1</v>
      </c>
      <c r="J43" s="588"/>
      <c r="K43" s="589" t="str">
        <f t="shared" si="11"/>
        <v>INCLUDED</v>
      </c>
      <c r="L43" s="588"/>
      <c r="M43" s="589" t="str">
        <f t="shared" si="12"/>
        <v>INCLUDED</v>
      </c>
      <c r="N43" s="589">
        <f t="shared" si="13"/>
        <v>0</v>
      </c>
      <c r="O43" s="589" t="str">
        <f t="shared" si="14"/>
        <v>INCLUDED</v>
      </c>
      <c r="P43" s="589" t="str">
        <f t="shared" si="15"/>
        <v>0</v>
      </c>
      <c r="Q43" s="589" t="str">
        <f t="shared" si="16"/>
        <v>0</v>
      </c>
      <c r="R43" s="589">
        <f t="shared" si="17"/>
        <v>0</v>
      </c>
      <c r="S43" s="589">
        <f t="shared" si="18"/>
        <v>0</v>
      </c>
      <c r="T43" s="573"/>
      <c r="U43" s="573"/>
      <c r="V43" s="574"/>
      <c r="W43" s="574"/>
      <c r="X43" s="574"/>
      <c r="Y43" s="575"/>
      <c r="AA43" s="576"/>
      <c r="AB43" s="575"/>
      <c r="AC43" s="575"/>
      <c r="AD43" s="575"/>
      <c r="AE43" s="575"/>
      <c r="AF43" s="575"/>
    </row>
    <row r="44" spans="1:32" ht="30">
      <c r="A44" s="577">
        <v>27</v>
      </c>
      <c r="B44" s="605">
        <v>7000033353</v>
      </c>
      <c r="C44" s="605">
        <v>270</v>
      </c>
      <c r="D44" s="598" t="s">
        <v>150</v>
      </c>
      <c r="E44" s="605">
        <v>1000000572</v>
      </c>
      <c r="F44" s="605">
        <v>28</v>
      </c>
      <c r="G44" s="632" t="s">
        <v>151</v>
      </c>
      <c r="H44" s="605" t="s">
        <v>143</v>
      </c>
      <c r="I44" s="605">
        <v>1</v>
      </c>
      <c r="J44" s="588"/>
      <c r="K44" s="589" t="str">
        <f t="shared" si="11"/>
        <v>INCLUDED</v>
      </c>
      <c r="L44" s="588"/>
      <c r="M44" s="589" t="str">
        <f t="shared" si="12"/>
        <v>INCLUDED</v>
      </c>
      <c r="N44" s="589">
        <f t="shared" si="13"/>
        <v>0</v>
      </c>
      <c r="O44" s="589" t="str">
        <f t="shared" si="14"/>
        <v>INCLUDED</v>
      </c>
      <c r="P44" s="589" t="str">
        <f t="shared" si="15"/>
        <v>0</v>
      </c>
      <c r="Q44" s="589" t="str">
        <f t="shared" si="16"/>
        <v>0</v>
      </c>
      <c r="R44" s="589">
        <f t="shared" si="17"/>
        <v>0</v>
      </c>
      <c r="S44" s="589">
        <f t="shared" si="18"/>
        <v>0</v>
      </c>
      <c r="T44" s="573"/>
      <c r="U44" s="573"/>
      <c r="V44" s="574"/>
      <c r="W44" s="574"/>
      <c r="X44" s="574"/>
      <c r="Y44" s="575"/>
      <c r="AA44" s="576"/>
      <c r="AB44" s="575"/>
      <c r="AC44" s="575"/>
      <c r="AD44" s="575"/>
      <c r="AE44" s="575"/>
      <c r="AF44" s="575"/>
    </row>
    <row r="45" spans="1:32" ht="30">
      <c r="A45" s="577">
        <v>28</v>
      </c>
      <c r="B45" s="605">
        <v>7000033353</v>
      </c>
      <c r="C45" s="605">
        <v>280</v>
      </c>
      <c r="D45" s="598" t="s">
        <v>150</v>
      </c>
      <c r="E45" s="605">
        <v>1000000580</v>
      </c>
      <c r="F45" s="605">
        <v>18</v>
      </c>
      <c r="G45" s="632" t="s">
        <v>152</v>
      </c>
      <c r="H45" s="605" t="s">
        <v>133</v>
      </c>
      <c r="I45" s="605">
        <v>2</v>
      </c>
      <c r="J45" s="588"/>
      <c r="K45" s="589" t="str">
        <f t="shared" si="11"/>
        <v>INCLUDED</v>
      </c>
      <c r="L45" s="588"/>
      <c r="M45" s="589" t="str">
        <f t="shared" si="12"/>
        <v>INCLUDED</v>
      </c>
      <c r="N45" s="589">
        <f t="shared" si="13"/>
        <v>0</v>
      </c>
      <c r="O45" s="589" t="str">
        <f t="shared" si="14"/>
        <v>INCLUDED</v>
      </c>
      <c r="P45" s="589" t="str">
        <f t="shared" si="15"/>
        <v>0</v>
      </c>
      <c r="Q45" s="589" t="str">
        <f t="shared" si="16"/>
        <v>0</v>
      </c>
      <c r="R45" s="589">
        <f t="shared" si="17"/>
        <v>0</v>
      </c>
      <c r="S45" s="589">
        <f t="shared" si="18"/>
        <v>0</v>
      </c>
      <c r="T45" s="573"/>
      <c r="U45" s="573"/>
      <c r="V45" s="574"/>
      <c r="W45" s="574"/>
      <c r="X45" s="574"/>
      <c r="Y45" s="575"/>
      <c r="AA45" s="576"/>
      <c r="AB45" s="575"/>
      <c r="AC45" s="575"/>
      <c r="AD45" s="575"/>
      <c r="AE45" s="575"/>
      <c r="AF45" s="575"/>
    </row>
    <row r="46" spans="1:32">
      <c r="A46" s="577">
        <v>29</v>
      </c>
      <c r="B46" s="605">
        <v>7000033353</v>
      </c>
      <c r="C46" s="605">
        <v>290</v>
      </c>
      <c r="D46" s="598" t="s">
        <v>153</v>
      </c>
      <c r="E46" s="605">
        <v>1000030539</v>
      </c>
      <c r="F46" s="605">
        <v>18</v>
      </c>
      <c r="G46" s="632" t="s">
        <v>609</v>
      </c>
      <c r="H46" s="605" t="s">
        <v>133</v>
      </c>
      <c r="I46" s="605">
        <v>1</v>
      </c>
      <c r="J46" s="588"/>
      <c r="K46" s="589" t="str">
        <f t="shared" si="11"/>
        <v>INCLUDED</v>
      </c>
      <c r="L46" s="588"/>
      <c r="M46" s="589" t="str">
        <f t="shared" si="12"/>
        <v>INCLUDED</v>
      </c>
      <c r="N46" s="589">
        <f t="shared" si="13"/>
        <v>0</v>
      </c>
      <c r="O46" s="589" t="str">
        <f t="shared" si="14"/>
        <v>INCLUDED</v>
      </c>
      <c r="P46" s="589" t="str">
        <f t="shared" si="15"/>
        <v>0</v>
      </c>
      <c r="Q46" s="589" t="str">
        <f t="shared" si="16"/>
        <v>0</v>
      </c>
      <c r="R46" s="589">
        <f t="shared" si="17"/>
        <v>0</v>
      </c>
      <c r="S46" s="589">
        <f t="shared" si="18"/>
        <v>0</v>
      </c>
      <c r="T46" s="573"/>
      <c r="U46" s="573"/>
      <c r="V46" s="574"/>
      <c r="W46" s="574"/>
      <c r="X46" s="574"/>
      <c r="Y46" s="575"/>
      <c r="AA46" s="576"/>
      <c r="AB46" s="575"/>
      <c r="AC46" s="575"/>
      <c r="AD46" s="575"/>
      <c r="AE46" s="575"/>
      <c r="AF46" s="575"/>
    </row>
    <row r="47" spans="1:32" ht="30">
      <c r="A47" s="577">
        <v>30</v>
      </c>
      <c r="B47" s="605">
        <v>7000033353</v>
      </c>
      <c r="C47" s="605">
        <v>300</v>
      </c>
      <c r="D47" s="598" t="s">
        <v>154</v>
      </c>
      <c r="E47" s="605">
        <v>1000012022</v>
      </c>
      <c r="F47" s="605">
        <v>18</v>
      </c>
      <c r="G47" s="632" t="s">
        <v>155</v>
      </c>
      <c r="H47" s="605" t="s">
        <v>133</v>
      </c>
      <c r="I47" s="605">
        <v>6</v>
      </c>
      <c r="J47" s="588"/>
      <c r="K47" s="589" t="str">
        <f t="shared" si="11"/>
        <v>INCLUDED</v>
      </c>
      <c r="L47" s="588"/>
      <c r="M47" s="589" t="str">
        <f t="shared" si="12"/>
        <v>INCLUDED</v>
      </c>
      <c r="N47" s="589">
        <f t="shared" si="13"/>
        <v>0</v>
      </c>
      <c r="O47" s="589" t="str">
        <f t="shared" si="14"/>
        <v>INCLUDED</v>
      </c>
      <c r="P47" s="589" t="str">
        <f t="shared" si="15"/>
        <v>0</v>
      </c>
      <c r="Q47" s="589" t="str">
        <f t="shared" si="16"/>
        <v>0</v>
      </c>
      <c r="R47" s="589">
        <f t="shared" si="17"/>
        <v>0</v>
      </c>
      <c r="S47" s="589">
        <f t="shared" si="18"/>
        <v>0</v>
      </c>
      <c r="T47" s="573"/>
      <c r="U47" s="573"/>
      <c r="V47" s="574"/>
      <c r="W47" s="574"/>
      <c r="X47" s="574"/>
      <c r="Y47" s="575"/>
      <c r="AA47" s="576"/>
      <c r="AB47" s="575"/>
      <c r="AC47" s="575"/>
      <c r="AD47" s="575"/>
      <c r="AE47" s="575"/>
      <c r="AF47" s="575"/>
    </row>
    <row r="48" spans="1:32" ht="30">
      <c r="A48" s="577">
        <v>31</v>
      </c>
      <c r="B48" s="605">
        <v>7000033353</v>
      </c>
      <c r="C48" s="605">
        <v>310</v>
      </c>
      <c r="D48" s="598" t="s">
        <v>154</v>
      </c>
      <c r="E48" s="605">
        <v>1000012026</v>
      </c>
      <c r="F48" s="605">
        <v>18</v>
      </c>
      <c r="G48" s="632" t="s">
        <v>156</v>
      </c>
      <c r="H48" s="605" t="s">
        <v>133</v>
      </c>
      <c r="I48" s="605">
        <v>6</v>
      </c>
      <c r="J48" s="588"/>
      <c r="K48" s="589" t="str">
        <f t="shared" si="11"/>
        <v>INCLUDED</v>
      </c>
      <c r="L48" s="588"/>
      <c r="M48" s="589" t="str">
        <f t="shared" si="12"/>
        <v>INCLUDED</v>
      </c>
      <c r="N48" s="589">
        <f t="shared" si="13"/>
        <v>0</v>
      </c>
      <c r="O48" s="589" t="str">
        <f t="shared" si="14"/>
        <v>INCLUDED</v>
      </c>
      <c r="P48" s="589" t="str">
        <f t="shared" si="15"/>
        <v>0</v>
      </c>
      <c r="Q48" s="589" t="str">
        <f t="shared" si="16"/>
        <v>0</v>
      </c>
      <c r="R48" s="589">
        <f t="shared" si="17"/>
        <v>0</v>
      </c>
      <c r="S48" s="589">
        <f t="shared" si="18"/>
        <v>0</v>
      </c>
      <c r="T48" s="573"/>
      <c r="U48" s="573"/>
      <c r="V48" s="574"/>
      <c r="W48" s="574"/>
      <c r="X48" s="574"/>
      <c r="Y48" s="575"/>
      <c r="AA48" s="576"/>
      <c r="AB48" s="575"/>
      <c r="AC48" s="575"/>
      <c r="AD48" s="575"/>
      <c r="AE48" s="575"/>
      <c r="AF48" s="575"/>
    </row>
    <row r="49" spans="1:32" ht="30">
      <c r="A49" s="577">
        <v>32</v>
      </c>
      <c r="B49" s="605">
        <v>7000033353</v>
      </c>
      <c r="C49" s="605">
        <v>320</v>
      </c>
      <c r="D49" s="598" t="s">
        <v>154</v>
      </c>
      <c r="E49" s="605">
        <v>1000078168</v>
      </c>
      <c r="F49" s="605">
        <v>18</v>
      </c>
      <c r="G49" s="632" t="s">
        <v>610</v>
      </c>
      <c r="H49" s="605" t="s">
        <v>143</v>
      </c>
      <c r="I49" s="605">
        <v>2</v>
      </c>
      <c r="J49" s="588"/>
      <c r="K49" s="589" t="str">
        <f t="shared" si="11"/>
        <v>INCLUDED</v>
      </c>
      <c r="L49" s="588"/>
      <c r="M49" s="589" t="str">
        <f t="shared" si="12"/>
        <v>INCLUDED</v>
      </c>
      <c r="N49" s="589">
        <f t="shared" si="13"/>
        <v>0</v>
      </c>
      <c r="O49" s="589" t="str">
        <f t="shared" si="14"/>
        <v>INCLUDED</v>
      </c>
      <c r="P49" s="589" t="str">
        <f t="shared" si="15"/>
        <v>0</v>
      </c>
      <c r="Q49" s="589" t="str">
        <f t="shared" si="16"/>
        <v>0</v>
      </c>
      <c r="R49" s="589">
        <f t="shared" si="17"/>
        <v>0</v>
      </c>
      <c r="S49" s="589">
        <f t="shared" si="18"/>
        <v>0</v>
      </c>
      <c r="T49" s="573"/>
      <c r="U49" s="573"/>
      <c r="V49" s="574"/>
      <c r="W49" s="574"/>
      <c r="X49" s="574"/>
      <c r="Y49" s="575"/>
      <c r="AA49" s="576"/>
      <c r="AB49" s="575"/>
      <c r="AC49" s="575"/>
      <c r="AD49" s="575"/>
      <c r="AE49" s="575"/>
      <c r="AF49" s="575"/>
    </row>
    <row r="50" spans="1:32" ht="45">
      <c r="A50" s="577">
        <v>33</v>
      </c>
      <c r="B50" s="605">
        <v>7000033353</v>
      </c>
      <c r="C50" s="605">
        <v>330</v>
      </c>
      <c r="D50" s="598" t="s">
        <v>154</v>
      </c>
      <c r="E50" s="605">
        <v>1000078166</v>
      </c>
      <c r="F50" s="605">
        <v>18</v>
      </c>
      <c r="G50" s="632" t="s">
        <v>611</v>
      </c>
      <c r="H50" s="605" t="s">
        <v>143</v>
      </c>
      <c r="I50" s="605">
        <v>2</v>
      </c>
      <c r="J50" s="588"/>
      <c r="K50" s="589" t="str">
        <f t="shared" si="11"/>
        <v>INCLUDED</v>
      </c>
      <c r="L50" s="588"/>
      <c r="M50" s="589" t="str">
        <f t="shared" si="12"/>
        <v>INCLUDED</v>
      </c>
      <c r="N50" s="589">
        <f t="shared" si="13"/>
        <v>0</v>
      </c>
      <c r="O50" s="589" t="str">
        <f t="shared" si="14"/>
        <v>INCLUDED</v>
      </c>
      <c r="P50" s="589" t="str">
        <f t="shared" si="15"/>
        <v>0</v>
      </c>
      <c r="Q50" s="589" t="str">
        <f t="shared" si="16"/>
        <v>0</v>
      </c>
      <c r="R50" s="589">
        <f t="shared" si="17"/>
        <v>0</v>
      </c>
      <c r="S50" s="589">
        <f t="shared" si="18"/>
        <v>0</v>
      </c>
      <c r="T50" s="573"/>
      <c r="U50" s="573"/>
      <c r="V50" s="574"/>
      <c r="W50" s="574"/>
      <c r="X50" s="574"/>
      <c r="Y50" s="575"/>
      <c r="AA50" s="576"/>
      <c r="AB50" s="575"/>
      <c r="AC50" s="575"/>
      <c r="AD50" s="575"/>
      <c r="AE50" s="575"/>
      <c r="AF50" s="575"/>
    </row>
    <row r="51" spans="1:32" ht="75">
      <c r="A51" s="577">
        <v>34</v>
      </c>
      <c r="B51" s="605">
        <v>7000033353</v>
      </c>
      <c r="C51" s="605">
        <v>340</v>
      </c>
      <c r="D51" s="598" t="s">
        <v>157</v>
      </c>
      <c r="E51" s="605">
        <v>1000070489</v>
      </c>
      <c r="F51" s="605">
        <v>18</v>
      </c>
      <c r="G51" s="632" t="s">
        <v>612</v>
      </c>
      <c r="H51" s="605" t="s">
        <v>143</v>
      </c>
      <c r="I51" s="605">
        <v>1</v>
      </c>
      <c r="J51" s="588"/>
      <c r="K51" s="589" t="str">
        <f t="shared" si="11"/>
        <v>INCLUDED</v>
      </c>
      <c r="L51" s="588"/>
      <c r="M51" s="589" t="str">
        <f t="shared" si="12"/>
        <v>INCLUDED</v>
      </c>
      <c r="N51" s="589">
        <f t="shared" si="13"/>
        <v>0</v>
      </c>
      <c r="O51" s="589" t="str">
        <f t="shared" si="14"/>
        <v>INCLUDED</v>
      </c>
      <c r="P51" s="589" t="str">
        <f t="shared" si="15"/>
        <v>0</v>
      </c>
      <c r="Q51" s="589" t="str">
        <f t="shared" si="16"/>
        <v>0</v>
      </c>
      <c r="R51" s="589">
        <f t="shared" si="17"/>
        <v>0</v>
      </c>
      <c r="S51" s="589">
        <f t="shared" si="18"/>
        <v>0</v>
      </c>
      <c r="T51" s="573"/>
      <c r="U51" s="573"/>
      <c r="V51" s="574"/>
      <c r="W51" s="574"/>
      <c r="X51" s="574"/>
      <c r="Y51" s="575"/>
      <c r="AA51" s="576"/>
      <c r="AB51" s="575"/>
      <c r="AC51" s="575"/>
      <c r="AD51" s="575"/>
      <c r="AE51" s="575"/>
      <c r="AF51" s="575"/>
    </row>
    <row r="52" spans="1:32">
      <c r="A52" s="577">
        <v>35</v>
      </c>
      <c r="B52" s="605">
        <v>7000033353</v>
      </c>
      <c r="C52" s="605">
        <v>350</v>
      </c>
      <c r="D52" s="598" t="s">
        <v>158</v>
      </c>
      <c r="E52" s="605">
        <v>1000037908</v>
      </c>
      <c r="F52" s="605">
        <v>18</v>
      </c>
      <c r="G52" s="632" t="s">
        <v>613</v>
      </c>
      <c r="H52" s="605" t="s">
        <v>133</v>
      </c>
      <c r="I52" s="605">
        <v>8</v>
      </c>
      <c r="J52" s="588"/>
      <c r="K52" s="589" t="str">
        <f t="shared" si="11"/>
        <v>INCLUDED</v>
      </c>
      <c r="L52" s="588"/>
      <c r="M52" s="589" t="str">
        <f t="shared" si="12"/>
        <v>INCLUDED</v>
      </c>
      <c r="N52" s="589">
        <f t="shared" si="13"/>
        <v>0</v>
      </c>
      <c r="O52" s="589" t="str">
        <f t="shared" si="14"/>
        <v>INCLUDED</v>
      </c>
      <c r="P52" s="589" t="str">
        <f t="shared" si="15"/>
        <v>0</v>
      </c>
      <c r="Q52" s="589" t="str">
        <f t="shared" si="16"/>
        <v>0</v>
      </c>
      <c r="R52" s="589">
        <f t="shared" si="17"/>
        <v>0</v>
      </c>
      <c r="S52" s="589">
        <f t="shared" si="18"/>
        <v>0</v>
      </c>
      <c r="T52" s="573"/>
      <c r="U52" s="573"/>
      <c r="V52" s="574"/>
      <c r="W52" s="574"/>
      <c r="X52" s="574"/>
      <c r="Y52" s="575"/>
      <c r="AA52" s="576"/>
      <c r="AB52" s="575"/>
      <c r="AC52" s="575"/>
      <c r="AD52" s="575"/>
      <c r="AE52" s="575"/>
      <c r="AF52" s="575"/>
    </row>
    <row r="53" spans="1:32" ht="75">
      <c r="A53" s="577">
        <v>36</v>
      </c>
      <c r="B53" s="605">
        <v>7000033353</v>
      </c>
      <c r="C53" s="605">
        <v>360</v>
      </c>
      <c r="D53" s="598" t="s">
        <v>158</v>
      </c>
      <c r="E53" s="605">
        <v>1000015954</v>
      </c>
      <c r="F53" s="605">
        <v>18</v>
      </c>
      <c r="G53" s="632" t="s">
        <v>614</v>
      </c>
      <c r="H53" s="605" t="s">
        <v>159</v>
      </c>
      <c r="I53" s="605">
        <v>32.5</v>
      </c>
      <c r="J53" s="588"/>
      <c r="K53" s="589" t="str">
        <f t="shared" si="11"/>
        <v>INCLUDED</v>
      </c>
      <c r="L53" s="588"/>
      <c r="M53" s="589" t="str">
        <f t="shared" si="12"/>
        <v>INCLUDED</v>
      </c>
      <c r="N53" s="589">
        <f t="shared" si="13"/>
        <v>0</v>
      </c>
      <c r="O53" s="589" t="str">
        <f t="shared" si="14"/>
        <v>INCLUDED</v>
      </c>
      <c r="P53" s="589" t="str">
        <f t="shared" si="15"/>
        <v>0</v>
      </c>
      <c r="Q53" s="589" t="str">
        <f t="shared" si="16"/>
        <v>0</v>
      </c>
      <c r="R53" s="589">
        <f t="shared" si="17"/>
        <v>0</v>
      </c>
      <c r="S53" s="589">
        <f t="shared" si="18"/>
        <v>0</v>
      </c>
      <c r="T53" s="573"/>
      <c r="U53" s="573"/>
      <c r="V53" s="574"/>
      <c r="W53" s="574"/>
      <c r="X53" s="574"/>
      <c r="Y53" s="575"/>
      <c r="AA53" s="576"/>
      <c r="AB53" s="575"/>
      <c r="AC53" s="575"/>
      <c r="AD53" s="575"/>
      <c r="AE53" s="575"/>
      <c r="AF53" s="575"/>
    </row>
    <row r="54" spans="1:32" ht="26.25" customHeight="1">
      <c r="A54" s="577">
        <v>37</v>
      </c>
      <c r="B54" s="605">
        <v>7000033353</v>
      </c>
      <c r="C54" s="605">
        <v>370</v>
      </c>
      <c r="D54" s="598" t="s">
        <v>158</v>
      </c>
      <c r="E54" s="605">
        <v>1000022829</v>
      </c>
      <c r="F54" s="605">
        <v>18</v>
      </c>
      <c r="G54" s="632" t="s">
        <v>615</v>
      </c>
      <c r="H54" s="605" t="s">
        <v>133</v>
      </c>
      <c r="I54" s="605">
        <v>4</v>
      </c>
      <c r="J54" s="588"/>
      <c r="K54" s="589" t="str">
        <f t="shared" si="11"/>
        <v>INCLUDED</v>
      </c>
      <c r="L54" s="588"/>
      <c r="M54" s="589" t="str">
        <f t="shared" si="12"/>
        <v>INCLUDED</v>
      </c>
      <c r="N54" s="589">
        <f t="shared" si="13"/>
        <v>0</v>
      </c>
      <c r="O54" s="589" t="str">
        <f t="shared" si="14"/>
        <v>INCLUDED</v>
      </c>
      <c r="P54" s="589" t="str">
        <f t="shared" si="15"/>
        <v>0</v>
      </c>
      <c r="Q54" s="589" t="str">
        <f t="shared" si="16"/>
        <v>0</v>
      </c>
      <c r="R54" s="589">
        <f t="shared" si="17"/>
        <v>0</v>
      </c>
      <c r="S54" s="589">
        <f t="shared" si="18"/>
        <v>0</v>
      </c>
      <c r="T54" s="573"/>
      <c r="U54" s="573"/>
      <c r="V54" s="574"/>
      <c r="W54" s="574"/>
      <c r="X54" s="574"/>
      <c r="Y54" s="575"/>
      <c r="AA54" s="576"/>
      <c r="AB54" s="575"/>
      <c r="AC54" s="575"/>
      <c r="AD54" s="575"/>
      <c r="AE54" s="575"/>
      <c r="AF54" s="575"/>
    </row>
    <row r="55" spans="1:32" ht="45">
      <c r="A55" s="577">
        <v>38</v>
      </c>
      <c r="B55" s="605">
        <v>7000033353</v>
      </c>
      <c r="C55" s="605">
        <v>380</v>
      </c>
      <c r="D55" s="598" t="s">
        <v>158</v>
      </c>
      <c r="E55" s="605">
        <v>1000011713</v>
      </c>
      <c r="F55" s="605">
        <v>18</v>
      </c>
      <c r="G55" s="632" t="s">
        <v>616</v>
      </c>
      <c r="H55" s="605" t="s">
        <v>159</v>
      </c>
      <c r="I55" s="605">
        <v>2.5</v>
      </c>
      <c r="J55" s="588"/>
      <c r="K55" s="589" t="str">
        <f t="shared" si="11"/>
        <v>INCLUDED</v>
      </c>
      <c r="L55" s="588"/>
      <c r="M55" s="589" t="str">
        <f t="shared" si="12"/>
        <v>INCLUDED</v>
      </c>
      <c r="N55" s="589">
        <f t="shared" si="13"/>
        <v>0</v>
      </c>
      <c r="O55" s="589" t="str">
        <f t="shared" si="14"/>
        <v>INCLUDED</v>
      </c>
      <c r="P55" s="589" t="str">
        <f t="shared" si="15"/>
        <v>0</v>
      </c>
      <c r="Q55" s="589" t="str">
        <f t="shared" si="16"/>
        <v>0</v>
      </c>
      <c r="R55" s="589">
        <f t="shared" si="17"/>
        <v>0</v>
      </c>
      <c r="S55" s="589">
        <f t="shared" si="18"/>
        <v>0</v>
      </c>
      <c r="T55" s="573"/>
      <c r="U55" s="573"/>
      <c r="V55" s="574"/>
      <c r="W55" s="574"/>
      <c r="X55" s="574"/>
      <c r="Y55" s="575"/>
      <c r="AA55" s="576"/>
      <c r="AB55" s="575"/>
      <c r="AC55" s="575"/>
      <c r="AD55" s="575"/>
      <c r="AE55" s="575"/>
      <c r="AF55" s="575"/>
    </row>
    <row r="56" spans="1:32" ht="45">
      <c r="A56" s="577">
        <v>39</v>
      </c>
      <c r="B56" s="605">
        <v>7000033353</v>
      </c>
      <c r="C56" s="605">
        <v>390</v>
      </c>
      <c r="D56" s="598" t="s">
        <v>158</v>
      </c>
      <c r="E56" s="605">
        <v>1000012373</v>
      </c>
      <c r="F56" s="605">
        <v>18</v>
      </c>
      <c r="G56" s="632" t="s">
        <v>617</v>
      </c>
      <c r="H56" s="605" t="s">
        <v>159</v>
      </c>
      <c r="I56" s="605">
        <v>1.5</v>
      </c>
      <c r="J56" s="588"/>
      <c r="K56" s="589" t="str">
        <f t="shared" si="11"/>
        <v>INCLUDED</v>
      </c>
      <c r="L56" s="588"/>
      <c r="M56" s="589" t="str">
        <f t="shared" si="12"/>
        <v>INCLUDED</v>
      </c>
      <c r="N56" s="589">
        <f t="shared" si="13"/>
        <v>0</v>
      </c>
      <c r="O56" s="589" t="str">
        <f t="shared" si="14"/>
        <v>INCLUDED</v>
      </c>
      <c r="P56" s="589" t="str">
        <f t="shared" si="15"/>
        <v>0</v>
      </c>
      <c r="Q56" s="589" t="str">
        <f t="shared" si="16"/>
        <v>0</v>
      </c>
      <c r="R56" s="589">
        <f t="shared" si="17"/>
        <v>0</v>
      </c>
      <c r="S56" s="589">
        <f t="shared" si="18"/>
        <v>0</v>
      </c>
      <c r="T56" s="573"/>
      <c r="U56" s="573"/>
      <c r="V56" s="574"/>
      <c r="W56" s="574"/>
      <c r="X56" s="574"/>
      <c r="Y56" s="575"/>
      <c r="AA56" s="576"/>
      <c r="AB56" s="575"/>
      <c r="AC56" s="575"/>
      <c r="AD56" s="575"/>
      <c r="AE56" s="575"/>
      <c r="AF56" s="575"/>
    </row>
    <row r="57" spans="1:32">
      <c r="A57" s="577">
        <v>40</v>
      </c>
      <c r="B57" s="605">
        <v>7000033353</v>
      </c>
      <c r="C57" s="605">
        <v>400</v>
      </c>
      <c r="D57" s="598" t="s">
        <v>160</v>
      </c>
      <c r="E57" s="605">
        <v>1000078167</v>
      </c>
      <c r="F57" s="605">
        <v>18</v>
      </c>
      <c r="G57" s="632" t="s">
        <v>618</v>
      </c>
      <c r="H57" s="605" t="s">
        <v>161</v>
      </c>
      <c r="I57" s="605">
        <v>2000</v>
      </c>
      <c r="J57" s="588"/>
      <c r="K57" s="589" t="str">
        <f t="shared" si="11"/>
        <v>INCLUDED</v>
      </c>
      <c r="L57" s="588"/>
      <c r="M57" s="589" t="str">
        <f t="shared" si="12"/>
        <v>INCLUDED</v>
      </c>
      <c r="N57" s="589">
        <f t="shared" si="13"/>
        <v>0</v>
      </c>
      <c r="O57" s="589" t="str">
        <f t="shared" si="14"/>
        <v>INCLUDED</v>
      </c>
      <c r="P57" s="589" t="str">
        <f t="shared" si="15"/>
        <v>0</v>
      </c>
      <c r="Q57" s="589" t="str">
        <f t="shared" si="16"/>
        <v>0</v>
      </c>
      <c r="R57" s="589">
        <f t="shared" si="17"/>
        <v>0</v>
      </c>
      <c r="S57" s="589">
        <f t="shared" si="18"/>
        <v>0</v>
      </c>
      <c r="T57" s="573"/>
      <c r="U57" s="573"/>
      <c r="V57" s="574"/>
      <c r="W57" s="574"/>
      <c r="X57" s="574"/>
      <c r="Y57" s="575"/>
      <c r="AA57" s="576"/>
      <c r="AB57" s="575"/>
      <c r="AC57" s="575"/>
      <c r="AD57" s="575"/>
      <c r="AE57" s="575"/>
      <c r="AF57" s="575"/>
    </row>
    <row r="58" spans="1:32" ht="30">
      <c r="A58" s="577">
        <v>41</v>
      </c>
      <c r="B58" s="605">
        <v>7000033353</v>
      </c>
      <c r="C58" s="605">
        <v>410</v>
      </c>
      <c r="D58" s="598" t="s">
        <v>162</v>
      </c>
      <c r="E58" s="605">
        <v>1000000442</v>
      </c>
      <c r="F58" s="605">
        <v>18</v>
      </c>
      <c r="G58" s="632" t="s">
        <v>163</v>
      </c>
      <c r="H58" s="605" t="s">
        <v>142</v>
      </c>
      <c r="I58" s="605">
        <v>1</v>
      </c>
      <c r="J58" s="588"/>
      <c r="K58" s="589" t="str">
        <f t="shared" si="11"/>
        <v>INCLUDED</v>
      </c>
      <c r="L58" s="588"/>
      <c r="M58" s="589" t="str">
        <f t="shared" si="12"/>
        <v>INCLUDED</v>
      </c>
      <c r="N58" s="589">
        <f t="shared" si="13"/>
        <v>0</v>
      </c>
      <c r="O58" s="589" t="str">
        <f t="shared" si="14"/>
        <v>INCLUDED</v>
      </c>
      <c r="P58" s="589" t="str">
        <f t="shared" si="15"/>
        <v>0</v>
      </c>
      <c r="Q58" s="589" t="str">
        <f t="shared" si="16"/>
        <v>0</v>
      </c>
      <c r="R58" s="589">
        <f t="shared" si="17"/>
        <v>0</v>
      </c>
      <c r="S58" s="589">
        <f t="shared" si="18"/>
        <v>0</v>
      </c>
      <c r="T58" s="573"/>
      <c r="U58" s="573"/>
      <c r="V58" s="574"/>
      <c r="W58" s="574"/>
      <c r="X58" s="574"/>
      <c r="Y58" s="575"/>
      <c r="AA58" s="576"/>
      <c r="AB58" s="575"/>
      <c r="AC58" s="575"/>
      <c r="AD58" s="575"/>
      <c r="AE58" s="575"/>
      <c r="AF58" s="575"/>
    </row>
    <row r="59" spans="1:32">
      <c r="A59" s="577">
        <v>42</v>
      </c>
      <c r="B59" s="605">
        <v>7000033353</v>
      </c>
      <c r="C59" s="605">
        <v>420</v>
      </c>
      <c r="D59" s="598" t="s">
        <v>164</v>
      </c>
      <c r="E59" s="605">
        <v>1000032005</v>
      </c>
      <c r="F59" s="605">
        <v>18</v>
      </c>
      <c r="G59" s="632" t="s">
        <v>619</v>
      </c>
      <c r="H59" s="605" t="s">
        <v>165</v>
      </c>
      <c r="I59" s="605">
        <v>0.4</v>
      </c>
      <c r="J59" s="588"/>
      <c r="K59" s="589" t="str">
        <f t="shared" si="11"/>
        <v>INCLUDED</v>
      </c>
      <c r="L59" s="588"/>
      <c r="M59" s="589" t="str">
        <f t="shared" si="12"/>
        <v>INCLUDED</v>
      </c>
      <c r="N59" s="589">
        <f t="shared" si="13"/>
        <v>0</v>
      </c>
      <c r="O59" s="589" t="str">
        <f t="shared" si="14"/>
        <v>INCLUDED</v>
      </c>
      <c r="P59" s="589" t="str">
        <f t="shared" si="15"/>
        <v>0</v>
      </c>
      <c r="Q59" s="589" t="str">
        <f t="shared" si="16"/>
        <v>0</v>
      </c>
      <c r="R59" s="589">
        <f t="shared" si="17"/>
        <v>0</v>
      </c>
      <c r="S59" s="589">
        <f t="shared" si="18"/>
        <v>0</v>
      </c>
      <c r="T59" s="573"/>
      <c r="U59" s="573"/>
      <c r="V59" s="574"/>
      <c r="W59" s="574"/>
      <c r="X59" s="574"/>
      <c r="Y59" s="575"/>
      <c r="AA59" s="576"/>
      <c r="AB59" s="575"/>
      <c r="AC59" s="575"/>
      <c r="AD59" s="575"/>
      <c r="AE59" s="575"/>
      <c r="AF59" s="575"/>
    </row>
    <row r="60" spans="1:32">
      <c r="A60" s="577">
        <v>43</v>
      </c>
      <c r="B60" s="605">
        <v>7000033353</v>
      </c>
      <c r="C60" s="605">
        <v>430</v>
      </c>
      <c r="D60" s="598" t="s">
        <v>164</v>
      </c>
      <c r="E60" s="605">
        <v>1000032006</v>
      </c>
      <c r="F60" s="605">
        <v>18</v>
      </c>
      <c r="G60" s="632" t="s">
        <v>620</v>
      </c>
      <c r="H60" s="605" t="s">
        <v>165</v>
      </c>
      <c r="I60" s="605">
        <v>0.7</v>
      </c>
      <c r="J60" s="588"/>
      <c r="K60" s="589" t="str">
        <f t="shared" si="11"/>
        <v>INCLUDED</v>
      </c>
      <c r="L60" s="588"/>
      <c r="M60" s="589" t="str">
        <f t="shared" si="12"/>
        <v>INCLUDED</v>
      </c>
      <c r="N60" s="589">
        <f t="shared" si="13"/>
        <v>0</v>
      </c>
      <c r="O60" s="589" t="str">
        <f t="shared" si="14"/>
        <v>INCLUDED</v>
      </c>
      <c r="P60" s="589" t="str">
        <f t="shared" si="15"/>
        <v>0</v>
      </c>
      <c r="Q60" s="589" t="str">
        <f t="shared" si="16"/>
        <v>0</v>
      </c>
      <c r="R60" s="589">
        <f t="shared" si="17"/>
        <v>0</v>
      </c>
      <c r="S60" s="589">
        <f t="shared" si="18"/>
        <v>0</v>
      </c>
      <c r="T60" s="573"/>
      <c r="U60" s="573"/>
      <c r="V60" s="574"/>
      <c r="W60" s="574"/>
      <c r="X60" s="574"/>
      <c r="Y60" s="575"/>
      <c r="AA60" s="576"/>
      <c r="AB60" s="575"/>
      <c r="AC60" s="575"/>
      <c r="AD60" s="575"/>
      <c r="AE60" s="575"/>
      <c r="AF60" s="575"/>
    </row>
    <row r="61" spans="1:32" ht="30">
      <c r="A61" s="577">
        <v>44</v>
      </c>
      <c r="B61" s="605">
        <v>7000033353</v>
      </c>
      <c r="C61" s="605">
        <v>440</v>
      </c>
      <c r="D61" s="598" t="s">
        <v>164</v>
      </c>
      <c r="E61" s="605">
        <v>1000033216</v>
      </c>
      <c r="F61" s="605">
        <v>18</v>
      </c>
      <c r="G61" s="632" t="s">
        <v>621</v>
      </c>
      <c r="H61" s="605" t="s">
        <v>143</v>
      </c>
      <c r="I61" s="605">
        <v>6</v>
      </c>
      <c r="J61" s="588"/>
      <c r="K61" s="589" t="str">
        <f t="shared" si="11"/>
        <v>INCLUDED</v>
      </c>
      <c r="L61" s="588"/>
      <c r="M61" s="589" t="str">
        <f t="shared" si="12"/>
        <v>INCLUDED</v>
      </c>
      <c r="N61" s="589">
        <f t="shared" si="13"/>
        <v>0</v>
      </c>
      <c r="O61" s="589" t="str">
        <f t="shared" si="14"/>
        <v>INCLUDED</v>
      </c>
      <c r="P61" s="589" t="str">
        <f t="shared" si="15"/>
        <v>0</v>
      </c>
      <c r="Q61" s="589" t="str">
        <f t="shared" si="16"/>
        <v>0</v>
      </c>
      <c r="R61" s="589">
        <f t="shared" si="17"/>
        <v>0</v>
      </c>
      <c r="S61" s="589">
        <f t="shared" si="18"/>
        <v>0</v>
      </c>
      <c r="T61" s="573"/>
      <c r="U61" s="573"/>
      <c r="V61" s="574"/>
      <c r="W61" s="574"/>
      <c r="X61" s="574"/>
      <c r="Y61" s="575"/>
      <c r="AA61" s="576"/>
      <c r="AB61" s="575"/>
      <c r="AC61" s="575"/>
      <c r="AD61" s="575"/>
      <c r="AE61" s="575"/>
      <c r="AF61" s="575"/>
    </row>
    <row r="62" spans="1:32" ht="30">
      <c r="A62" s="577">
        <v>45</v>
      </c>
      <c r="B62" s="605">
        <v>7000033353</v>
      </c>
      <c r="C62" s="605">
        <v>450</v>
      </c>
      <c r="D62" s="598" t="s">
        <v>164</v>
      </c>
      <c r="E62" s="605">
        <v>1000033215</v>
      </c>
      <c r="F62" s="605">
        <v>18</v>
      </c>
      <c r="G62" s="632" t="s">
        <v>622</v>
      </c>
      <c r="H62" s="605" t="s">
        <v>143</v>
      </c>
      <c r="I62" s="605">
        <v>4</v>
      </c>
      <c r="J62" s="588"/>
      <c r="K62" s="589" t="str">
        <f t="shared" si="11"/>
        <v>INCLUDED</v>
      </c>
      <c r="L62" s="588"/>
      <c r="M62" s="589" t="str">
        <f t="shared" si="12"/>
        <v>INCLUDED</v>
      </c>
      <c r="N62" s="589">
        <f t="shared" si="13"/>
        <v>0</v>
      </c>
      <c r="O62" s="589" t="str">
        <f t="shared" si="14"/>
        <v>INCLUDED</v>
      </c>
      <c r="P62" s="589" t="str">
        <f t="shared" si="15"/>
        <v>0</v>
      </c>
      <c r="Q62" s="589" t="str">
        <f t="shared" si="16"/>
        <v>0</v>
      </c>
      <c r="R62" s="589">
        <f t="shared" si="17"/>
        <v>0</v>
      </c>
      <c r="S62" s="589">
        <f t="shared" si="18"/>
        <v>0</v>
      </c>
      <c r="T62" s="573"/>
      <c r="U62" s="573"/>
      <c r="V62" s="574"/>
      <c r="W62" s="574"/>
      <c r="X62" s="574"/>
      <c r="Y62" s="575"/>
      <c r="AA62" s="576"/>
      <c r="AB62" s="575"/>
      <c r="AC62" s="575"/>
      <c r="AD62" s="575"/>
      <c r="AE62" s="575"/>
      <c r="AF62" s="575"/>
    </row>
    <row r="63" spans="1:32" ht="30">
      <c r="A63" s="577">
        <v>46</v>
      </c>
      <c r="B63" s="605">
        <v>7000033353</v>
      </c>
      <c r="C63" s="605">
        <v>460</v>
      </c>
      <c r="D63" s="598" t="s">
        <v>164</v>
      </c>
      <c r="E63" s="605">
        <v>1000000443</v>
      </c>
      <c r="F63" s="605">
        <v>18</v>
      </c>
      <c r="G63" s="632" t="s">
        <v>166</v>
      </c>
      <c r="H63" s="605" t="s">
        <v>142</v>
      </c>
      <c r="I63" s="605">
        <v>1</v>
      </c>
      <c r="J63" s="588"/>
      <c r="K63" s="589" t="str">
        <f t="shared" si="11"/>
        <v>INCLUDED</v>
      </c>
      <c r="L63" s="588"/>
      <c r="M63" s="589" t="str">
        <f t="shared" si="12"/>
        <v>INCLUDED</v>
      </c>
      <c r="N63" s="589">
        <f t="shared" si="13"/>
        <v>0</v>
      </c>
      <c r="O63" s="589" t="str">
        <f t="shared" si="14"/>
        <v>INCLUDED</v>
      </c>
      <c r="P63" s="589" t="str">
        <f t="shared" si="15"/>
        <v>0</v>
      </c>
      <c r="Q63" s="589" t="str">
        <f t="shared" si="16"/>
        <v>0</v>
      </c>
      <c r="R63" s="589">
        <f t="shared" si="17"/>
        <v>0</v>
      </c>
      <c r="S63" s="589">
        <f t="shared" si="18"/>
        <v>0</v>
      </c>
      <c r="T63" s="573"/>
      <c r="U63" s="573"/>
      <c r="V63" s="574"/>
      <c r="W63" s="574"/>
      <c r="X63" s="574"/>
      <c r="Y63" s="575"/>
      <c r="AA63" s="576"/>
      <c r="AB63" s="575"/>
      <c r="AC63" s="575"/>
      <c r="AD63" s="575"/>
      <c r="AE63" s="575"/>
      <c r="AF63" s="575"/>
    </row>
    <row r="64" spans="1:32" ht="30">
      <c r="A64" s="577">
        <v>47</v>
      </c>
      <c r="B64" s="605">
        <v>7000033353</v>
      </c>
      <c r="C64" s="605">
        <v>470</v>
      </c>
      <c r="D64" s="598" t="s">
        <v>164</v>
      </c>
      <c r="E64" s="605">
        <v>1000008862</v>
      </c>
      <c r="F64" s="605">
        <v>18</v>
      </c>
      <c r="G64" s="632" t="s">
        <v>623</v>
      </c>
      <c r="H64" s="605" t="s">
        <v>143</v>
      </c>
      <c r="I64" s="605">
        <v>2</v>
      </c>
      <c r="J64" s="588"/>
      <c r="K64" s="589" t="str">
        <f t="shared" si="11"/>
        <v>INCLUDED</v>
      </c>
      <c r="L64" s="588"/>
      <c r="M64" s="589" t="str">
        <f t="shared" si="12"/>
        <v>INCLUDED</v>
      </c>
      <c r="N64" s="589">
        <f t="shared" si="13"/>
        <v>0</v>
      </c>
      <c r="O64" s="589" t="str">
        <f t="shared" si="14"/>
        <v>INCLUDED</v>
      </c>
      <c r="P64" s="589" t="str">
        <f t="shared" si="15"/>
        <v>0</v>
      </c>
      <c r="Q64" s="589" t="str">
        <f t="shared" si="16"/>
        <v>0</v>
      </c>
      <c r="R64" s="589">
        <f t="shared" si="17"/>
        <v>0</v>
      </c>
      <c r="S64" s="589">
        <f t="shared" si="18"/>
        <v>0</v>
      </c>
      <c r="T64" s="573"/>
      <c r="U64" s="573"/>
      <c r="V64" s="574"/>
      <c r="W64" s="574"/>
      <c r="X64" s="574"/>
      <c r="Y64" s="575"/>
      <c r="AA64" s="576"/>
      <c r="AB64" s="575"/>
      <c r="AC64" s="575"/>
      <c r="AD64" s="575"/>
      <c r="AE64" s="575"/>
      <c r="AF64" s="575"/>
    </row>
    <row r="65" spans="1:32" ht="30">
      <c r="A65" s="577">
        <v>48</v>
      </c>
      <c r="B65" s="605">
        <v>7000033353</v>
      </c>
      <c r="C65" s="605">
        <v>480</v>
      </c>
      <c r="D65" s="598" t="s">
        <v>164</v>
      </c>
      <c r="E65" s="605">
        <v>1000008863</v>
      </c>
      <c r="F65" s="605">
        <v>18</v>
      </c>
      <c r="G65" s="632" t="s">
        <v>624</v>
      </c>
      <c r="H65" s="605" t="s">
        <v>143</v>
      </c>
      <c r="I65" s="605">
        <v>2</v>
      </c>
      <c r="J65" s="588"/>
      <c r="K65" s="589" t="str">
        <f t="shared" si="11"/>
        <v>INCLUDED</v>
      </c>
      <c r="L65" s="588"/>
      <c r="M65" s="589" t="str">
        <f t="shared" si="12"/>
        <v>INCLUDED</v>
      </c>
      <c r="N65" s="589">
        <f t="shared" si="13"/>
        <v>0</v>
      </c>
      <c r="O65" s="589" t="str">
        <f t="shared" si="14"/>
        <v>INCLUDED</v>
      </c>
      <c r="P65" s="589" t="str">
        <f t="shared" si="15"/>
        <v>0</v>
      </c>
      <c r="Q65" s="589" t="str">
        <f t="shared" si="16"/>
        <v>0</v>
      </c>
      <c r="R65" s="589">
        <f t="shared" si="17"/>
        <v>0</v>
      </c>
      <c r="S65" s="589">
        <f t="shared" si="18"/>
        <v>0</v>
      </c>
      <c r="T65" s="573"/>
      <c r="U65" s="573"/>
      <c r="V65" s="574"/>
      <c r="W65" s="574"/>
      <c r="X65" s="574"/>
      <c r="Y65" s="575"/>
      <c r="AA65" s="576"/>
      <c r="AB65" s="575"/>
      <c r="AC65" s="575"/>
      <c r="AD65" s="575"/>
      <c r="AE65" s="575"/>
      <c r="AF65" s="575"/>
    </row>
    <row r="66" spans="1:32">
      <c r="A66" s="577">
        <v>49</v>
      </c>
      <c r="B66" s="605">
        <v>7000033353</v>
      </c>
      <c r="C66" s="605">
        <v>520</v>
      </c>
      <c r="D66" s="598" t="s">
        <v>167</v>
      </c>
      <c r="E66" s="605">
        <v>1000001074</v>
      </c>
      <c r="F66" s="605">
        <v>18</v>
      </c>
      <c r="G66" s="632" t="s">
        <v>625</v>
      </c>
      <c r="H66" s="605" t="s">
        <v>133</v>
      </c>
      <c r="I66" s="605">
        <v>1</v>
      </c>
      <c r="J66" s="588"/>
      <c r="K66" s="589" t="str">
        <f t="shared" si="11"/>
        <v>INCLUDED</v>
      </c>
      <c r="L66" s="588"/>
      <c r="M66" s="589" t="str">
        <f t="shared" si="12"/>
        <v>INCLUDED</v>
      </c>
      <c r="N66" s="589">
        <f t="shared" si="13"/>
        <v>0</v>
      </c>
      <c r="O66" s="589" t="str">
        <f t="shared" si="14"/>
        <v>INCLUDED</v>
      </c>
      <c r="P66" s="589" t="str">
        <f t="shared" si="15"/>
        <v>0</v>
      </c>
      <c r="Q66" s="589" t="str">
        <f t="shared" si="16"/>
        <v>0</v>
      </c>
      <c r="R66" s="589">
        <f t="shared" si="17"/>
        <v>0</v>
      </c>
      <c r="S66" s="589">
        <f t="shared" si="18"/>
        <v>0</v>
      </c>
      <c r="T66" s="573"/>
      <c r="U66" s="573"/>
      <c r="V66" s="574"/>
      <c r="W66" s="574"/>
      <c r="X66" s="574"/>
      <c r="Y66" s="575"/>
      <c r="AA66" s="576"/>
      <c r="AB66" s="575"/>
      <c r="AC66" s="575"/>
      <c r="AD66" s="575"/>
      <c r="AE66" s="575"/>
      <c r="AF66" s="575"/>
    </row>
    <row r="67" spans="1:32">
      <c r="A67" s="577">
        <v>50</v>
      </c>
      <c r="B67" s="605">
        <v>7000033353</v>
      </c>
      <c r="C67" s="605">
        <v>490</v>
      </c>
      <c r="D67" s="598" t="s">
        <v>626</v>
      </c>
      <c r="E67" s="605">
        <v>1000031080</v>
      </c>
      <c r="F67" s="605">
        <v>18</v>
      </c>
      <c r="G67" s="632" t="s">
        <v>627</v>
      </c>
      <c r="H67" s="605" t="s">
        <v>142</v>
      </c>
      <c r="I67" s="605">
        <v>1</v>
      </c>
      <c r="J67" s="588"/>
      <c r="K67" s="589" t="str">
        <f t="shared" si="11"/>
        <v>INCLUDED</v>
      </c>
      <c r="L67" s="588"/>
      <c r="M67" s="589" t="str">
        <f t="shared" si="12"/>
        <v>INCLUDED</v>
      </c>
      <c r="N67" s="589">
        <f t="shared" si="13"/>
        <v>0</v>
      </c>
      <c r="O67" s="589" t="str">
        <f t="shared" si="14"/>
        <v>INCLUDED</v>
      </c>
      <c r="P67" s="589" t="str">
        <f t="shared" si="15"/>
        <v>0</v>
      </c>
      <c r="Q67" s="589" t="str">
        <f t="shared" si="16"/>
        <v>0</v>
      </c>
      <c r="R67" s="589">
        <f t="shared" si="17"/>
        <v>0</v>
      </c>
      <c r="S67" s="589">
        <f t="shared" si="18"/>
        <v>0</v>
      </c>
      <c r="T67" s="573"/>
      <c r="U67" s="573"/>
      <c r="V67" s="574"/>
      <c r="W67" s="574"/>
      <c r="X67" s="574"/>
      <c r="Y67" s="575"/>
      <c r="AA67" s="576"/>
      <c r="AB67" s="575"/>
      <c r="AC67" s="575"/>
      <c r="AD67" s="575"/>
      <c r="AE67" s="575"/>
      <c r="AF67" s="575"/>
    </row>
    <row r="68" spans="1:32">
      <c r="A68" s="577">
        <v>51</v>
      </c>
      <c r="B68" s="605">
        <v>7000033353</v>
      </c>
      <c r="C68" s="605">
        <v>500</v>
      </c>
      <c r="D68" s="598" t="s">
        <v>626</v>
      </c>
      <c r="E68" s="605">
        <v>1000030153</v>
      </c>
      <c r="F68" s="605">
        <v>18</v>
      </c>
      <c r="G68" s="632" t="s">
        <v>628</v>
      </c>
      <c r="H68" s="605" t="s">
        <v>142</v>
      </c>
      <c r="I68" s="605">
        <v>1</v>
      </c>
      <c r="J68" s="588"/>
      <c r="K68" s="589" t="str">
        <f t="shared" si="11"/>
        <v>INCLUDED</v>
      </c>
      <c r="L68" s="588"/>
      <c r="M68" s="589" t="str">
        <f t="shared" si="12"/>
        <v>INCLUDED</v>
      </c>
      <c r="N68" s="589">
        <f t="shared" si="13"/>
        <v>0</v>
      </c>
      <c r="O68" s="589" t="str">
        <f t="shared" si="14"/>
        <v>INCLUDED</v>
      </c>
      <c r="P68" s="589" t="str">
        <f t="shared" si="15"/>
        <v>0</v>
      </c>
      <c r="Q68" s="589" t="str">
        <f t="shared" si="16"/>
        <v>0</v>
      </c>
      <c r="R68" s="589">
        <f t="shared" si="17"/>
        <v>0</v>
      </c>
      <c r="S68" s="589">
        <f t="shared" si="18"/>
        <v>0</v>
      </c>
      <c r="T68" s="573"/>
      <c r="U68" s="573"/>
      <c r="V68" s="574"/>
      <c r="W68" s="574"/>
      <c r="X68" s="574"/>
      <c r="Y68" s="575"/>
      <c r="AA68" s="576"/>
      <c r="AB68" s="575"/>
      <c r="AC68" s="575"/>
      <c r="AD68" s="575"/>
      <c r="AE68" s="575"/>
      <c r="AF68" s="575"/>
    </row>
    <row r="69" spans="1:32">
      <c r="A69" s="577">
        <v>52</v>
      </c>
      <c r="B69" s="605">
        <v>7000033353</v>
      </c>
      <c r="C69" s="605">
        <v>510</v>
      </c>
      <c r="D69" s="598" t="s">
        <v>626</v>
      </c>
      <c r="E69" s="605">
        <v>1000025937</v>
      </c>
      <c r="F69" s="605">
        <v>18</v>
      </c>
      <c r="G69" s="632" t="s">
        <v>629</v>
      </c>
      <c r="H69" s="605" t="s">
        <v>143</v>
      </c>
      <c r="I69" s="605">
        <v>1</v>
      </c>
      <c r="J69" s="588"/>
      <c r="K69" s="589" t="str">
        <f t="shared" si="11"/>
        <v>INCLUDED</v>
      </c>
      <c r="L69" s="588"/>
      <c r="M69" s="589" t="str">
        <f t="shared" si="12"/>
        <v>INCLUDED</v>
      </c>
      <c r="N69" s="589">
        <f t="shared" si="13"/>
        <v>0</v>
      </c>
      <c r="O69" s="589" t="str">
        <f t="shared" si="14"/>
        <v>INCLUDED</v>
      </c>
      <c r="P69" s="589" t="str">
        <f t="shared" si="15"/>
        <v>0</v>
      </c>
      <c r="Q69" s="589" t="str">
        <f t="shared" si="16"/>
        <v>0</v>
      </c>
      <c r="R69" s="589">
        <f t="shared" si="17"/>
        <v>0</v>
      </c>
      <c r="S69" s="589">
        <f t="shared" si="18"/>
        <v>0</v>
      </c>
      <c r="T69" s="573"/>
      <c r="U69" s="573"/>
      <c r="V69" s="574"/>
      <c r="W69" s="574"/>
      <c r="X69" s="574"/>
      <c r="Y69" s="575"/>
      <c r="AA69" s="576"/>
      <c r="AB69" s="575"/>
      <c r="AC69" s="575"/>
      <c r="AD69" s="575"/>
      <c r="AE69" s="575"/>
      <c r="AF69" s="575"/>
    </row>
    <row r="70" spans="1:32">
      <c r="A70" s="577">
        <v>53</v>
      </c>
      <c r="B70" s="605">
        <v>7000033353</v>
      </c>
      <c r="C70" s="605">
        <v>530</v>
      </c>
      <c r="D70" s="598" t="s">
        <v>630</v>
      </c>
      <c r="E70" s="605">
        <v>1000025928</v>
      </c>
      <c r="F70" s="605">
        <v>18</v>
      </c>
      <c r="G70" s="632" t="s">
        <v>631</v>
      </c>
      <c r="H70" s="605" t="s">
        <v>143</v>
      </c>
      <c r="I70" s="605">
        <v>1</v>
      </c>
      <c r="J70" s="588"/>
      <c r="K70" s="589" t="str">
        <f t="shared" si="11"/>
        <v>INCLUDED</v>
      </c>
      <c r="L70" s="588"/>
      <c r="M70" s="589" t="str">
        <f t="shared" si="12"/>
        <v>INCLUDED</v>
      </c>
      <c r="N70" s="589">
        <f t="shared" si="13"/>
        <v>0</v>
      </c>
      <c r="O70" s="589" t="str">
        <f t="shared" si="14"/>
        <v>INCLUDED</v>
      </c>
      <c r="P70" s="589" t="str">
        <f t="shared" si="15"/>
        <v>0</v>
      </c>
      <c r="Q70" s="589" t="str">
        <f t="shared" si="16"/>
        <v>0</v>
      </c>
      <c r="R70" s="589">
        <f t="shared" si="17"/>
        <v>0</v>
      </c>
      <c r="S70" s="589">
        <f t="shared" si="18"/>
        <v>0</v>
      </c>
      <c r="T70" s="573"/>
      <c r="U70" s="573"/>
      <c r="V70" s="574"/>
      <c r="W70" s="574"/>
      <c r="X70" s="574"/>
      <c r="Y70" s="575"/>
      <c r="AA70" s="576"/>
      <c r="AB70" s="575"/>
      <c r="AC70" s="575"/>
      <c r="AD70" s="575"/>
      <c r="AE70" s="575"/>
      <c r="AF70" s="575"/>
    </row>
    <row r="71" spans="1:32" s="641" customFormat="1" ht="18.75">
      <c r="A71" s="619" t="s">
        <v>27</v>
      </c>
      <c r="B71" s="619"/>
      <c r="C71" s="619"/>
      <c r="D71" s="619"/>
      <c r="E71" s="619"/>
      <c r="F71" s="619"/>
      <c r="G71" s="619" t="s">
        <v>632</v>
      </c>
      <c r="H71" s="619"/>
      <c r="I71" s="619"/>
      <c r="J71" s="619"/>
      <c r="K71" s="619"/>
      <c r="L71" s="619"/>
      <c r="M71" s="619"/>
      <c r="N71" s="619"/>
      <c r="O71" s="619"/>
      <c r="P71" s="637"/>
      <c r="Q71" s="637"/>
      <c r="R71" s="637"/>
      <c r="S71" s="637"/>
      <c r="T71" s="638"/>
      <c r="U71" s="638"/>
      <c r="V71" s="639"/>
      <c r="W71" s="639"/>
      <c r="X71" s="639"/>
      <c r="Y71" s="640"/>
      <c r="AA71" s="642"/>
      <c r="AB71" s="640"/>
      <c r="AC71" s="640"/>
      <c r="AD71" s="640"/>
      <c r="AE71" s="640"/>
      <c r="AF71" s="640"/>
    </row>
    <row r="72" spans="1:32">
      <c r="A72" s="577">
        <v>54</v>
      </c>
      <c r="B72" s="605">
        <v>7000033353</v>
      </c>
      <c r="C72" s="605">
        <v>710</v>
      </c>
      <c r="D72" s="598" t="s">
        <v>131</v>
      </c>
      <c r="E72" s="605">
        <v>1000002066</v>
      </c>
      <c r="F72" s="605">
        <v>18</v>
      </c>
      <c r="G72" s="632" t="s">
        <v>134</v>
      </c>
      <c r="H72" s="605" t="s">
        <v>133</v>
      </c>
      <c r="I72" s="605">
        <v>2</v>
      </c>
      <c r="J72" s="588"/>
      <c r="K72" s="589" t="str">
        <f t="shared" si="11"/>
        <v>INCLUDED</v>
      </c>
      <c r="L72" s="588"/>
      <c r="M72" s="589" t="str">
        <f t="shared" si="12"/>
        <v>INCLUDED</v>
      </c>
      <c r="N72" s="589">
        <f t="shared" si="13"/>
        <v>0</v>
      </c>
      <c r="O72" s="589" t="str">
        <f t="shared" si="14"/>
        <v>INCLUDED</v>
      </c>
      <c r="P72" s="589" t="str">
        <f t="shared" si="15"/>
        <v>0</v>
      </c>
      <c r="Q72" s="589" t="str">
        <f t="shared" si="16"/>
        <v>0</v>
      </c>
      <c r="R72" s="589">
        <f t="shared" si="17"/>
        <v>0</v>
      </c>
      <c r="S72" s="589">
        <f t="shared" si="18"/>
        <v>0</v>
      </c>
      <c r="T72" s="573"/>
      <c r="U72" s="573"/>
      <c r="V72" s="574"/>
      <c r="W72" s="574"/>
      <c r="X72" s="574"/>
      <c r="Y72" s="575"/>
      <c r="AA72" s="576"/>
      <c r="AB72" s="575"/>
      <c r="AC72" s="575"/>
      <c r="AD72" s="575"/>
      <c r="AE72" s="575"/>
      <c r="AF72" s="575"/>
    </row>
    <row r="73" spans="1:32">
      <c r="A73" s="577">
        <v>55</v>
      </c>
      <c r="B73" s="605">
        <v>7000033353</v>
      </c>
      <c r="C73" s="605">
        <v>720</v>
      </c>
      <c r="D73" s="598" t="s">
        <v>131</v>
      </c>
      <c r="E73" s="605">
        <v>1000002095</v>
      </c>
      <c r="F73" s="605">
        <v>18</v>
      </c>
      <c r="G73" s="632" t="s">
        <v>135</v>
      </c>
      <c r="H73" s="605" t="s">
        <v>133</v>
      </c>
      <c r="I73" s="605">
        <v>2</v>
      </c>
      <c r="J73" s="588"/>
      <c r="K73" s="589" t="str">
        <f t="shared" si="11"/>
        <v>INCLUDED</v>
      </c>
      <c r="L73" s="588"/>
      <c r="M73" s="589" t="str">
        <f t="shared" si="12"/>
        <v>INCLUDED</v>
      </c>
      <c r="N73" s="589">
        <f t="shared" si="13"/>
        <v>0</v>
      </c>
      <c r="O73" s="589" t="str">
        <f t="shared" si="14"/>
        <v>INCLUDED</v>
      </c>
      <c r="P73" s="589" t="str">
        <f t="shared" si="15"/>
        <v>0</v>
      </c>
      <c r="Q73" s="589" t="str">
        <f t="shared" si="16"/>
        <v>0</v>
      </c>
      <c r="R73" s="589">
        <f t="shared" si="17"/>
        <v>0</v>
      </c>
      <c r="S73" s="589">
        <f t="shared" si="18"/>
        <v>0</v>
      </c>
      <c r="T73" s="573"/>
      <c r="U73" s="573"/>
      <c r="V73" s="574"/>
      <c r="W73" s="574"/>
      <c r="X73" s="574"/>
      <c r="Y73" s="575"/>
      <c r="AA73" s="576"/>
      <c r="AB73" s="575"/>
      <c r="AC73" s="575"/>
      <c r="AD73" s="575"/>
      <c r="AE73" s="575"/>
      <c r="AF73" s="575"/>
    </row>
    <row r="74" spans="1:32">
      <c r="A74" s="577">
        <v>56</v>
      </c>
      <c r="B74" s="605">
        <v>7000033353</v>
      </c>
      <c r="C74" s="605">
        <v>730</v>
      </c>
      <c r="D74" s="598" t="s">
        <v>131</v>
      </c>
      <c r="E74" s="605">
        <v>1000002094</v>
      </c>
      <c r="F74" s="605">
        <v>18</v>
      </c>
      <c r="G74" s="632" t="s">
        <v>136</v>
      </c>
      <c r="H74" s="605" t="s">
        <v>133</v>
      </c>
      <c r="I74" s="605">
        <v>2</v>
      </c>
      <c r="J74" s="588"/>
      <c r="K74" s="589" t="str">
        <f t="shared" si="11"/>
        <v>INCLUDED</v>
      </c>
      <c r="L74" s="588"/>
      <c r="M74" s="589" t="str">
        <f t="shared" si="12"/>
        <v>INCLUDED</v>
      </c>
      <c r="N74" s="589">
        <f t="shared" si="13"/>
        <v>0</v>
      </c>
      <c r="O74" s="589" t="str">
        <f t="shared" si="14"/>
        <v>INCLUDED</v>
      </c>
      <c r="P74" s="589" t="str">
        <f t="shared" si="15"/>
        <v>0</v>
      </c>
      <c r="Q74" s="589" t="str">
        <f t="shared" si="16"/>
        <v>0</v>
      </c>
      <c r="R74" s="589">
        <f t="shared" si="17"/>
        <v>0</v>
      </c>
      <c r="S74" s="589">
        <f t="shared" si="18"/>
        <v>0</v>
      </c>
      <c r="T74" s="573"/>
      <c r="U74" s="573"/>
      <c r="V74" s="574"/>
      <c r="W74" s="574"/>
      <c r="X74" s="574"/>
      <c r="Y74" s="575"/>
      <c r="AA74" s="576"/>
      <c r="AB74" s="575"/>
      <c r="AC74" s="575"/>
      <c r="AD74" s="575"/>
      <c r="AE74" s="575"/>
      <c r="AF74" s="575"/>
    </row>
    <row r="75" spans="1:32">
      <c r="A75" s="577">
        <v>57</v>
      </c>
      <c r="B75" s="605">
        <v>7000033353</v>
      </c>
      <c r="C75" s="605">
        <v>740</v>
      </c>
      <c r="D75" s="598" t="s">
        <v>131</v>
      </c>
      <c r="E75" s="605">
        <v>1000002032</v>
      </c>
      <c r="F75" s="605">
        <v>18</v>
      </c>
      <c r="G75" s="632" t="s">
        <v>592</v>
      </c>
      <c r="H75" s="605" t="s">
        <v>133</v>
      </c>
      <c r="I75" s="605">
        <v>10</v>
      </c>
      <c r="J75" s="588"/>
      <c r="K75" s="589" t="str">
        <f t="shared" si="11"/>
        <v>INCLUDED</v>
      </c>
      <c r="L75" s="588"/>
      <c r="M75" s="589" t="str">
        <f t="shared" si="12"/>
        <v>INCLUDED</v>
      </c>
      <c r="N75" s="589">
        <f t="shared" si="13"/>
        <v>0</v>
      </c>
      <c r="O75" s="589" t="str">
        <f t="shared" si="14"/>
        <v>INCLUDED</v>
      </c>
      <c r="P75" s="589" t="str">
        <f t="shared" si="15"/>
        <v>0</v>
      </c>
      <c r="Q75" s="589" t="str">
        <f t="shared" si="16"/>
        <v>0</v>
      </c>
      <c r="R75" s="589">
        <f t="shared" si="17"/>
        <v>0</v>
      </c>
      <c r="S75" s="589">
        <f t="shared" si="18"/>
        <v>0</v>
      </c>
      <c r="T75" s="573"/>
      <c r="U75" s="573"/>
      <c r="V75" s="574"/>
      <c r="W75" s="574"/>
      <c r="X75" s="574"/>
      <c r="Y75" s="575"/>
      <c r="AA75" s="576"/>
      <c r="AB75" s="575"/>
      <c r="AC75" s="575"/>
      <c r="AD75" s="575"/>
      <c r="AE75" s="575"/>
      <c r="AF75" s="575"/>
    </row>
    <row r="76" spans="1:32" ht="30">
      <c r="A76" s="577">
        <v>58</v>
      </c>
      <c r="B76" s="605">
        <v>7000033353</v>
      </c>
      <c r="C76" s="605">
        <v>750</v>
      </c>
      <c r="D76" s="598" t="s">
        <v>131</v>
      </c>
      <c r="E76" s="605">
        <v>1000002086</v>
      </c>
      <c r="F76" s="605">
        <v>18</v>
      </c>
      <c r="G76" s="632" t="s">
        <v>168</v>
      </c>
      <c r="H76" s="605" t="s">
        <v>133</v>
      </c>
      <c r="I76" s="605">
        <v>6</v>
      </c>
      <c r="J76" s="588"/>
      <c r="K76" s="589" t="str">
        <f t="shared" si="11"/>
        <v>INCLUDED</v>
      </c>
      <c r="L76" s="588"/>
      <c r="M76" s="589" t="str">
        <f t="shared" si="12"/>
        <v>INCLUDED</v>
      </c>
      <c r="N76" s="589">
        <f t="shared" si="13"/>
        <v>0</v>
      </c>
      <c r="O76" s="589" t="str">
        <f t="shared" si="14"/>
        <v>INCLUDED</v>
      </c>
      <c r="P76" s="589" t="str">
        <f t="shared" si="15"/>
        <v>0</v>
      </c>
      <c r="Q76" s="589" t="str">
        <f t="shared" si="16"/>
        <v>0</v>
      </c>
      <c r="R76" s="589">
        <f t="shared" si="17"/>
        <v>0</v>
      </c>
      <c r="S76" s="589">
        <f t="shared" si="18"/>
        <v>0</v>
      </c>
      <c r="T76" s="573"/>
      <c r="U76" s="573"/>
      <c r="V76" s="574"/>
      <c r="W76" s="574"/>
      <c r="X76" s="574"/>
      <c r="Y76" s="575"/>
      <c r="AA76" s="576"/>
      <c r="AB76" s="575"/>
      <c r="AC76" s="575"/>
      <c r="AD76" s="575"/>
      <c r="AE76" s="575"/>
      <c r="AF76" s="575"/>
    </row>
    <row r="77" spans="1:32">
      <c r="A77" s="577">
        <v>59</v>
      </c>
      <c r="B77" s="605">
        <v>7000033353</v>
      </c>
      <c r="C77" s="605">
        <v>760</v>
      </c>
      <c r="D77" s="598" t="s">
        <v>131</v>
      </c>
      <c r="E77" s="605">
        <v>1000002070</v>
      </c>
      <c r="F77" s="605">
        <v>18</v>
      </c>
      <c r="G77" s="632" t="s">
        <v>137</v>
      </c>
      <c r="H77" s="605" t="s">
        <v>133</v>
      </c>
      <c r="I77" s="605">
        <v>6</v>
      </c>
      <c r="J77" s="588"/>
      <c r="K77" s="589" t="str">
        <f t="shared" si="11"/>
        <v>INCLUDED</v>
      </c>
      <c r="L77" s="588"/>
      <c r="M77" s="589" t="str">
        <f t="shared" si="12"/>
        <v>INCLUDED</v>
      </c>
      <c r="N77" s="589">
        <f t="shared" si="13"/>
        <v>0</v>
      </c>
      <c r="O77" s="589" t="str">
        <f t="shared" si="14"/>
        <v>INCLUDED</v>
      </c>
      <c r="P77" s="589" t="str">
        <f t="shared" si="15"/>
        <v>0</v>
      </c>
      <c r="Q77" s="589" t="str">
        <f t="shared" si="16"/>
        <v>0</v>
      </c>
      <c r="R77" s="589">
        <f t="shared" si="17"/>
        <v>0</v>
      </c>
      <c r="S77" s="589">
        <f t="shared" si="18"/>
        <v>0</v>
      </c>
      <c r="T77" s="573"/>
      <c r="U77" s="573"/>
      <c r="V77" s="574"/>
      <c r="W77" s="574"/>
      <c r="X77" s="574"/>
      <c r="Y77" s="575"/>
      <c r="AA77" s="576"/>
      <c r="AB77" s="575"/>
      <c r="AC77" s="575"/>
      <c r="AD77" s="575"/>
      <c r="AE77" s="575"/>
      <c r="AF77" s="575"/>
    </row>
    <row r="78" spans="1:32">
      <c r="A78" s="577">
        <v>60</v>
      </c>
      <c r="B78" s="605">
        <v>7000033353</v>
      </c>
      <c r="C78" s="605">
        <v>770</v>
      </c>
      <c r="D78" s="598" t="s">
        <v>131</v>
      </c>
      <c r="E78" s="605">
        <v>1000020418</v>
      </c>
      <c r="F78" s="605">
        <v>18</v>
      </c>
      <c r="G78" s="632" t="s">
        <v>138</v>
      </c>
      <c r="H78" s="605" t="s">
        <v>133</v>
      </c>
      <c r="I78" s="605">
        <v>6</v>
      </c>
      <c r="J78" s="588"/>
      <c r="K78" s="589" t="str">
        <f t="shared" si="11"/>
        <v>INCLUDED</v>
      </c>
      <c r="L78" s="588"/>
      <c r="M78" s="589" t="str">
        <f t="shared" si="12"/>
        <v>INCLUDED</v>
      </c>
      <c r="N78" s="589">
        <f t="shared" si="13"/>
        <v>0</v>
      </c>
      <c r="O78" s="589" t="str">
        <f t="shared" si="14"/>
        <v>INCLUDED</v>
      </c>
      <c r="P78" s="589" t="str">
        <f t="shared" si="15"/>
        <v>0</v>
      </c>
      <c r="Q78" s="589" t="str">
        <f t="shared" si="16"/>
        <v>0</v>
      </c>
      <c r="R78" s="589">
        <f t="shared" si="17"/>
        <v>0</v>
      </c>
      <c r="S78" s="589">
        <f t="shared" si="18"/>
        <v>0</v>
      </c>
      <c r="T78" s="573"/>
      <c r="U78" s="573"/>
      <c r="V78" s="574"/>
      <c r="W78" s="574"/>
      <c r="X78" s="574"/>
      <c r="Y78" s="575"/>
      <c r="AA78" s="576"/>
      <c r="AB78" s="575"/>
      <c r="AC78" s="575"/>
      <c r="AD78" s="575"/>
      <c r="AE78" s="575"/>
      <c r="AF78" s="575"/>
    </row>
    <row r="79" spans="1:32" ht="30">
      <c r="A79" s="577">
        <v>61</v>
      </c>
      <c r="B79" s="605">
        <v>7000033353</v>
      </c>
      <c r="C79" s="605">
        <v>780</v>
      </c>
      <c r="D79" s="598" t="s">
        <v>141</v>
      </c>
      <c r="E79" s="605">
        <v>1000011288</v>
      </c>
      <c r="F79" s="605">
        <v>18</v>
      </c>
      <c r="G79" s="632" t="s">
        <v>598</v>
      </c>
      <c r="H79" s="605" t="s">
        <v>143</v>
      </c>
      <c r="I79" s="605">
        <v>2</v>
      </c>
      <c r="J79" s="588"/>
      <c r="K79" s="589" t="str">
        <f t="shared" si="11"/>
        <v>INCLUDED</v>
      </c>
      <c r="L79" s="588"/>
      <c r="M79" s="589" t="str">
        <f t="shared" si="12"/>
        <v>INCLUDED</v>
      </c>
      <c r="N79" s="589">
        <f t="shared" si="13"/>
        <v>0</v>
      </c>
      <c r="O79" s="589" t="str">
        <f t="shared" si="14"/>
        <v>INCLUDED</v>
      </c>
      <c r="P79" s="589" t="str">
        <f t="shared" si="15"/>
        <v>0</v>
      </c>
      <c r="Q79" s="589" t="str">
        <f t="shared" si="16"/>
        <v>0</v>
      </c>
      <c r="R79" s="589">
        <f t="shared" si="17"/>
        <v>0</v>
      </c>
      <c r="S79" s="589">
        <f t="shared" si="18"/>
        <v>0</v>
      </c>
      <c r="T79" s="573"/>
      <c r="U79" s="573"/>
      <c r="V79" s="574"/>
      <c r="W79" s="574"/>
      <c r="X79" s="574"/>
      <c r="Y79" s="575"/>
      <c r="AA79" s="576"/>
      <c r="AB79" s="575"/>
      <c r="AC79" s="575"/>
      <c r="AD79" s="575"/>
      <c r="AE79" s="575"/>
      <c r="AF79" s="575"/>
    </row>
    <row r="80" spans="1:32" ht="30">
      <c r="A80" s="577">
        <v>62</v>
      </c>
      <c r="B80" s="605">
        <v>7000033353</v>
      </c>
      <c r="C80" s="605">
        <v>790</v>
      </c>
      <c r="D80" s="598" t="s">
        <v>141</v>
      </c>
      <c r="E80" s="605">
        <v>1000036672</v>
      </c>
      <c r="F80" s="605">
        <v>18</v>
      </c>
      <c r="G80" s="632" t="s">
        <v>596</v>
      </c>
      <c r="H80" s="605" t="s">
        <v>142</v>
      </c>
      <c r="I80" s="605">
        <v>1</v>
      </c>
      <c r="J80" s="588"/>
      <c r="K80" s="589" t="str">
        <f t="shared" si="11"/>
        <v>INCLUDED</v>
      </c>
      <c r="L80" s="588"/>
      <c r="M80" s="589" t="str">
        <f t="shared" si="12"/>
        <v>INCLUDED</v>
      </c>
      <c r="N80" s="589">
        <f t="shared" si="13"/>
        <v>0</v>
      </c>
      <c r="O80" s="589" t="str">
        <f t="shared" si="14"/>
        <v>INCLUDED</v>
      </c>
      <c r="P80" s="589" t="str">
        <f t="shared" si="15"/>
        <v>0</v>
      </c>
      <c r="Q80" s="589" t="str">
        <f t="shared" si="16"/>
        <v>0</v>
      </c>
      <c r="R80" s="589">
        <f t="shared" si="17"/>
        <v>0</v>
      </c>
      <c r="S80" s="589">
        <f t="shared" si="18"/>
        <v>0</v>
      </c>
      <c r="T80" s="573"/>
      <c r="U80" s="573"/>
      <c r="V80" s="574"/>
      <c r="W80" s="574"/>
      <c r="X80" s="574"/>
      <c r="Y80" s="575"/>
      <c r="AA80" s="576"/>
      <c r="AB80" s="575"/>
      <c r="AC80" s="575"/>
      <c r="AD80" s="575"/>
      <c r="AE80" s="575"/>
      <c r="AF80" s="575"/>
    </row>
    <row r="81" spans="1:32" ht="30">
      <c r="A81" s="577">
        <v>63</v>
      </c>
      <c r="B81" s="605">
        <v>7000033353</v>
      </c>
      <c r="C81" s="605">
        <v>800</v>
      </c>
      <c r="D81" s="598" t="s">
        <v>145</v>
      </c>
      <c r="E81" s="605">
        <v>1000009708</v>
      </c>
      <c r="F81" s="605">
        <v>18</v>
      </c>
      <c r="G81" s="632" t="s">
        <v>603</v>
      </c>
      <c r="H81" s="605" t="s">
        <v>133</v>
      </c>
      <c r="I81" s="605">
        <v>2</v>
      </c>
      <c r="J81" s="588"/>
      <c r="K81" s="589" t="str">
        <f t="shared" si="11"/>
        <v>INCLUDED</v>
      </c>
      <c r="L81" s="588"/>
      <c r="M81" s="589" t="str">
        <f t="shared" si="12"/>
        <v>INCLUDED</v>
      </c>
      <c r="N81" s="589">
        <f t="shared" si="13"/>
        <v>0</v>
      </c>
      <c r="O81" s="589" t="str">
        <f t="shared" si="14"/>
        <v>INCLUDED</v>
      </c>
      <c r="P81" s="589" t="str">
        <f t="shared" si="15"/>
        <v>0</v>
      </c>
      <c r="Q81" s="589" t="str">
        <f t="shared" si="16"/>
        <v>0</v>
      </c>
      <c r="R81" s="589">
        <f t="shared" si="17"/>
        <v>0</v>
      </c>
      <c r="S81" s="589">
        <f t="shared" si="18"/>
        <v>0</v>
      </c>
      <c r="T81" s="573"/>
      <c r="U81" s="573"/>
      <c r="V81" s="574"/>
      <c r="W81" s="574"/>
      <c r="X81" s="574"/>
      <c r="Y81" s="575"/>
      <c r="AA81" s="576"/>
      <c r="AB81" s="575"/>
      <c r="AC81" s="575"/>
      <c r="AD81" s="575"/>
      <c r="AE81" s="575"/>
      <c r="AF81" s="575"/>
    </row>
    <row r="82" spans="1:32">
      <c r="A82" s="577">
        <v>64</v>
      </c>
      <c r="B82" s="605">
        <v>7000033353</v>
      </c>
      <c r="C82" s="605">
        <v>810</v>
      </c>
      <c r="D82" s="598" t="s">
        <v>157</v>
      </c>
      <c r="E82" s="605">
        <v>1000028051</v>
      </c>
      <c r="F82" s="605">
        <v>18</v>
      </c>
      <c r="G82" s="632" t="s">
        <v>633</v>
      </c>
      <c r="H82" s="605" t="s">
        <v>142</v>
      </c>
      <c r="I82" s="605">
        <v>1</v>
      </c>
      <c r="J82" s="588"/>
      <c r="K82" s="589" t="str">
        <f t="shared" si="11"/>
        <v>INCLUDED</v>
      </c>
      <c r="L82" s="588"/>
      <c r="M82" s="589" t="str">
        <f t="shared" si="12"/>
        <v>INCLUDED</v>
      </c>
      <c r="N82" s="589">
        <f t="shared" si="13"/>
        <v>0</v>
      </c>
      <c r="O82" s="589" t="str">
        <f t="shared" si="14"/>
        <v>INCLUDED</v>
      </c>
      <c r="P82" s="589" t="str">
        <f t="shared" si="15"/>
        <v>0</v>
      </c>
      <c r="Q82" s="589" t="str">
        <f t="shared" si="16"/>
        <v>0</v>
      </c>
      <c r="R82" s="589">
        <f t="shared" si="17"/>
        <v>0</v>
      </c>
      <c r="S82" s="589">
        <f t="shared" si="18"/>
        <v>0</v>
      </c>
      <c r="T82" s="573"/>
      <c r="U82" s="573"/>
      <c r="V82" s="574"/>
      <c r="W82" s="574"/>
      <c r="X82" s="574"/>
      <c r="Y82" s="575"/>
      <c r="AA82" s="576"/>
      <c r="AB82" s="575"/>
      <c r="AC82" s="575"/>
      <c r="AD82" s="575"/>
      <c r="AE82" s="575"/>
      <c r="AF82" s="575"/>
    </row>
    <row r="83" spans="1:32" ht="75">
      <c r="A83" s="577">
        <v>65</v>
      </c>
      <c r="B83" s="605">
        <v>7000033353</v>
      </c>
      <c r="C83" s="605">
        <v>820</v>
      </c>
      <c r="D83" s="598" t="s">
        <v>158</v>
      </c>
      <c r="E83" s="605">
        <v>1000015954</v>
      </c>
      <c r="F83" s="605">
        <v>18</v>
      </c>
      <c r="G83" s="632" t="s">
        <v>614</v>
      </c>
      <c r="H83" s="605" t="s">
        <v>159</v>
      </c>
      <c r="I83" s="605">
        <v>8.5</v>
      </c>
      <c r="J83" s="588"/>
      <c r="K83" s="589" t="str">
        <f t="shared" si="11"/>
        <v>INCLUDED</v>
      </c>
      <c r="L83" s="588"/>
      <c r="M83" s="589" t="str">
        <f t="shared" si="12"/>
        <v>INCLUDED</v>
      </c>
      <c r="N83" s="589">
        <f t="shared" si="13"/>
        <v>0</v>
      </c>
      <c r="O83" s="589" t="str">
        <f t="shared" si="14"/>
        <v>INCLUDED</v>
      </c>
      <c r="P83" s="589" t="str">
        <f t="shared" si="15"/>
        <v>0</v>
      </c>
      <c r="Q83" s="589" t="str">
        <f t="shared" si="16"/>
        <v>0</v>
      </c>
      <c r="R83" s="589">
        <f t="shared" si="17"/>
        <v>0</v>
      </c>
      <c r="S83" s="589">
        <f t="shared" si="18"/>
        <v>0</v>
      </c>
      <c r="T83" s="573"/>
      <c r="U83" s="573"/>
      <c r="V83" s="574"/>
      <c r="W83" s="574"/>
      <c r="X83" s="574"/>
      <c r="Y83" s="575"/>
      <c r="AA83" s="576"/>
      <c r="AB83" s="575"/>
      <c r="AC83" s="575"/>
      <c r="AD83" s="575"/>
      <c r="AE83" s="575"/>
      <c r="AF83" s="575"/>
    </row>
    <row r="84" spans="1:32" ht="45">
      <c r="A84" s="577">
        <v>66</v>
      </c>
      <c r="B84" s="605">
        <v>7000033353</v>
      </c>
      <c r="C84" s="605">
        <v>830</v>
      </c>
      <c r="D84" s="598" t="s">
        <v>158</v>
      </c>
      <c r="E84" s="605">
        <v>1000011713</v>
      </c>
      <c r="F84" s="605">
        <v>18</v>
      </c>
      <c r="G84" s="632" t="s">
        <v>616</v>
      </c>
      <c r="H84" s="605" t="s">
        <v>159</v>
      </c>
      <c r="I84" s="605">
        <v>0.6</v>
      </c>
      <c r="J84" s="588"/>
      <c r="K84" s="589" t="str">
        <f t="shared" ref="K84:K150" si="19">IF(J84=0, "INCLUDED", IF(ISERROR(J84*I84), J84, J84*I84))</f>
        <v>INCLUDED</v>
      </c>
      <c r="L84" s="588"/>
      <c r="M84" s="589" t="str">
        <f t="shared" ref="M84:M150" si="20">IF(L84=0, "INCLUDED", IF(ISERROR(L84*I84), L84, L84*I84))</f>
        <v>INCLUDED</v>
      </c>
      <c r="N84" s="589">
        <f t="shared" ref="N84:N150" si="21">IF(F84="","INCLUDED",P84+Q84)</f>
        <v>0</v>
      </c>
      <c r="O84" s="589" t="str">
        <f t="shared" ref="O84:O150" si="22">IF(J84+L84=0,"INCLUDED",P84+Q84+R84+S84)</f>
        <v>INCLUDED</v>
      </c>
      <c r="P84" s="589" t="str">
        <f t="shared" ref="P84:P150" si="23">IF(J84=0, "0", IF(ISERROR((F84*K84)/100), K84, (F84*K84)/100))</f>
        <v>0</v>
      </c>
      <c r="Q84" s="589" t="str">
        <f t="shared" ref="Q84:Q150" si="24">IF(L84=0, "0", IF(ISERROR((F84*M84)/100), M84, (F84*M84)/100))</f>
        <v>0</v>
      </c>
      <c r="R84" s="589">
        <f t="shared" ref="R84:R150" si="25">+IF(K84="INCLUDED",0,K84)</f>
        <v>0</v>
      </c>
      <c r="S84" s="589">
        <f t="shared" ref="S84:S150" si="26">+IF(M84="INCLUDED",0,M84)</f>
        <v>0</v>
      </c>
      <c r="T84" s="573"/>
      <c r="U84" s="573"/>
      <c r="V84" s="574"/>
      <c r="W84" s="574"/>
      <c r="X84" s="574"/>
      <c r="Y84" s="575"/>
      <c r="AA84" s="576"/>
      <c r="AB84" s="575"/>
      <c r="AC84" s="575"/>
      <c r="AD84" s="575"/>
      <c r="AE84" s="575"/>
      <c r="AF84" s="575"/>
    </row>
    <row r="85" spans="1:32" ht="45">
      <c r="A85" s="577">
        <v>67</v>
      </c>
      <c r="B85" s="605">
        <v>7000033353</v>
      </c>
      <c r="C85" s="605">
        <v>840</v>
      </c>
      <c r="D85" s="598" t="s">
        <v>158</v>
      </c>
      <c r="E85" s="605">
        <v>1000012373</v>
      </c>
      <c r="F85" s="605">
        <v>18</v>
      </c>
      <c r="G85" s="632" t="s">
        <v>617</v>
      </c>
      <c r="H85" s="605" t="s">
        <v>159</v>
      </c>
      <c r="I85" s="605">
        <v>0.5</v>
      </c>
      <c r="J85" s="588"/>
      <c r="K85" s="589" t="str">
        <f t="shared" si="19"/>
        <v>INCLUDED</v>
      </c>
      <c r="L85" s="588"/>
      <c r="M85" s="589" t="str">
        <f t="shared" si="20"/>
        <v>INCLUDED</v>
      </c>
      <c r="N85" s="589">
        <f t="shared" si="21"/>
        <v>0</v>
      </c>
      <c r="O85" s="589" t="str">
        <f t="shared" si="22"/>
        <v>INCLUDED</v>
      </c>
      <c r="P85" s="589" t="str">
        <f t="shared" si="23"/>
        <v>0</v>
      </c>
      <c r="Q85" s="589" t="str">
        <f t="shared" si="24"/>
        <v>0</v>
      </c>
      <c r="R85" s="589">
        <f t="shared" si="25"/>
        <v>0</v>
      </c>
      <c r="S85" s="589">
        <f t="shared" si="26"/>
        <v>0</v>
      </c>
      <c r="T85" s="573"/>
      <c r="U85" s="573"/>
      <c r="V85" s="574"/>
      <c r="W85" s="574"/>
      <c r="X85" s="574"/>
      <c r="Y85" s="575"/>
      <c r="AA85" s="576"/>
      <c r="AB85" s="575"/>
      <c r="AC85" s="575"/>
      <c r="AD85" s="575"/>
      <c r="AE85" s="575"/>
      <c r="AF85" s="575"/>
    </row>
    <row r="86" spans="1:32">
      <c r="A86" s="577">
        <v>68</v>
      </c>
      <c r="B86" s="605">
        <v>7000033353</v>
      </c>
      <c r="C86" s="605">
        <v>850</v>
      </c>
      <c r="D86" s="598" t="s">
        <v>160</v>
      </c>
      <c r="E86" s="605">
        <v>1000012809</v>
      </c>
      <c r="F86" s="605">
        <v>18</v>
      </c>
      <c r="G86" s="632" t="s">
        <v>634</v>
      </c>
      <c r="H86" s="605" t="s">
        <v>161</v>
      </c>
      <c r="I86" s="605">
        <v>400</v>
      </c>
      <c r="J86" s="588"/>
      <c r="K86" s="589" t="str">
        <f t="shared" si="19"/>
        <v>INCLUDED</v>
      </c>
      <c r="L86" s="588"/>
      <c r="M86" s="589" t="str">
        <f t="shared" si="20"/>
        <v>INCLUDED</v>
      </c>
      <c r="N86" s="589">
        <f t="shared" si="21"/>
        <v>0</v>
      </c>
      <c r="O86" s="589" t="str">
        <f t="shared" si="22"/>
        <v>INCLUDED</v>
      </c>
      <c r="P86" s="589" t="str">
        <f t="shared" si="23"/>
        <v>0</v>
      </c>
      <c r="Q86" s="589" t="str">
        <f t="shared" si="24"/>
        <v>0</v>
      </c>
      <c r="R86" s="589">
        <f t="shared" si="25"/>
        <v>0</v>
      </c>
      <c r="S86" s="589">
        <f t="shared" si="26"/>
        <v>0</v>
      </c>
      <c r="T86" s="573"/>
      <c r="U86" s="573"/>
      <c r="V86" s="574"/>
      <c r="W86" s="574"/>
      <c r="X86" s="574"/>
      <c r="Y86" s="575"/>
      <c r="AA86" s="576"/>
      <c r="AB86" s="575"/>
      <c r="AC86" s="575"/>
      <c r="AD86" s="575"/>
      <c r="AE86" s="575"/>
      <c r="AF86" s="575"/>
    </row>
    <row r="87" spans="1:32" ht="30">
      <c r="A87" s="577">
        <v>69</v>
      </c>
      <c r="B87" s="605">
        <v>7000033353</v>
      </c>
      <c r="C87" s="605">
        <v>860</v>
      </c>
      <c r="D87" s="598" t="s">
        <v>162</v>
      </c>
      <c r="E87" s="605">
        <v>1000000442</v>
      </c>
      <c r="F87" s="605">
        <v>18</v>
      </c>
      <c r="G87" s="632" t="s">
        <v>163</v>
      </c>
      <c r="H87" s="605" t="s">
        <v>142</v>
      </c>
      <c r="I87" s="605">
        <v>1</v>
      </c>
      <c r="J87" s="588"/>
      <c r="K87" s="589" t="str">
        <f t="shared" si="19"/>
        <v>INCLUDED</v>
      </c>
      <c r="L87" s="588"/>
      <c r="M87" s="589" t="str">
        <f t="shared" si="20"/>
        <v>INCLUDED</v>
      </c>
      <c r="N87" s="589">
        <f t="shared" si="21"/>
        <v>0</v>
      </c>
      <c r="O87" s="589" t="str">
        <f t="shared" si="22"/>
        <v>INCLUDED</v>
      </c>
      <c r="P87" s="589" t="str">
        <f t="shared" si="23"/>
        <v>0</v>
      </c>
      <c r="Q87" s="589" t="str">
        <f t="shared" si="24"/>
        <v>0</v>
      </c>
      <c r="R87" s="589">
        <f t="shared" si="25"/>
        <v>0</v>
      </c>
      <c r="S87" s="589">
        <f t="shared" si="26"/>
        <v>0</v>
      </c>
      <c r="T87" s="573"/>
      <c r="U87" s="573"/>
      <c r="V87" s="574"/>
      <c r="W87" s="574"/>
      <c r="X87" s="574"/>
      <c r="Y87" s="575"/>
      <c r="AA87" s="576"/>
      <c r="AB87" s="575"/>
      <c r="AC87" s="575"/>
      <c r="AD87" s="575"/>
      <c r="AE87" s="575"/>
      <c r="AF87" s="575"/>
    </row>
    <row r="88" spans="1:32" ht="30">
      <c r="A88" s="577">
        <v>70</v>
      </c>
      <c r="B88" s="605">
        <v>7000033353</v>
      </c>
      <c r="C88" s="605">
        <v>870</v>
      </c>
      <c r="D88" s="598" t="s">
        <v>164</v>
      </c>
      <c r="E88" s="605">
        <v>1000000443</v>
      </c>
      <c r="F88" s="605">
        <v>18</v>
      </c>
      <c r="G88" s="632" t="s">
        <v>166</v>
      </c>
      <c r="H88" s="605" t="s">
        <v>142</v>
      </c>
      <c r="I88" s="605">
        <v>1</v>
      </c>
      <c r="J88" s="588"/>
      <c r="K88" s="589" t="str">
        <f t="shared" si="19"/>
        <v>INCLUDED</v>
      </c>
      <c r="L88" s="588"/>
      <c r="M88" s="589" t="str">
        <f t="shared" si="20"/>
        <v>INCLUDED</v>
      </c>
      <c r="N88" s="589">
        <f t="shared" si="21"/>
        <v>0</v>
      </c>
      <c r="O88" s="589" t="str">
        <f t="shared" si="22"/>
        <v>INCLUDED</v>
      </c>
      <c r="P88" s="589" t="str">
        <f t="shared" si="23"/>
        <v>0</v>
      </c>
      <c r="Q88" s="589" t="str">
        <f t="shared" si="24"/>
        <v>0</v>
      </c>
      <c r="R88" s="589">
        <f t="shared" si="25"/>
        <v>0</v>
      </c>
      <c r="S88" s="589">
        <f t="shared" si="26"/>
        <v>0</v>
      </c>
      <c r="T88" s="573"/>
      <c r="U88" s="573"/>
      <c r="V88" s="574"/>
      <c r="W88" s="574"/>
      <c r="X88" s="574"/>
      <c r="Y88" s="575"/>
      <c r="AA88" s="576"/>
      <c r="AB88" s="575"/>
      <c r="AC88" s="575"/>
      <c r="AD88" s="575"/>
      <c r="AE88" s="575"/>
      <c r="AF88" s="575"/>
    </row>
    <row r="89" spans="1:32" s="641" customFormat="1" ht="18.75">
      <c r="A89" s="619" t="s">
        <v>169</v>
      </c>
      <c r="B89" s="619"/>
      <c r="C89" s="619"/>
      <c r="D89" s="619"/>
      <c r="E89" s="619"/>
      <c r="F89" s="619"/>
      <c r="G89" s="619" t="s">
        <v>635</v>
      </c>
      <c r="H89" s="619"/>
      <c r="I89" s="619"/>
      <c r="J89" s="619"/>
      <c r="K89" s="619"/>
      <c r="L89" s="619"/>
      <c r="M89" s="619"/>
      <c r="N89" s="619"/>
      <c r="O89" s="619"/>
      <c r="P89" s="637"/>
      <c r="Q89" s="637"/>
      <c r="R89" s="637"/>
      <c r="S89" s="637"/>
      <c r="T89" s="638"/>
      <c r="U89" s="638"/>
      <c r="V89" s="639"/>
      <c r="W89" s="639"/>
      <c r="X89" s="639"/>
      <c r="Y89" s="640"/>
      <c r="AA89" s="642"/>
      <c r="AB89" s="640"/>
      <c r="AC89" s="640"/>
      <c r="AD89" s="640"/>
      <c r="AE89" s="640"/>
      <c r="AF89" s="640"/>
    </row>
    <row r="90" spans="1:32">
      <c r="A90" s="577">
        <v>71</v>
      </c>
      <c r="B90" s="605">
        <v>7000033353</v>
      </c>
      <c r="C90" s="605">
        <v>980</v>
      </c>
      <c r="D90" s="598" t="s">
        <v>131</v>
      </c>
      <c r="E90" s="605">
        <v>1000002066</v>
      </c>
      <c r="F90" s="605">
        <v>18</v>
      </c>
      <c r="G90" s="632" t="s">
        <v>134</v>
      </c>
      <c r="H90" s="605" t="s">
        <v>133</v>
      </c>
      <c r="I90" s="605">
        <v>2</v>
      </c>
      <c r="J90" s="588"/>
      <c r="K90" s="589" t="str">
        <f t="shared" si="19"/>
        <v>INCLUDED</v>
      </c>
      <c r="L90" s="588"/>
      <c r="M90" s="589" t="str">
        <f t="shared" si="20"/>
        <v>INCLUDED</v>
      </c>
      <c r="N90" s="589">
        <f t="shared" si="21"/>
        <v>0</v>
      </c>
      <c r="O90" s="589" t="str">
        <f t="shared" si="22"/>
        <v>INCLUDED</v>
      </c>
      <c r="P90" s="589" t="str">
        <f t="shared" si="23"/>
        <v>0</v>
      </c>
      <c r="Q90" s="589" t="str">
        <f t="shared" si="24"/>
        <v>0</v>
      </c>
      <c r="R90" s="589">
        <f t="shared" si="25"/>
        <v>0</v>
      </c>
      <c r="S90" s="589">
        <f t="shared" si="26"/>
        <v>0</v>
      </c>
      <c r="T90" s="573"/>
      <c r="U90" s="573"/>
      <c r="V90" s="574"/>
      <c r="W90" s="574"/>
      <c r="X90" s="574"/>
      <c r="Y90" s="575"/>
      <c r="AA90" s="576"/>
      <c r="AB90" s="575"/>
      <c r="AC90" s="575"/>
      <c r="AD90" s="575"/>
      <c r="AE90" s="575"/>
      <c r="AF90" s="575"/>
    </row>
    <row r="91" spans="1:32">
      <c r="A91" s="577">
        <v>72</v>
      </c>
      <c r="B91" s="605">
        <v>7000033353</v>
      </c>
      <c r="C91" s="605">
        <v>990</v>
      </c>
      <c r="D91" s="598" t="s">
        <v>131</v>
      </c>
      <c r="E91" s="605">
        <v>1000002095</v>
      </c>
      <c r="F91" s="605">
        <v>18</v>
      </c>
      <c r="G91" s="632" t="s">
        <v>135</v>
      </c>
      <c r="H91" s="605" t="s">
        <v>133</v>
      </c>
      <c r="I91" s="605">
        <v>4</v>
      </c>
      <c r="J91" s="588"/>
      <c r="K91" s="589" t="str">
        <f t="shared" si="19"/>
        <v>INCLUDED</v>
      </c>
      <c r="L91" s="588"/>
      <c r="M91" s="589" t="str">
        <f t="shared" si="20"/>
        <v>INCLUDED</v>
      </c>
      <c r="N91" s="589">
        <f t="shared" si="21"/>
        <v>0</v>
      </c>
      <c r="O91" s="589" t="str">
        <f t="shared" si="22"/>
        <v>INCLUDED</v>
      </c>
      <c r="P91" s="589" t="str">
        <f t="shared" si="23"/>
        <v>0</v>
      </c>
      <c r="Q91" s="589" t="str">
        <f t="shared" si="24"/>
        <v>0</v>
      </c>
      <c r="R91" s="589">
        <f t="shared" si="25"/>
        <v>0</v>
      </c>
      <c r="S91" s="589">
        <f t="shared" si="26"/>
        <v>0</v>
      </c>
      <c r="T91" s="573"/>
      <c r="U91" s="573"/>
      <c r="V91" s="574"/>
      <c r="W91" s="574"/>
      <c r="X91" s="574"/>
      <c r="Y91" s="575"/>
      <c r="AA91" s="576"/>
      <c r="AB91" s="575"/>
      <c r="AC91" s="575"/>
      <c r="AD91" s="575"/>
      <c r="AE91" s="575"/>
      <c r="AF91" s="575"/>
    </row>
    <row r="92" spans="1:32">
      <c r="A92" s="577">
        <v>73</v>
      </c>
      <c r="B92" s="605">
        <v>7000033353</v>
      </c>
      <c r="C92" s="605">
        <v>1000</v>
      </c>
      <c r="D92" s="598" t="s">
        <v>131</v>
      </c>
      <c r="E92" s="605">
        <v>1000002094</v>
      </c>
      <c r="F92" s="605">
        <v>18</v>
      </c>
      <c r="G92" s="632" t="s">
        <v>136</v>
      </c>
      <c r="H92" s="605" t="s">
        <v>133</v>
      </c>
      <c r="I92" s="605">
        <v>2</v>
      </c>
      <c r="J92" s="588"/>
      <c r="K92" s="589" t="str">
        <f t="shared" si="19"/>
        <v>INCLUDED</v>
      </c>
      <c r="L92" s="588"/>
      <c r="M92" s="589" t="str">
        <f t="shared" si="20"/>
        <v>INCLUDED</v>
      </c>
      <c r="N92" s="589">
        <f t="shared" si="21"/>
        <v>0</v>
      </c>
      <c r="O92" s="589" t="str">
        <f t="shared" si="22"/>
        <v>INCLUDED</v>
      </c>
      <c r="P92" s="589" t="str">
        <f t="shared" si="23"/>
        <v>0</v>
      </c>
      <c r="Q92" s="589" t="str">
        <f t="shared" si="24"/>
        <v>0</v>
      </c>
      <c r="R92" s="589">
        <f t="shared" si="25"/>
        <v>0</v>
      </c>
      <c r="S92" s="589">
        <f t="shared" si="26"/>
        <v>0</v>
      </c>
      <c r="T92" s="573"/>
      <c r="U92" s="573"/>
      <c r="V92" s="574"/>
      <c r="W92" s="574"/>
      <c r="X92" s="574"/>
      <c r="Y92" s="575"/>
      <c r="AA92" s="576"/>
      <c r="AB92" s="575"/>
      <c r="AC92" s="575"/>
      <c r="AD92" s="575"/>
      <c r="AE92" s="575"/>
      <c r="AF92" s="575"/>
    </row>
    <row r="93" spans="1:32">
      <c r="A93" s="577">
        <v>74</v>
      </c>
      <c r="B93" s="605">
        <v>7000033353</v>
      </c>
      <c r="C93" s="605">
        <v>1010</v>
      </c>
      <c r="D93" s="598" t="s">
        <v>131</v>
      </c>
      <c r="E93" s="605">
        <v>1000002032</v>
      </c>
      <c r="F93" s="605">
        <v>18</v>
      </c>
      <c r="G93" s="632" t="s">
        <v>592</v>
      </c>
      <c r="H93" s="605" t="s">
        <v>133</v>
      </c>
      <c r="I93" s="605">
        <v>10</v>
      </c>
      <c r="J93" s="588"/>
      <c r="K93" s="589" t="str">
        <f t="shared" si="19"/>
        <v>INCLUDED</v>
      </c>
      <c r="L93" s="588"/>
      <c r="M93" s="589" t="str">
        <f t="shared" si="20"/>
        <v>INCLUDED</v>
      </c>
      <c r="N93" s="589">
        <f t="shared" si="21"/>
        <v>0</v>
      </c>
      <c r="O93" s="589" t="str">
        <f t="shared" si="22"/>
        <v>INCLUDED</v>
      </c>
      <c r="P93" s="589" t="str">
        <f t="shared" si="23"/>
        <v>0</v>
      </c>
      <c r="Q93" s="589" t="str">
        <f t="shared" si="24"/>
        <v>0</v>
      </c>
      <c r="R93" s="589">
        <f t="shared" si="25"/>
        <v>0</v>
      </c>
      <c r="S93" s="589">
        <f t="shared" si="26"/>
        <v>0</v>
      </c>
      <c r="T93" s="573"/>
      <c r="U93" s="573"/>
      <c r="V93" s="574"/>
      <c r="W93" s="574"/>
      <c r="X93" s="574"/>
      <c r="Y93" s="575"/>
      <c r="AA93" s="576"/>
      <c r="AB93" s="575"/>
      <c r="AC93" s="575"/>
      <c r="AD93" s="575"/>
      <c r="AE93" s="575"/>
      <c r="AF93" s="575"/>
    </row>
    <row r="94" spans="1:32" ht="30">
      <c r="A94" s="577">
        <v>75</v>
      </c>
      <c r="B94" s="605">
        <v>7000033353</v>
      </c>
      <c r="C94" s="605">
        <v>1020</v>
      </c>
      <c r="D94" s="598" t="s">
        <v>131</v>
      </c>
      <c r="E94" s="605">
        <v>1000002086</v>
      </c>
      <c r="F94" s="605">
        <v>18</v>
      </c>
      <c r="G94" s="632" t="s">
        <v>168</v>
      </c>
      <c r="H94" s="605" t="s">
        <v>133</v>
      </c>
      <c r="I94" s="605">
        <v>6</v>
      </c>
      <c r="J94" s="588"/>
      <c r="K94" s="589" t="str">
        <f t="shared" si="19"/>
        <v>INCLUDED</v>
      </c>
      <c r="L94" s="588"/>
      <c r="M94" s="589" t="str">
        <f t="shared" si="20"/>
        <v>INCLUDED</v>
      </c>
      <c r="N94" s="589">
        <f t="shared" si="21"/>
        <v>0</v>
      </c>
      <c r="O94" s="589" t="str">
        <f t="shared" si="22"/>
        <v>INCLUDED</v>
      </c>
      <c r="P94" s="589" t="str">
        <f t="shared" si="23"/>
        <v>0</v>
      </c>
      <c r="Q94" s="589" t="str">
        <f t="shared" si="24"/>
        <v>0</v>
      </c>
      <c r="R94" s="589">
        <f t="shared" si="25"/>
        <v>0</v>
      </c>
      <c r="S94" s="589">
        <f t="shared" si="26"/>
        <v>0</v>
      </c>
      <c r="T94" s="573"/>
      <c r="U94" s="573"/>
      <c r="V94" s="574"/>
      <c r="W94" s="574"/>
      <c r="X94" s="574"/>
      <c r="Y94" s="575"/>
      <c r="AA94" s="576"/>
      <c r="AB94" s="575"/>
      <c r="AC94" s="575"/>
      <c r="AD94" s="575"/>
      <c r="AE94" s="575"/>
      <c r="AF94" s="575"/>
    </row>
    <row r="95" spans="1:32">
      <c r="A95" s="577">
        <v>76</v>
      </c>
      <c r="B95" s="605">
        <v>7000033353</v>
      </c>
      <c r="C95" s="605">
        <v>1030</v>
      </c>
      <c r="D95" s="598" t="s">
        <v>131</v>
      </c>
      <c r="E95" s="605">
        <v>1000002070</v>
      </c>
      <c r="F95" s="605">
        <v>18</v>
      </c>
      <c r="G95" s="632" t="s">
        <v>137</v>
      </c>
      <c r="H95" s="605" t="s">
        <v>133</v>
      </c>
      <c r="I95" s="605">
        <v>6</v>
      </c>
      <c r="J95" s="588"/>
      <c r="K95" s="589" t="str">
        <f t="shared" si="19"/>
        <v>INCLUDED</v>
      </c>
      <c r="L95" s="588"/>
      <c r="M95" s="589" t="str">
        <f t="shared" si="20"/>
        <v>INCLUDED</v>
      </c>
      <c r="N95" s="589">
        <f t="shared" si="21"/>
        <v>0</v>
      </c>
      <c r="O95" s="589" t="str">
        <f t="shared" si="22"/>
        <v>INCLUDED</v>
      </c>
      <c r="P95" s="589" t="str">
        <f t="shared" si="23"/>
        <v>0</v>
      </c>
      <c r="Q95" s="589" t="str">
        <f t="shared" si="24"/>
        <v>0</v>
      </c>
      <c r="R95" s="589">
        <f t="shared" si="25"/>
        <v>0</v>
      </c>
      <c r="S95" s="589">
        <f t="shared" si="26"/>
        <v>0</v>
      </c>
      <c r="T95" s="573"/>
      <c r="U95" s="573"/>
      <c r="V95" s="574"/>
      <c r="W95" s="574"/>
      <c r="X95" s="574"/>
      <c r="Y95" s="575"/>
      <c r="AA95" s="576"/>
      <c r="AB95" s="575"/>
      <c r="AC95" s="575"/>
      <c r="AD95" s="575"/>
      <c r="AE95" s="575"/>
      <c r="AF95" s="575"/>
    </row>
    <row r="96" spans="1:32">
      <c r="A96" s="577">
        <v>77</v>
      </c>
      <c r="B96" s="605">
        <v>7000033353</v>
      </c>
      <c r="C96" s="605">
        <v>1040</v>
      </c>
      <c r="D96" s="598" t="s">
        <v>131</v>
      </c>
      <c r="E96" s="605">
        <v>1000020418</v>
      </c>
      <c r="F96" s="605">
        <v>18</v>
      </c>
      <c r="G96" s="632" t="s">
        <v>138</v>
      </c>
      <c r="H96" s="605" t="s">
        <v>133</v>
      </c>
      <c r="I96" s="605">
        <v>6</v>
      </c>
      <c r="J96" s="588"/>
      <c r="K96" s="589" t="str">
        <f t="shared" si="19"/>
        <v>INCLUDED</v>
      </c>
      <c r="L96" s="588"/>
      <c r="M96" s="589" t="str">
        <f t="shared" si="20"/>
        <v>INCLUDED</v>
      </c>
      <c r="N96" s="589">
        <f t="shared" si="21"/>
        <v>0</v>
      </c>
      <c r="O96" s="589" t="str">
        <f t="shared" si="22"/>
        <v>INCLUDED</v>
      </c>
      <c r="P96" s="589" t="str">
        <f t="shared" si="23"/>
        <v>0</v>
      </c>
      <c r="Q96" s="589" t="str">
        <f t="shared" si="24"/>
        <v>0</v>
      </c>
      <c r="R96" s="589">
        <f t="shared" si="25"/>
        <v>0</v>
      </c>
      <c r="S96" s="589">
        <f t="shared" si="26"/>
        <v>0</v>
      </c>
      <c r="T96" s="573"/>
      <c r="U96" s="573"/>
      <c r="V96" s="574"/>
      <c r="W96" s="574"/>
      <c r="X96" s="574"/>
      <c r="Y96" s="575"/>
      <c r="AA96" s="576"/>
      <c r="AB96" s="575"/>
      <c r="AC96" s="575"/>
      <c r="AD96" s="575"/>
      <c r="AE96" s="575"/>
      <c r="AF96" s="575"/>
    </row>
    <row r="97" spans="1:32" ht="30">
      <c r="A97" s="577">
        <v>78</v>
      </c>
      <c r="B97" s="605">
        <v>7000033353</v>
      </c>
      <c r="C97" s="605">
        <v>1050</v>
      </c>
      <c r="D97" s="598" t="s">
        <v>141</v>
      </c>
      <c r="E97" s="605">
        <v>1000011288</v>
      </c>
      <c r="F97" s="605">
        <v>18</v>
      </c>
      <c r="G97" s="632" t="s">
        <v>598</v>
      </c>
      <c r="H97" s="605" t="s">
        <v>143</v>
      </c>
      <c r="I97" s="605">
        <v>2</v>
      </c>
      <c r="J97" s="588"/>
      <c r="K97" s="589" t="str">
        <f t="shared" si="19"/>
        <v>INCLUDED</v>
      </c>
      <c r="L97" s="588"/>
      <c r="M97" s="589" t="str">
        <f t="shared" si="20"/>
        <v>INCLUDED</v>
      </c>
      <c r="N97" s="589">
        <f t="shared" si="21"/>
        <v>0</v>
      </c>
      <c r="O97" s="589" t="str">
        <f t="shared" si="22"/>
        <v>INCLUDED</v>
      </c>
      <c r="P97" s="589" t="str">
        <f t="shared" si="23"/>
        <v>0</v>
      </c>
      <c r="Q97" s="589" t="str">
        <f t="shared" si="24"/>
        <v>0</v>
      </c>
      <c r="R97" s="589">
        <f t="shared" si="25"/>
        <v>0</v>
      </c>
      <c r="S97" s="589">
        <f t="shared" si="26"/>
        <v>0</v>
      </c>
      <c r="T97" s="573"/>
      <c r="U97" s="573"/>
      <c r="V97" s="574"/>
      <c r="W97" s="574"/>
      <c r="X97" s="574"/>
      <c r="Y97" s="575"/>
      <c r="AA97" s="576"/>
      <c r="AB97" s="575"/>
      <c r="AC97" s="575"/>
      <c r="AD97" s="575"/>
      <c r="AE97" s="575"/>
      <c r="AF97" s="575"/>
    </row>
    <row r="98" spans="1:32" ht="30">
      <c r="A98" s="577">
        <v>79</v>
      </c>
      <c r="B98" s="605">
        <v>7000033353</v>
      </c>
      <c r="C98" s="605">
        <v>1060</v>
      </c>
      <c r="D98" s="598" t="s">
        <v>141</v>
      </c>
      <c r="E98" s="605">
        <v>1000036672</v>
      </c>
      <c r="F98" s="605">
        <v>18</v>
      </c>
      <c r="G98" s="632" t="s">
        <v>596</v>
      </c>
      <c r="H98" s="605" t="s">
        <v>142</v>
      </c>
      <c r="I98" s="605">
        <v>1</v>
      </c>
      <c r="J98" s="588"/>
      <c r="K98" s="589" t="str">
        <f t="shared" si="19"/>
        <v>INCLUDED</v>
      </c>
      <c r="L98" s="588"/>
      <c r="M98" s="589" t="str">
        <f t="shared" si="20"/>
        <v>INCLUDED</v>
      </c>
      <c r="N98" s="589">
        <f t="shared" si="21"/>
        <v>0</v>
      </c>
      <c r="O98" s="589" t="str">
        <f t="shared" si="22"/>
        <v>INCLUDED</v>
      </c>
      <c r="P98" s="589" t="str">
        <f t="shared" si="23"/>
        <v>0</v>
      </c>
      <c r="Q98" s="589" t="str">
        <f t="shared" si="24"/>
        <v>0</v>
      </c>
      <c r="R98" s="589">
        <f t="shared" si="25"/>
        <v>0</v>
      </c>
      <c r="S98" s="589">
        <f t="shared" si="26"/>
        <v>0</v>
      </c>
      <c r="T98" s="573"/>
      <c r="U98" s="573"/>
      <c r="V98" s="574"/>
      <c r="W98" s="574"/>
      <c r="X98" s="574"/>
      <c r="Y98" s="575"/>
      <c r="AA98" s="576"/>
      <c r="AB98" s="575"/>
      <c r="AC98" s="575"/>
      <c r="AD98" s="575"/>
      <c r="AE98" s="575"/>
      <c r="AF98" s="575"/>
    </row>
    <row r="99" spans="1:32" ht="30">
      <c r="A99" s="577">
        <v>80</v>
      </c>
      <c r="B99" s="605">
        <v>7000033353</v>
      </c>
      <c r="C99" s="605">
        <v>1070</v>
      </c>
      <c r="D99" s="598" t="s">
        <v>145</v>
      </c>
      <c r="E99" s="605">
        <v>1000009708</v>
      </c>
      <c r="F99" s="605">
        <v>18</v>
      </c>
      <c r="G99" s="632" t="s">
        <v>603</v>
      </c>
      <c r="H99" s="605" t="s">
        <v>133</v>
      </c>
      <c r="I99" s="605">
        <v>2</v>
      </c>
      <c r="J99" s="588"/>
      <c r="K99" s="589" t="str">
        <f t="shared" si="19"/>
        <v>INCLUDED</v>
      </c>
      <c r="L99" s="588"/>
      <c r="M99" s="589" t="str">
        <f t="shared" si="20"/>
        <v>INCLUDED</v>
      </c>
      <c r="N99" s="589">
        <f t="shared" si="21"/>
        <v>0</v>
      </c>
      <c r="O99" s="589" t="str">
        <f t="shared" si="22"/>
        <v>INCLUDED</v>
      </c>
      <c r="P99" s="589" t="str">
        <f t="shared" si="23"/>
        <v>0</v>
      </c>
      <c r="Q99" s="589" t="str">
        <f t="shared" si="24"/>
        <v>0</v>
      </c>
      <c r="R99" s="589">
        <f t="shared" si="25"/>
        <v>0</v>
      </c>
      <c r="S99" s="589">
        <f t="shared" si="26"/>
        <v>0</v>
      </c>
      <c r="T99" s="573"/>
      <c r="U99" s="573"/>
      <c r="V99" s="574"/>
      <c r="W99" s="574"/>
      <c r="X99" s="574"/>
      <c r="Y99" s="575"/>
      <c r="AA99" s="576"/>
      <c r="AB99" s="575"/>
      <c r="AC99" s="575"/>
      <c r="AD99" s="575"/>
      <c r="AE99" s="575"/>
      <c r="AF99" s="575"/>
    </row>
    <row r="100" spans="1:32">
      <c r="A100" s="577">
        <v>81</v>
      </c>
      <c r="B100" s="605">
        <v>7000033353</v>
      </c>
      <c r="C100" s="605">
        <v>1080</v>
      </c>
      <c r="D100" s="598" t="s">
        <v>157</v>
      </c>
      <c r="E100" s="605">
        <v>1000028051</v>
      </c>
      <c r="F100" s="605">
        <v>18</v>
      </c>
      <c r="G100" s="632" t="s">
        <v>633</v>
      </c>
      <c r="H100" s="605" t="s">
        <v>142</v>
      </c>
      <c r="I100" s="605">
        <v>1</v>
      </c>
      <c r="J100" s="588"/>
      <c r="K100" s="589" t="str">
        <f t="shared" si="19"/>
        <v>INCLUDED</v>
      </c>
      <c r="L100" s="588"/>
      <c r="M100" s="589" t="str">
        <f t="shared" si="20"/>
        <v>INCLUDED</v>
      </c>
      <c r="N100" s="589">
        <f t="shared" si="21"/>
        <v>0</v>
      </c>
      <c r="O100" s="589" t="str">
        <f t="shared" si="22"/>
        <v>INCLUDED</v>
      </c>
      <c r="P100" s="589" t="str">
        <f t="shared" si="23"/>
        <v>0</v>
      </c>
      <c r="Q100" s="589" t="str">
        <f t="shared" si="24"/>
        <v>0</v>
      </c>
      <c r="R100" s="589">
        <f t="shared" si="25"/>
        <v>0</v>
      </c>
      <c r="S100" s="589">
        <f t="shared" si="26"/>
        <v>0</v>
      </c>
      <c r="T100" s="573"/>
      <c r="U100" s="573"/>
      <c r="V100" s="574"/>
      <c r="W100" s="574"/>
      <c r="X100" s="574"/>
      <c r="Y100" s="575"/>
      <c r="AA100" s="576"/>
      <c r="AB100" s="575"/>
      <c r="AC100" s="575"/>
      <c r="AD100" s="575"/>
      <c r="AE100" s="575"/>
      <c r="AF100" s="575"/>
    </row>
    <row r="101" spans="1:32" ht="75">
      <c r="A101" s="577">
        <v>82</v>
      </c>
      <c r="B101" s="605">
        <v>7000033353</v>
      </c>
      <c r="C101" s="605">
        <v>1090</v>
      </c>
      <c r="D101" s="598" t="s">
        <v>158</v>
      </c>
      <c r="E101" s="605">
        <v>1000015954</v>
      </c>
      <c r="F101" s="605">
        <v>18</v>
      </c>
      <c r="G101" s="632" t="s">
        <v>614</v>
      </c>
      <c r="H101" s="605" t="s">
        <v>159</v>
      </c>
      <c r="I101" s="605">
        <v>13</v>
      </c>
      <c r="J101" s="588"/>
      <c r="K101" s="589" t="str">
        <f t="shared" si="19"/>
        <v>INCLUDED</v>
      </c>
      <c r="L101" s="588"/>
      <c r="M101" s="589" t="str">
        <f t="shared" si="20"/>
        <v>INCLUDED</v>
      </c>
      <c r="N101" s="589">
        <f t="shared" si="21"/>
        <v>0</v>
      </c>
      <c r="O101" s="589" t="str">
        <f t="shared" si="22"/>
        <v>INCLUDED</v>
      </c>
      <c r="P101" s="589" t="str">
        <f t="shared" si="23"/>
        <v>0</v>
      </c>
      <c r="Q101" s="589" t="str">
        <f t="shared" si="24"/>
        <v>0</v>
      </c>
      <c r="R101" s="589">
        <f t="shared" si="25"/>
        <v>0</v>
      </c>
      <c r="S101" s="589">
        <f t="shared" si="26"/>
        <v>0</v>
      </c>
      <c r="T101" s="573"/>
      <c r="U101" s="573"/>
      <c r="V101" s="574"/>
      <c r="W101" s="574"/>
      <c r="X101" s="574"/>
      <c r="Y101" s="575"/>
      <c r="AA101" s="576"/>
      <c r="AB101" s="575"/>
      <c r="AC101" s="575"/>
      <c r="AD101" s="575"/>
      <c r="AE101" s="575"/>
      <c r="AF101" s="575"/>
    </row>
    <row r="102" spans="1:32" ht="45">
      <c r="A102" s="577">
        <v>83</v>
      </c>
      <c r="B102" s="605">
        <v>7000033353</v>
      </c>
      <c r="C102" s="605">
        <v>1100</v>
      </c>
      <c r="D102" s="598" t="s">
        <v>158</v>
      </c>
      <c r="E102" s="605">
        <v>1000011713</v>
      </c>
      <c r="F102" s="605">
        <v>18</v>
      </c>
      <c r="G102" s="632" t="s">
        <v>616</v>
      </c>
      <c r="H102" s="605" t="s">
        <v>159</v>
      </c>
      <c r="I102" s="605">
        <v>1</v>
      </c>
      <c r="J102" s="588"/>
      <c r="K102" s="589" t="str">
        <f t="shared" si="19"/>
        <v>INCLUDED</v>
      </c>
      <c r="L102" s="588"/>
      <c r="M102" s="589" t="str">
        <f t="shared" si="20"/>
        <v>INCLUDED</v>
      </c>
      <c r="N102" s="589">
        <f t="shared" si="21"/>
        <v>0</v>
      </c>
      <c r="O102" s="589" t="str">
        <f t="shared" si="22"/>
        <v>INCLUDED</v>
      </c>
      <c r="P102" s="589" t="str">
        <f t="shared" si="23"/>
        <v>0</v>
      </c>
      <c r="Q102" s="589" t="str">
        <f t="shared" si="24"/>
        <v>0</v>
      </c>
      <c r="R102" s="589">
        <f t="shared" si="25"/>
        <v>0</v>
      </c>
      <c r="S102" s="589">
        <f t="shared" si="26"/>
        <v>0</v>
      </c>
      <c r="T102" s="573"/>
      <c r="U102" s="573"/>
      <c r="V102" s="574"/>
      <c r="W102" s="574"/>
      <c r="X102" s="574"/>
      <c r="Y102" s="575"/>
      <c r="AA102" s="576"/>
      <c r="AB102" s="575"/>
      <c r="AC102" s="575"/>
      <c r="AD102" s="575"/>
      <c r="AE102" s="575"/>
      <c r="AF102" s="575"/>
    </row>
    <row r="103" spans="1:32" ht="45">
      <c r="A103" s="577">
        <v>84</v>
      </c>
      <c r="B103" s="605">
        <v>7000033353</v>
      </c>
      <c r="C103" s="605">
        <v>1110</v>
      </c>
      <c r="D103" s="598" t="s">
        <v>158</v>
      </c>
      <c r="E103" s="605">
        <v>1000012373</v>
      </c>
      <c r="F103" s="605">
        <v>18</v>
      </c>
      <c r="G103" s="632" t="s">
        <v>617</v>
      </c>
      <c r="H103" s="605" t="s">
        <v>159</v>
      </c>
      <c r="I103" s="605">
        <v>0.6</v>
      </c>
      <c r="J103" s="588"/>
      <c r="K103" s="589" t="str">
        <f t="shared" si="19"/>
        <v>INCLUDED</v>
      </c>
      <c r="L103" s="588"/>
      <c r="M103" s="589" t="str">
        <f t="shared" si="20"/>
        <v>INCLUDED</v>
      </c>
      <c r="N103" s="589">
        <f t="shared" si="21"/>
        <v>0</v>
      </c>
      <c r="O103" s="589" t="str">
        <f t="shared" si="22"/>
        <v>INCLUDED</v>
      </c>
      <c r="P103" s="589" t="str">
        <f t="shared" si="23"/>
        <v>0</v>
      </c>
      <c r="Q103" s="589" t="str">
        <f t="shared" si="24"/>
        <v>0</v>
      </c>
      <c r="R103" s="589">
        <f t="shared" si="25"/>
        <v>0</v>
      </c>
      <c r="S103" s="589">
        <f t="shared" si="26"/>
        <v>0</v>
      </c>
      <c r="T103" s="573"/>
      <c r="U103" s="573"/>
      <c r="V103" s="574"/>
      <c r="W103" s="574"/>
      <c r="X103" s="574"/>
      <c r="Y103" s="575"/>
      <c r="AA103" s="576"/>
      <c r="AB103" s="575"/>
      <c r="AC103" s="575"/>
      <c r="AD103" s="575"/>
      <c r="AE103" s="575"/>
      <c r="AF103" s="575"/>
    </row>
    <row r="104" spans="1:32" ht="30">
      <c r="A104" s="577">
        <v>85</v>
      </c>
      <c r="B104" s="605">
        <v>7000033353</v>
      </c>
      <c r="C104" s="605">
        <v>1120</v>
      </c>
      <c r="D104" s="598" t="s">
        <v>162</v>
      </c>
      <c r="E104" s="605">
        <v>1000000442</v>
      </c>
      <c r="F104" s="605">
        <v>18</v>
      </c>
      <c r="G104" s="632" t="s">
        <v>163</v>
      </c>
      <c r="H104" s="605" t="s">
        <v>142</v>
      </c>
      <c r="I104" s="605">
        <v>1</v>
      </c>
      <c r="J104" s="588"/>
      <c r="K104" s="589" t="str">
        <f t="shared" si="19"/>
        <v>INCLUDED</v>
      </c>
      <c r="L104" s="588"/>
      <c r="M104" s="589" t="str">
        <f t="shared" si="20"/>
        <v>INCLUDED</v>
      </c>
      <c r="N104" s="589">
        <f t="shared" si="21"/>
        <v>0</v>
      </c>
      <c r="O104" s="589" t="str">
        <f t="shared" si="22"/>
        <v>INCLUDED</v>
      </c>
      <c r="P104" s="589" t="str">
        <f t="shared" si="23"/>
        <v>0</v>
      </c>
      <c r="Q104" s="589" t="str">
        <f t="shared" si="24"/>
        <v>0</v>
      </c>
      <c r="R104" s="589">
        <f t="shared" si="25"/>
        <v>0</v>
      </c>
      <c r="S104" s="589">
        <f t="shared" si="26"/>
        <v>0</v>
      </c>
      <c r="T104" s="573"/>
      <c r="U104" s="573"/>
      <c r="V104" s="574"/>
      <c r="W104" s="574"/>
      <c r="X104" s="574"/>
      <c r="Y104" s="575"/>
      <c r="AA104" s="576"/>
      <c r="AB104" s="575"/>
      <c r="AC104" s="575"/>
      <c r="AD104" s="575"/>
      <c r="AE104" s="575"/>
      <c r="AF104" s="575"/>
    </row>
    <row r="105" spans="1:32" ht="30">
      <c r="A105" s="577">
        <v>86</v>
      </c>
      <c r="B105" s="605">
        <v>7000033353</v>
      </c>
      <c r="C105" s="605">
        <v>1130</v>
      </c>
      <c r="D105" s="598" t="s">
        <v>164</v>
      </c>
      <c r="E105" s="605">
        <v>1000000443</v>
      </c>
      <c r="F105" s="605">
        <v>18</v>
      </c>
      <c r="G105" s="632" t="s">
        <v>166</v>
      </c>
      <c r="H105" s="605" t="s">
        <v>142</v>
      </c>
      <c r="I105" s="605">
        <v>1</v>
      </c>
      <c r="J105" s="588"/>
      <c r="K105" s="589" t="str">
        <f t="shared" si="19"/>
        <v>INCLUDED</v>
      </c>
      <c r="L105" s="588"/>
      <c r="M105" s="589" t="str">
        <f t="shared" si="20"/>
        <v>INCLUDED</v>
      </c>
      <c r="N105" s="589">
        <f t="shared" si="21"/>
        <v>0</v>
      </c>
      <c r="O105" s="589" t="str">
        <f t="shared" si="22"/>
        <v>INCLUDED</v>
      </c>
      <c r="P105" s="589" t="str">
        <f t="shared" si="23"/>
        <v>0</v>
      </c>
      <c r="Q105" s="589" t="str">
        <f t="shared" si="24"/>
        <v>0</v>
      </c>
      <c r="R105" s="589">
        <f t="shared" si="25"/>
        <v>0</v>
      </c>
      <c r="S105" s="589">
        <f t="shared" si="26"/>
        <v>0</v>
      </c>
      <c r="T105" s="573"/>
      <c r="U105" s="573"/>
      <c r="V105" s="574"/>
      <c r="W105" s="574"/>
      <c r="X105" s="574"/>
      <c r="Y105" s="575"/>
      <c r="AA105" s="576"/>
      <c r="AB105" s="575"/>
      <c r="AC105" s="575"/>
      <c r="AD105" s="575"/>
      <c r="AE105" s="575"/>
      <c r="AF105" s="575"/>
    </row>
    <row r="106" spans="1:32" s="641" customFormat="1" ht="18.75">
      <c r="A106" s="619" t="s">
        <v>170</v>
      </c>
      <c r="B106" s="619"/>
      <c r="C106" s="619"/>
      <c r="D106" s="619"/>
      <c r="E106" s="619"/>
      <c r="F106" s="619"/>
      <c r="G106" s="619" t="s">
        <v>636</v>
      </c>
      <c r="H106" s="619"/>
      <c r="I106" s="619"/>
      <c r="J106" s="619"/>
      <c r="K106" s="619"/>
      <c r="L106" s="619"/>
      <c r="M106" s="619"/>
      <c r="N106" s="619"/>
      <c r="O106" s="619"/>
      <c r="P106" s="637"/>
      <c r="Q106" s="637"/>
      <c r="R106" s="637"/>
      <c r="S106" s="637"/>
      <c r="T106" s="638"/>
      <c r="U106" s="638"/>
      <c r="V106" s="639"/>
      <c r="W106" s="639"/>
      <c r="X106" s="639"/>
      <c r="Y106" s="640"/>
      <c r="AA106" s="642"/>
      <c r="AB106" s="640"/>
      <c r="AC106" s="640"/>
      <c r="AD106" s="640"/>
      <c r="AE106" s="640"/>
      <c r="AF106" s="640"/>
    </row>
    <row r="107" spans="1:32" ht="30">
      <c r="A107" s="577">
        <v>87</v>
      </c>
      <c r="B107" s="605">
        <v>7000033353</v>
      </c>
      <c r="C107" s="605">
        <v>1220</v>
      </c>
      <c r="D107" s="598" t="s">
        <v>171</v>
      </c>
      <c r="E107" s="605">
        <v>1000065118</v>
      </c>
      <c r="F107" s="605">
        <v>18</v>
      </c>
      <c r="G107" s="632" t="s">
        <v>637</v>
      </c>
      <c r="H107" s="605" t="s">
        <v>143</v>
      </c>
      <c r="I107" s="605">
        <v>1</v>
      </c>
      <c r="J107" s="588"/>
      <c r="K107" s="589" t="str">
        <f t="shared" si="19"/>
        <v>INCLUDED</v>
      </c>
      <c r="L107" s="588"/>
      <c r="M107" s="589" t="str">
        <f t="shared" si="20"/>
        <v>INCLUDED</v>
      </c>
      <c r="N107" s="589">
        <f t="shared" si="21"/>
        <v>0</v>
      </c>
      <c r="O107" s="589" t="str">
        <f t="shared" si="22"/>
        <v>INCLUDED</v>
      </c>
      <c r="P107" s="589" t="str">
        <f t="shared" si="23"/>
        <v>0</v>
      </c>
      <c r="Q107" s="589" t="str">
        <f t="shared" si="24"/>
        <v>0</v>
      </c>
      <c r="R107" s="589">
        <f t="shared" si="25"/>
        <v>0</v>
      </c>
      <c r="S107" s="589">
        <f t="shared" si="26"/>
        <v>0</v>
      </c>
      <c r="T107" s="573"/>
      <c r="U107" s="573"/>
      <c r="V107" s="574"/>
      <c r="W107" s="574"/>
      <c r="X107" s="574"/>
      <c r="Y107" s="575"/>
      <c r="AA107" s="576"/>
      <c r="AB107" s="575"/>
      <c r="AC107" s="575"/>
      <c r="AD107" s="575"/>
      <c r="AE107" s="575"/>
      <c r="AF107" s="575"/>
    </row>
    <row r="108" spans="1:32">
      <c r="A108" s="577">
        <v>88</v>
      </c>
      <c r="B108" s="605">
        <v>7000033353</v>
      </c>
      <c r="C108" s="605">
        <v>1230</v>
      </c>
      <c r="D108" s="598" t="s">
        <v>172</v>
      </c>
      <c r="E108" s="605">
        <v>1000001990</v>
      </c>
      <c r="F108" s="605">
        <v>18</v>
      </c>
      <c r="G108" s="632" t="s">
        <v>173</v>
      </c>
      <c r="H108" s="605" t="s">
        <v>161</v>
      </c>
      <c r="I108" s="605">
        <v>400</v>
      </c>
      <c r="J108" s="588"/>
      <c r="K108" s="589" t="str">
        <f t="shared" si="19"/>
        <v>INCLUDED</v>
      </c>
      <c r="L108" s="588"/>
      <c r="M108" s="589" t="str">
        <f t="shared" si="20"/>
        <v>INCLUDED</v>
      </c>
      <c r="N108" s="589">
        <f t="shared" si="21"/>
        <v>0</v>
      </c>
      <c r="O108" s="589" t="str">
        <f t="shared" si="22"/>
        <v>INCLUDED</v>
      </c>
      <c r="P108" s="589" t="str">
        <f t="shared" si="23"/>
        <v>0</v>
      </c>
      <c r="Q108" s="589" t="str">
        <f t="shared" si="24"/>
        <v>0</v>
      </c>
      <c r="R108" s="589">
        <f t="shared" si="25"/>
        <v>0</v>
      </c>
      <c r="S108" s="589">
        <f t="shared" si="26"/>
        <v>0</v>
      </c>
      <c r="T108" s="573"/>
      <c r="U108" s="573"/>
      <c r="V108" s="574"/>
      <c r="W108" s="574"/>
      <c r="X108" s="574"/>
      <c r="Y108" s="575"/>
      <c r="AA108" s="576"/>
      <c r="AB108" s="575"/>
      <c r="AC108" s="575"/>
      <c r="AD108" s="575"/>
      <c r="AE108" s="575"/>
      <c r="AF108" s="575"/>
    </row>
    <row r="109" spans="1:32" ht="30">
      <c r="A109" s="577">
        <v>89</v>
      </c>
      <c r="B109" s="605">
        <v>7000033353</v>
      </c>
      <c r="C109" s="605">
        <v>1240</v>
      </c>
      <c r="D109" s="598" t="s">
        <v>172</v>
      </c>
      <c r="E109" s="605">
        <v>1000008867</v>
      </c>
      <c r="F109" s="605">
        <v>18</v>
      </c>
      <c r="G109" s="632" t="s">
        <v>638</v>
      </c>
      <c r="H109" s="605" t="s">
        <v>143</v>
      </c>
      <c r="I109" s="605">
        <v>10</v>
      </c>
      <c r="J109" s="588"/>
      <c r="K109" s="589" t="str">
        <f t="shared" si="19"/>
        <v>INCLUDED</v>
      </c>
      <c r="L109" s="588"/>
      <c r="M109" s="589" t="str">
        <f t="shared" si="20"/>
        <v>INCLUDED</v>
      </c>
      <c r="N109" s="589">
        <f t="shared" si="21"/>
        <v>0</v>
      </c>
      <c r="O109" s="589" t="str">
        <f t="shared" si="22"/>
        <v>INCLUDED</v>
      </c>
      <c r="P109" s="589" t="str">
        <f t="shared" si="23"/>
        <v>0</v>
      </c>
      <c r="Q109" s="589" t="str">
        <f t="shared" si="24"/>
        <v>0</v>
      </c>
      <c r="R109" s="589">
        <f t="shared" si="25"/>
        <v>0</v>
      </c>
      <c r="S109" s="589">
        <f t="shared" si="26"/>
        <v>0</v>
      </c>
      <c r="T109" s="573"/>
      <c r="U109" s="573"/>
      <c r="V109" s="574"/>
      <c r="W109" s="574"/>
      <c r="X109" s="574"/>
      <c r="Y109" s="575"/>
      <c r="AA109" s="576"/>
      <c r="AB109" s="575"/>
      <c r="AC109" s="575"/>
      <c r="AD109" s="575"/>
      <c r="AE109" s="575"/>
      <c r="AF109" s="575"/>
    </row>
    <row r="110" spans="1:32" s="641" customFormat="1" ht="18.75">
      <c r="A110" s="619" t="s">
        <v>174</v>
      </c>
      <c r="B110" s="619"/>
      <c r="C110" s="619"/>
      <c r="D110" s="619"/>
      <c r="E110" s="619"/>
      <c r="F110" s="619"/>
      <c r="G110" s="619" t="s">
        <v>639</v>
      </c>
      <c r="H110" s="619"/>
      <c r="I110" s="619"/>
      <c r="J110" s="619"/>
      <c r="K110" s="619"/>
      <c r="L110" s="619"/>
      <c r="M110" s="619"/>
      <c r="N110" s="619"/>
      <c r="O110" s="619"/>
      <c r="P110" s="637"/>
      <c r="Q110" s="637"/>
      <c r="R110" s="637"/>
      <c r="S110" s="637"/>
      <c r="T110" s="638"/>
      <c r="U110" s="638"/>
      <c r="V110" s="639"/>
      <c r="W110" s="639"/>
      <c r="X110" s="639"/>
      <c r="Y110" s="640"/>
      <c r="AA110" s="642"/>
      <c r="AB110" s="640"/>
      <c r="AC110" s="640"/>
      <c r="AD110" s="640"/>
      <c r="AE110" s="640"/>
      <c r="AF110" s="640"/>
    </row>
    <row r="111" spans="1:32" ht="30">
      <c r="A111" s="577">
        <v>90</v>
      </c>
      <c r="B111" s="605">
        <v>7000033353</v>
      </c>
      <c r="C111" s="605">
        <v>1280</v>
      </c>
      <c r="D111" s="598" t="s">
        <v>131</v>
      </c>
      <c r="E111" s="605">
        <v>1000004944</v>
      </c>
      <c r="F111" s="605">
        <v>18</v>
      </c>
      <c r="G111" s="632" t="s">
        <v>640</v>
      </c>
      <c r="H111" s="605" t="s">
        <v>133</v>
      </c>
      <c r="I111" s="605">
        <v>2</v>
      </c>
      <c r="J111" s="588"/>
      <c r="K111" s="589" t="str">
        <f t="shared" si="19"/>
        <v>INCLUDED</v>
      </c>
      <c r="L111" s="588"/>
      <c r="M111" s="589" t="str">
        <f t="shared" si="20"/>
        <v>INCLUDED</v>
      </c>
      <c r="N111" s="589">
        <f t="shared" si="21"/>
        <v>0</v>
      </c>
      <c r="O111" s="589" t="str">
        <f t="shared" si="22"/>
        <v>INCLUDED</v>
      </c>
      <c r="P111" s="589" t="str">
        <f t="shared" si="23"/>
        <v>0</v>
      </c>
      <c r="Q111" s="589" t="str">
        <f t="shared" si="24"/>
        <v>0</v>
      </c>
      <c r="R111" s="589">
        <f t="shared" si="25"/>
        <v>0</v>
      </c>
      <c r="S111" s="589">
        <f t="shared" si="26"/>
        <v>0</v>
      </c>
      <c r="T111" s="573"/>
      <c r="U111" s="573"/>
      <c r="V111" s="574"/>
      <c r="W111" s="574"/>
      <c r="X111" s="574"/>
      <c r="Y111" s="575"/>
      <c r="AA111" s="576"/>
      <c r="AB111" s="575"/>
      <c r="AC111" s="575"/>
      <c r="AD111" s="575"/>
      <c r="AE111" s="575"/>
      <c r="AF111" s="575"/>
    </row>
    <row r="112" spans="1:32">
      <c r="A112" s="577">
        <v>91</v>
      </c>
      <c r="B112" s="605">
        <v>7000033353</v>
      </c>
      <c r="C112" s="605">
        <v>1290</v>
      </c>
      <c r="D112" s="598" t="s">
        <v>131</v>
      </c>
      <c r="E112" s="605">
        <v>1000002032</v>
      </c>
      <c r="F112" s="605">
        <v>18</v>
      </c>
      <c r="G112" s="632" t="s">
        <v>592</v>
      </c>
      <c r="H112" s="605" t="s">
        <v>133</v>
      </c>
      <c r="I112" s="605">
        <v>6</v>
      </c>
      <c r="J112" s="588"/>
      <c r="K112" s="589" t="str">
        <f t="shared" si="19"/>
        <v>INCLUDED</v>
      </c>
      <c r="L112" s="588"/>
      <c r="M112" s="589" t="str">
        <f t="shared" si="20"/>
        <v>INCLUDED</v>
      </c>
      <c r="N112" s="589">
        <f t="shared" si="21"/>
        <v>0</v>
      </c>
      <c r="O112" s="589" t="str">
        <f t="shared" si="22"/>
        <v>INCLUDED</v>
      </c>
      <c r="P112" s="589" t="str">
        <f t="shared" si="23"/>
        <v>0</v>
      </c>
      <c r="Q112" s="589" t="str">
        <f t="shared" si="24"/>
        <v>0</v>
      </c>
      <c r="R112" s="589">
        <f t="shared" si="25"/>
        <v>0</v>
      </c>
      <c r="S112" s="589">
        <f t="shared" si="26"/>
        <v>0</v>
      </c>
      <c r="T112" s="573"/>
      <c r="U112" s="573"/>
      <c r="V112" s="574"/>
      <c r="W112" s="574"/>
      <c r="X112" s="574"/>
      <c r="Y112" s="575"/>
      <c r="AA112" s="576"/>
      <c r="AB112" s="575"/>
      <c r="AC112" s="575"/>
      <c r="AD112" s="575"/>
      <c r="AE112" s="575"/>
      <c r="AF112" s="575"/>
    </row>
    <row r="113" spans="1:32">
      <c r="A113" s="577">
        <v>92</v>
      </c>
      <c r="B113" s="605">
        <v>7000033353</v>
      </c>
      <c r="C113" s="605">
        <v>1300</v>
      </c>
      <c r="D113" s="598" t="s">
        <v>131</v>
      </c>
      <c r="E113" s="605">
        <v>1000022798</v>
      </c>
      <c r="F113" s="605">
        <v>18</v>
      </c>
      <c r="G113" s="632" t="s">
        <v>641</v>
      </c>
      <c r="H113" s="605" t="s">
        <v>133</v>
      </c>
      <c r="I113" s="605">
        <v>2</v>
      </c>
      <c r="J113" s="588"/>
      <c r="K113" s="589" t="str">
        <f t="shared" si="19"/>
        <v>INCLUDED</v>
      </c>
      <c r="L113" s="588"/>
      <c r="M113" s="589" t="str">
        <f t="shared" si="20"/>
        <v>INCLUDED</v>
      </c>
      <c r="N113" s="589">
        <f t="shared" si="21"/>
        <v>0</v>
      </c>
      <c r="O113" s="589" t="str">
        <f t="shared" si="22"/>
        <v>INCLUDED</v>
      </c>
      <c r="P113" s="589" t="str">
        <f t="shared" si="23"/>
        <v>0</v>
      </c>
      <c r="Q113" s="589" t="str">
        <f t="shared" si="24"/>
        <v>0</v>
      </c>
      <c r="R113" s="589">
        <f t="shared" si="25"/>
        <v>0</v>
      </c>
      <c r="S113" s="589">
        <f t="shared" si="26"/>
        <v>0</v>
      </c>
      <c r="T113" s="573"/>
      <c r="U113" s="573"/>
      <c r="V113" s="574"/>
      <c r="W113" s="574"/>
      <c r="X113" s="574"/>
      <c r="Y113" s="575"/>
      <c r="AA113" s="576"/>
      <c r="AB113" s="575"/>
      <c r="AC113" s="575"/>
      <c r="AD113" s="575"/>
      <c r="AE113" s="575"/>
      <c r="AF113" s="575"/>
    </row>
    <row r="114" spans="1:32">
      <c r="A114" s="577">
        <v>93</v>
      </c>
      <c r="B114" s="605">
        <v>7000033353</v>
      </c>
      <c r="C114" s="605">
        <v>1310</v>
      </c>
      <c r="D114" s="598" t="s">
        <v>131</v>
      </c>
      <c r="E114" s="605">
        <v>1000020418</v>
      </c>
      <c r="F114" s="605">
        <v>18</v>
      </c>
      <c r="G114" s="632" t="s">
        <v>138</v>
      </c>
      <c r="H114" s="605" t="s">
        <v>133</v>
      </c>
      <c r="I114" s="605">
        <v>6</v>
      </c>
      <c r="J114" s="588"/>
      <c r="K114" s="589" t="str">
        <f t="shared" si="19"/>
        <v>INCLUDED</v>
      </c>
      <c r="L114" s="588"/>
      <c r="M114" s="589" t="str">
        <f t="shared" si="20"/>
        <v>INCLUDED</v>
      </c>
      <c r="N114" s="589">
        <f t="shared" si="21"/>
        <v>0</v>
      </c>
      <c r="O114" s="589" t="str">
        <f t="shared" si="22"/>
        <v>INCLUDED</v>
      </c>
      <c r="P114" s="589" t="str">
        <f t="shared" si="23"/>
        <v>0</v>
      </c>
      <c r="Q114" s="589" t="str">
        <f t="shared" si="24"/>
        <v>0</v>
      </c>
      <c r="R114" s="589">
        <f t="shared" si="25"/>
        <v>0</v>
      </c>
      <c r="S114" s="589">
        <f t="shared" si="26"/>
        <v>0</v>
      </c>
      <c r="T114" s="573"/>
      <c r="U114" s="573"/>
      <c r="V114" s="574"/>
      <c r="W114" s="574"/>
      <c r="X114" s="574"/>
      <c r="Y114" s="575"/>
      <c r="AA114" s="576"/>
      <c r="AB114" s="575"/>
      <c r="AC114" s="575"/>
      <c r="AD114" s="575"/>
      <c r="AE114" s="575"/>
      <c r="AF114" s="575"/>
    </row>
    <row r="115" spans="1:32" ht="30">
      <c r="A115" s="577">
        <v>94</v>
      </c>
      <c r="B115" s="605">
        <v>7000033353</v>
      </c>
      <c r="C115" s="605">
        <v>1690</v>
      </c>
      <c r="D115" s="598" t="s">
        <v>141</v>
      </c>
      <c r="E115" s="605">
        <v>1000011288</v>
      </c>
      <c r="F115" s="605">
        <v>18</v>
      </c>
      <c r="G115" s="632" t="s">
        <v>598</v>
      </c>
      <c r="H115" s="605" t="s">
        <v>143</v>
      </c>
      <c r="I115" s="605">
        <v>2</v>
      </c>
      <c r="J115" s="588"/>
      <c r="K115" s="589" t="str">
        <f t="shared" si="19"/>
        <v>INCLUDED</v>
      </c>
      <c r="L115" s="588"/>
      <c r="M115" s="589" t="str">
        <f t="shared" si="20"/>
        <v>INCLUDED</v>
      </c>
      <c r="N115" s="589">
        <f t="shared" si="21"/>
        <v>0</v>
      </c>
      <c r="O115" s="589" t="str">
        <f t="shared" si="22"/>
        <v>INCLUDED</v>
      </c>
      <c r="P115" s="589" t="str">
        <f t="shared" si="23"/>
        <v>0</v>
      </c>
      <c r="Q115" s="589" t="str">
        <f t="shared" si="24"/>
        <v>0</v>
      </c>
      <c r="R115" s="589">
        <f t="shared" si="25"/>
        <v>0</v>
      </c>
      <c r="S115" s="589">
        <f t="shared" si="26"/>
        <v>0</v>
      </c>
      <c r="T115" s="573"/>
      <c r="U115" s="573"/>
      <c r="V115" s="574"/>
      <c r="W115" s="574"/>
      <c r="X115" s="574"/>
      <c r="Y115" s="575"/>
      <c r="AA115" s="576"/>
      <c r="AB115" s="575"/>
      <c r="AC115" s="575"/>
      <c r="AD115" s="575"/>
      <c r="AE115" s="575"/>
      <c r="AF115" s="575"/>
    </row>
    <row r="116" spans="1:32" ht="30">
      <c r="A116" s="577">
        <v>95</v>
      </c>
      <c r="B116" s="605">
        <v>7000033353</v>
      </c>
      <c r="C116" s="605">
        <v>1700</v>
      </c>
      <c r="D116" s="598" t="s">
        <v>141</v>
      </c>
      <c r="E116" s="605">
        <v>1000011289</v>
      </c>
      <c r="F116" s="605">
        <v>18</v>
      </c>
      <c r="G116" s="632" t="s">
        <v>599</v>
      </c>
      <c r="H116" s="605" t="s">
        <v>143</v>
      </c>
      <c r="I116" s="605">
        <v>2</v>
      </c>
      <c r="J116" s="588"/>
      <c r="K116" s="589" t="str">
        <f t="shared" si="19"/>
        <v>INCLUDED</v>
      </c>
      <c r="L116" s="588"/>
      <c r="M116" s="589" t="str">
        <f t="shared" si="20"/>
        <v>INCLUDED</v>
      </c>
      <c r="N116" s="589">
        <f t="shared" si="21"/>
        <v>0</v>
      </c>
      <c r="O116" s="589" t="str">
        <f t="shared" si="22"/>
        <v>INCLUDED</v>
      </c>
      <c r="P116" s="589" t="str">
        <f t="shared" si="23"/>
        <v>0</v>
      </c>
      <c r="Q116" s="589" t="str">
        <f t="shared" si="24"/>
        <v>0</v>
      </c>
      <c r="R116" s="589">
        <f t="shared" si="25"/>
        <v>0</v>
      </c>
      <c r="S116" s="589">
        <f t="shared" si="26"/>
        <v>0</v>
      </c>
      <c r="T116" s="573"/>
      <c r="U116" s="573"/>
      <c r="V116" s="574"/>
      <c r="W116" s="574"/>
      <c r="X116" s="574"/>
      <c r="Y116" s="575"/>
      <c r="AA116" s="576"/>
      <c r="AB116" s="575"/>
      <c r="AC116" s="575"/>
      <c r="AD116" s="575"/>
      <c r="AE116" s="575"/>
      <c r="AF116" s="575"/>
    </row>
    <row r="117" spans="1:32">
      <c r="A117" s="577">
        <v>96</v>
      </c>
      <c r="B117" s="605">
        <v>7000033353</v>
      </c>
      <c r="C117" s="605">
        <v>1320</v>
      </c>
      <c r="D117" s="598" t="s">
        <v>175</v>
      </c>
      <c r="E117" s="605">
        <v>1000002041</v>
      </c>
      <c r="F117" s="605">
        <v>18</v>
      </c>
      <c r="G117" s="632" t="s">
        <v>642</v>
      </c>
      <c r="H117" s="605" t="s">
        <v>143</v>
      </c>
      <c r="I117" s="605">
        <v>2</v>
      </c>
      <c r="J117" s="588"/>
      <c r="K117" s="589" t="str">
        <f t="shared" si="19"/>
        <v>INCLUDED</v>
      </c>
      <c r="L117" s="588"/>
      <c r="M117" s="589" t="str">
        <f t="shared" si="20"/>
        <v>INCLUDED</v>
      </c>
      <c r="N117" s="589">
        <f t="shared" si="21"/>
        <v>0</v>
      </c>
      <c r="O117" s="589" t="str">
        <f t="shared" si="22"/>
        <v>INCLUDED</v>
      </c>
      <c r="P117" s="589" t="str">
        <f t="shared" si="23"/>
        <v>0</v>
      </c>
      <c r="Q117" s="589" t="str">
        <f t="shared" si="24"/>
        <v>0</v>
      </c>
      <c r="R117" s="589">
        <f t="shared" si="25"/>
        <v>0</v>
      </c>
      <c r="S117" s="589">
        <f t="shared" si="26"/>
        <v>0</v>
      </c>
      <c r="T117" s="573"/>
      <c r="U117" s="573"/>
      <c r="V117" s="574"/>
      <c r="W117" s="574"/>
      <c r="X117" s="574"/>
      <c r="Y117" s="575"/>
      <c r="AA117" s="576"/>
      <c r="AB117" s="575"/>
      <c r="AC117" s="575"/>
      <c r="AD117" s="575"/>
      <c r="AE117" s="575"/>
      <c r="AF117" s="575"/>
    </row>
    <row r="118" spans="1:32">
      <c r="A118" s="577">
        <v>97</v>
      </c>
      <c r="B118" s="605">
        <v>7000033353</v>
      </c>
      <c r="C118" s="605">
        <v>1330</v>
      </c>
      <c r="D118" s="598" t="s">
        <v>175</v>
      </c>
      <c r="E118" s="605">
        <v>1000002039</v>
      </c>
      <c r="F118" s="605">
        <v>18</v>
      </c>
      <c r="G118" s="632" t="s">
        <v>643</v>
      </c>
      <c r="H118" s="605" t="s">
        <v>143</v>
      </c>
      <c r="I118" s="605">
        <v>4</v>
      </c>
      <c r="J118" s="588"/>
      <c r="K118" s="589" t="str">
        <f t="shared" si="19"/>
        <v>INCLUDED</v>
      </c>
      <c r="L118" s="588"/>
      <c r="M118" s="589" t="str">
        <f t="shared" si="20"/>
        <v>INCLUDED</v>
      </c>
      <c r="N118" s="589">
        <f t="shared" si="21"/>
        <v>0</v>
      </c>
      <c r="O118" s="589" t="str">
        <f t="shared" si="22"/>
        <v>INCLUDED</v>
      </c>
      <c r="P118" s="589" t="str">
        <f t="shared" si="23"/>
        <v>0</v>
      </c>
      <c r="Q118" s="589" t="str">
        <f t="shared" si="24"/>
        <v>0</v>
      </c>
      <c r="R118" s="589">
        <f t="shared" si="25"/>
        <v>0</v>
      </c>
      <c r="S118" s="589">
        <f t="shared" si="26"/>
        <v>0</v>
      </c>
      <c r="T118" s="573"/>
      <c r="U118" s="573"/>
      <c r="V118" s="574"/>
      <c r="W118" s="574"/>
      <c r="X118" s="574"/>
      <c r="Y118" s="575"/>
      <c r="AA118" s="576"/>
      <c r="AB118" s="575"/>
      <c r="AC118" s="575"/>
      <c r="AD118" s="575"/>
      <c r="AE118" s="575"/>
      <c r="AF118" s="575"/>
    </row>
    <row r="119" spans="1:32" ht="30">
      <c r="A119" s="577">
        <v>98</v>
      </c>
      <c r="B119" s="605">
        <v>7000033353</v>
      </c>
      <c r="C119" s="605">
        <v>1340</v>
      </c>
      <c r="D119" s="598" t="s">
        <v>175</v>
      </c>
      <c r="E119" s="605">
        <v>1000002038</v>
      </c>
      <c r="F119" s="605">
        <v>18</v>
      </c>
      <c r="G119" s="632" t="s">
        <v>644</v>
      </c>
      <c r="H119" s="605" t="s">
        <v>143</v>
      </c>
      <c r="I119" s="605">
        <v>1</v>
      </c>
      <c r="J119" s="588"/>
      <c r="K119" s="589" t="str">
        <f t="shared" si="19"/>
        <v>INCLUDED</v>
      </c>
      <c r="L119" s="588"/>
      <c r="M119" s="589" t="str">
        <f t="shared" si="20"/>
        <v>INCLUDED</v>
      </c>
      <c r="N119" s="589">
        <f t="shared" si="21"/>
        <v>0</v>
      </c>
      <c r="O119" s="589" t="str">
        <f t="shared" si="22"/>
        <v>INCLUDED</v>
      </c>
      <c r="P119" s="589" t="str">
        <f t="shared" si="23"/>
        <v>0</v>
      </c>
      <c r="Q119" s="589" t="str">
        <f t="shared" si="24"/>
        <v>0</v>
      </c>
      <c r="R119" s="589">
        <f t="shared" si="25"/>
        <v>0</v>
      </c>
      <c r="S119" s="589">
        <f t="shared" si="26"/>
        <v>0</v>
      </c>
      <c r="T119" s="573"/>
      <c r="U119" s="573"/>
      <c r="V119" s="574"/>
      <c r="W119" s="574"/>
      <c r="X119" s="574"/>
      <c r="Y119" s="575"/>
      <c r="AA119" s="576"/>
      <c r="AB119" s="575"/>
      <c r="AC119" s="575"/>
      <c r="AD119" s="575"/>
      <c r="AE119" s="575"/>
      <c r="AF119" s="575"/>
    </row>
    <row r="120" spans="1:32">
      <c r="A120" s="577">
        <v>99</v>
      </c>
      <c r="B120" s="605">
        <v>7000033353</v>
      </c>
      <c r="C120" s="605">
        <v>1710</v>
      </c>
      <c r="D120" s="598" t="s">
        <v>157</v>
      </c>
      <c r="E120" s="605">
        <v>1000028051</v>
      </c>
      <c r="F120" s="605">
        <v>18</v>
      </c>
      <c r="G120" s="632" t="s">
        <v>633</v>
      </c>
      <c r="H120" s="605" t="s">
        <v>142</v>
      </c>
      <c r="I120" s="605">
        <v>1</v>
      </c>
      <c r="J120" s="588"/>
      <c r="K120" s="589" t="str">
        <f t="shared" si="19"/>
        <v>INCLUDED</v>
      </c>
      <c r="L120" s="588"/>
      <c r="M120" s="589" t="str">
        <f t="shared" si="20"/>
        <v>INCLUDED</v>
      </c>
      <c r="N120" s="589">
        <f t="shared" si="21"/>
        <v>0</v>
      </c>
      <c r="O120" s="589" t="str">
        <f t="shared" si="22"/>
        <v>INCLUDED</v>
      </c>
      <c r="P120" s="589" t="str">
        <f t="shared" si="23"/>
        <v>0</v>
      </c>
      <c r="Q120" s="589" t="str">
        <f t="shared" si="24"/>
        <v>0</v>
      </c>
      <c r="R120" s="589">
        <f t="shared" si="25"/>
        <v>0</v>
      </c>
      <c r="S120" s="589">
        <f t="shared" si="26"/>
        <v>0</v>
      </c>
      <c r="T120" s="573"/>
      <c r="U120" s="573"/>
      <c r="V120" s="574"/>
      <c r="W120" s="574"/>
      <c r="X120" s="574"/>
      <c r="Y120" s="575"/>
      <c r="AA120" s="576"/>
      <c r="AB120" s="575"/>
      <c r="AC120" s="575"/>
      <c r="AD120" s="575"/>
      <c r="AE120" s="575"/>
      <c r="AF120" s="575"/>
    </row>
    <row r="121" spans="1:32">
      <c r="A121" s="577">
        <v>100</v>
      </c>
      <c r="B121" s="605">
        <v>7000033353</v>
      </c>
      <c r="C121" s="605">
        <v>1350</v>
      </c>
      <c r="D121" s="598" t="s">
        <v>158</v>
      </c>
      <c r="E121" s="605">
        <v>1000022829</v>
      </c>
      <c r="F121" s="605">
        <v>18</v>
      </c>
      <c r="G121" s="632" t="s">
        <v>615</v>
      </c>
      <c r="H121" s="605" t="s">
        <v>133</v>
      </c>
      <c r="I121" s="605">
        <v>4</v>
      </c>
      <c r="J121" s="588"/>
      <c r="K121" s="589" t="str">
        <f t="shared" si="19"/>
        <v>INCLUDED</v>
      </c>
      <c r="L121" s="588"/>
      <c r="M121" s="589" t="str">
        <f t="shared" si="20"/>
        <v>INCLUDED</v>
      </c>
      <c r="N121" s="589">
        <f t="shared" si="21"/>
        <v>0</v>
      </c>
      <c r="O121" s="589" t="str">
        <f t="shared" si="22"/>
        <v>INCLUDED</v>
      </c>
      <c r="P121" s="589" t="str">
        <f t="shared" si="23"/>
        <v>0</v>
      </c>
      <c r="Q121" s="589" t="str">
        <f t="shared" si="24"/>
        <v>0</v>
      </c>
      <c r="R121" s="589">
        <f t="shared" si="25"/>
        <v>0</v>
      </c>
      <c r="S121" s="589">
        <f t="shared" si="26"/>
        <v>0</v>
      </c>
      <c r="T121" s="573"/>
      <c r="U121" s="573"/>
      <c r="V121" s="574"/>
      <c r="W121" s="574"/>
      <c r="X121" s="574"/>
      <c r="Y121" s="575"/>
      <c r="AA121" s="576"/>
      <c r="AB121" s="575"/>
      <c r="AC121" s="575"/>
      <c r="AD121" s="575"/>
      <c r="AE121" s="575"/>
      <c r="AF121" s="575"/>
    </row>
    <row r="122" spans="1:32" ht="45">
      <c r="A122" s="577">
        <v>101</v>
      </c>
      <c r="B122" s="605">
        <v>7000033353</v>
      </c>
      <c r="C122" s="605">
        <v>1360</v>
      </c>
      <c r="D122" s="598" t="s">
        <v>158</v>
      </c>
      <c r="E122" s="605">
        <v>1000011713</v>
      </c>
      <c r="F122" s="605">
        <v>18</v>
      </c>
      <c r="G122" s="632" t="s">
        <v>616</v>
      </c>
      <c r="H122" s="605" t="s">
        <v>159</v>
      </c>
      <c r="I122" s="605">
        <v>0.2</v>
      </c>
      <c r="J122" s="588"/>
      <c r="K122" s="589" t="str">
        <f t="shared" si="19"/>
        <v>INCLUDED</v>
      </c>
      <c r="L122" s="588"/>
      <c r="M122" s="589" t="str">
        <f t="shared" si="20"/>
        <v>INCLUDED</v>
      </c>
      <c r="N122" s="589">
        <f t="shared" si="21"/>
        <v>0</v>
      </c>
      <c r="O122" s="589" t="str">
        <f t="shared" si="22"/>
        <v>INCLUDED</v>
      </c>
      <c r="P122" s="589" t="str">
        <f t="shared" si="23"/>
        <v>0</v>
      </c>
      <c r="Q122" s="589" t="str">
        <f t="shared" si="24"/>
        <v>0</v>
      </c>
      <c r="R122" s="589">
        <f t="shared" si="25"/>
        <v>0</v>
      </c>
      <c r="S122" s="589">
        <f t="shared" si="26"/>
        <v>0</v>
      </c>
      <c r="T122" s="573"/>
      <c r="U122" s="573"/>
      <c r="V122" s="574"/>
      <c r="W122" s="574"/>
      <c r="X122" s="574"/>
      <c r="Y122" s="575"/>
      <c r="AA122" s="576"/>
      <c r="AB122" s="575"/>
      <c r="AC122" s="575"/>
      <c r="AD122" s="575"/>
      <c r="AE122" s="575"/>
      <c r="AF122" s="575"/>
    </row>
    <row r="123" spans="1:32" ht="75">
      <c r="A123" s="577">
        <v>102</v>
      </c>
      <c r="B123" s="605">
        <v>7000033353</v>
      </c>
      <c r="C123" s="605">
        <v>1370</v>
      </c>
      <c r="D123" s="598" t="s">
        <v>158</v>
      </c>
      <c r="E123" s="605">
        <v>1000015954</v>
      </c>
      <c r="F123" s="605">
        <v>18</v>
      </c>
      <c r="G123" s="632" t="s">
        <v>614</v>
      </c>
      <c r="H123" s="605" t="s">
        <v>159</v>
      </c>
      <c r="I123" s="605">
        <v>0.8</v>
      </c>
      <c r="J123" s="588"/>
      <c r="K123" s="589" t="str">
        <f t="shared" si="19"/>
        <v>INCLUDED</v>
      </c>
      <c r="L123" s="588"/>
      <c r="M123" s="589" t="str">
        <f t="shared" si="20"/>
        <v>INCLUDED</v>
      </c>
      <c r="N123" s="589">
        <f t="shared" si="21"/>
        <v>0</v>
      </c>
      <c r="O123" s="589" t="str">
        <f t="shared" si="22"/>
        <v>INCLUDED</v>
      </c>
      <c r="P123" s="589" t="str">
        <f t="shared" si="23"/>
        <v>0</v>
      </c>
      <c r="Q123" s="589" t="str">
        <f t="shared" si="24"/>
        <v>0</v>
      </c>
      <c r="R123" s="589">
        <f t="shared" si="25"/>
        <v>0</v>
      </c>
      <c r="S123" s="589">
        <f t="shared" si="26"/>
        <v>0</v>
      </c>
      <c r="T123" s="573"/>
      <c r="U123" s="573"/>
      <c r="V123" s="574"/>
      <c r="W123" s="574"/>
      <c r="X123" s="574"/>
      <c r="Y123" s="575"/>
      <c r="AA123" s="576"/>
      <c r="AB123" s="575"/>
      <c r="AC123" s="575"/>
      <c r="AD123" s="575"/>
      <c r="AE123" s="575"/>
      <c r="AF123" s="575"/>
    </row>
    <row r="124" spans="1:32" ht="30">
      <c r="A124" s="577">
        <v>103</v>
      </c>
      <c r="B124" s="605">
        <v>7000033353</v>
      </c>
      <c r="C124" s="605">
        <v>1380</v>
      </c>
      <c r="D124" s="598" t="s">
        <v>172</v>
      </c>
      <c r="E124" s="605">
        <v>1000000442</v>
      </c>
      <c r="F124" s="605">
        <v>18</v>
      </c>
      <c r="G124" s="632" t="s">
        <v>163</v>
      </c>
      <c r="H124" s="605" t="s">
        <v>142</v>
      </c>
      <c r="I124" s="605">
        <v>1</v>
      </c>
      <c r="J124" s="588"/>
      <c r="K124" s="589" t="str">
        <f t="shared" si="19"/>
        <v>INCLUDED</v>
      </c>
      <c r="L124" s="588"/>
      <c r="M124" s="589" t="str">
        <f t="shared" si="20"/>
        <v>INCLUDED</v>
      </c>
      <c r="N124" s="589">
        <f t="shared" si="21"/>
        <v>0</v>
      </c>
      <c r="O124" s="589" t="str">
        <f t="shared" si="22"/>
        <v>INCLUDED</v>
      </c>
      <c r="P124" s="589" t="str">
        <f t="shared" si="23"/>
        <v>0</v>
      </c>
      <c r="Q124" s="589" t="str">
        <f t="shared" si="24"/>
        <v>0</v>
      </c>
      <c r="R124" s="589">
        <f t="shared" si="25"/>
        <v>0</v>
      </c>
      <c r="S124" s="589">
        <f t="shared" si="26"/>
        <v>0</v>
      </c>
      <c r="T124" s="573"/>
      <c r="U124" s="573"/>
      <c r="V124" s="574"/>
      <c r="W124" s="574"/>
      <c r="X124" s="574"/>
      <c r="Y124" s="575"/>
      <c r="AA124" s="576"/>
      <c r="AB124" s="575"/>
      <c r="AC124" s="575"/>
      <c r="AD124" s="575"/>
      <c r="AE124" s="575"/>
      <c r="AF124" s="575"/>
    </row>
    <row r="125" spans="1:32" ht="30">
      <c r="A125" s="577">
        <v>104</v>
      </c>
      <c r="B125" s="605">
        <v>7000033353</v>
      </c>
      <c r="C125" s="605">
        <v>1390</v>
      </c>
      <c r="D125" s="598" t="s">
        <v>172</v>
      </c>
      <c r="E125" s="605">
        <v>1000000443</v>
      </c>
      <c r="F125" s="605">
        <v>18</v>
      </c>
      <c r="G125" s="632" t="s">
        <v>166</v>
      </c>
      <c r="H125" s="605" t="s">
        <v>142</v>
      </c>
      <c r="I125" s="605">
        <v>1</v>
      </c>
      <c r="J125" s="588"/>
      <c r="K125" s="589" t="str">
        <f t="shared" si="19"/>
        <v>INCLUDED</v>
      </c>
      <c r="L125" s="588"/>
      <c r="M125" s="589" t="str">
        <f t="shared" si="20"/>
        <v>INCLUDED</v>
      </c>
      <c r="N125" s="589">
        <f t="shared" si="21"/>
        <v>0</v>
      </c>
      <c r="O125" s="589" t="str">
        <f t="shared" si="22"/>
        <v>INCLUDED</v>
      </c>
      <c r="P125" s="589" t="str">
        <f t="shared" si="23"/>
        <v>0</v>
      </c>
      <c r="Q125" s="589" t="str">
        <f t="shared" si="24"/>
        <v>0</v>
      </c>
      <c r="R125" s="589">
        <f t="shared" si="25"/>
        <v>0</v>
      </c>
      <c r="S125" s="589">
        <f t="shared" si="26"/>
        <v>0</v>
      </c>
      <c r="T125" s="573"/>
      <c r="U125" s="573"/>
      <c r="V125" s="574"/>
      <c r="W125" s="574"/>
      <c r="X125" s="574"/>
      <c r="Y125" s="575"/>
      <c r="AA125" s="576"/>
      <c r="AB125" s="575"/>
      <c r="AC125" s="575"/>
      <c r="AD125" s="575"/>
      <c r="AE125" s="575"/>
      <c r="AF125" s="575"/>
    </row>
    <row r="126" spans="1:32">
      <c r="A126" s="577">
        <v>105</v>
      </c>
      <c r="B126" s="605">
        <v>7000033353</v>
      </c>
      <c r="C126" s="605">
        <v>1400</v>
      </c>
      <c r="D126" s="598" t="s">
        <v>172</v>
      </c>
      <c r="E126" s="605">
        <v>1000001990</v>
      </c>
      <c r="F126" s="605">
        <v>18</v>
      </c>
      <c r="G126" s="632" t="s">
        <v>173</v>
      </c>
      <c r="H126" s="605" t="s">
        <v>161</v>
      </c>
      <c r="I126" s="605">
        <v>1200</v>
      </c>
      <c r="J126" s="588"/>
      <c r="K126" s="589" t="str">
        <f t="shared" si="19"/>
        <v>INCLUDED</v>
      </c>
      <c r="L126" s="588"/>
      <c r="M126" s="589" t="str">
        <f t="shared" si="20"/>
        <v>INCLUDED</v>
      </c>
      <c r="N126" s="589">
        <f t="shared" si="21"/>
        <v>0</v>
      </c>
      <c r="O126" s="589" t="str">
        <f t="shared" si="22"/>
        <v>INCLUDED</v>
      </c>
      <c r="P126" s="589" t="str">
        <f t="shared" si="23"/>
        <v>0</v>
      </c>
      <c r="Q126" s="589" t="str">
        <f t="shared" si="24"/>
        <v>0</v>
      </c>
      <c r="R126" s="589">
        <f t="shared" si="25"/>
        <v>0</v>
      </c>
      <c r="S126" s="589">
        <f t="shared" si="26"/>
        <v>0</v>
      </c>
      <c r="T126" s="573"/>
      <c r="U126" s="573"/>
      <c r="V126" s="574"/>
      <c r="W126" s="574"/>
      <c r="X126" s="574"/>
      <c r="Y126" s="575"/>
      <c r="AA126" s="576"/>
      <c r="AB126" s="575"/>
      <c r="AC126" s="575"/>
      <c r="AD126" s="575"/>
      <c r="AE126" s="575"/>
      <c r="AF126" s="575"/>
    </row>
    <row r="127" spans="1:32" ht="30">
      <c r="A127" s="577">
        <v>106</v>
      </c>
      <c r="B127" s="605">
        <v>7000033353</v>
      </c>
      <c r="C127" s="605">
        <v>1410</v>
      </c>
      <c r="D127" s="598" t="s">
        <v>172</v>
      </c>
      <c r="E127" s="605">
        <v>1000033227</v>
      </c>
      <c r="F127" s="605">
        <v>18</v>
      </c>
      <c r="G127" s="632" t="s">
        <v>645</v>
      </c>
      <c r="H127" s="605" t="s">
        <v>143</v>
      </c>
      <c r="I127" s="605">
        <v>4</v>
      </c>
      <c r="J127" s="588"/>
      <c r="K127" s="589" t="str">
        <f t="shared" si="19"/>
        <v>INCLUDED</v>
      </c>
      <c r="L127" s="588"/>
      <c r="M127" s="589" t="str">
        <f t="shared" si="20"/>
        <v>INCLUDED</v>
      </c>
      <c r="N127" s="589">
        <f t="shared" si="21"/>
        <v>0</v>
      </c>
      <c r="O127" s="589" t="str">
        <f t="shared" si="22"/>
        <v>INCLUDED</v>
      </c>
      <c r="P127" s="589" t="str">
        <f t="shared" si="23"/>
        <v>0</v>
      </c>
      <c r="Q127" s="589" t="str">
        <f t="shared" si="24"/>
        <v>0</v>
      </c>
      <c r="R127" s="589">
        <f t="shared" si="25"/>
        <v>0</v>
      </c>
      <c r="S127" s="589">
        <f t="shared" si="26"/>
        <v>0</v>
      </c>
      <c r="T127" s="573"/>
      <c r="U127" s="573"/>
      <c r="V127" s="574"/>
      <c r="W127" s="574"/>
      <c r="X127" s="574"/>
      <c r="Y127" s="575"/>
      <c r="AA127" s="576"/>
      <c r="AB127" s="575"/>
      <c r="AC127" s="575"/>
      <c r="AD127" s="575"/>
      <c r="AE127" s="575"/>
      <c r="AF127" s="575"/>
    </row>
    <row r="128" spans="1:32" ht="30">
      <c r="A128" s="577">
        <v>107</v>
      </c>
      <c r="B128" s="605">
        <v>7000033353</v>
      </c>
      <c r="C128" s="605">
        <v>1420</v>
      </c>
      <c r="D128" s="598" t="s">
        <v>172</v>
      </c>
      <c r="E128" s="605">
        <v>1000008867</v>
      </c>
      <c r="F128" s="605">
        <v>18</v>
      </c>
      <c r="G128" s="632" t="s">
        <v>638</v>
      </c>
      <c r="H128" s="605" t="s">
        <v>143</v>
      </c>
      <c r="I128" s="605">
        <v>4</v>
      </c>
      <c r="J128" s="588"/>
      <c r="K128" s="589" t="str">
        <f t="shared" si="19"/>
        <v>INCLUDED</v>
      </c>
      <c r="L128" s="588"/>
      <c r="M128" s="589" t="str">
        <f t="shared" si="20"/>
        <v>INCLUDED</v>
      </c>
      <c r="N128" s="589">
        <f t="shared" si="21"/>
        <v>0</v>
      </c>
      <c r="O128" s="589" t="str">
        <f t="shared" si="22"/>
        <v>INCLUDED</v>
      </c>
      <c r="P128" s="589" t="str">
        <f t="shared" si="23"/>
        <v>0</v>
      </c>
      <c r="Q128" s="589" t="str">
        <f t="shared" si="24"/>
        <v>0</v>
      </c>
      <c r="R128" s="589">
        <f t="shared" si="25"/>
        <v>0</v>
      </c>
      <c r="S128" s="589">
        <f t="shared" si="26"/>
        <v>0</v>
      </c>
      <c r="T128" s="573"/>
      <c r="U128" s="573"/>
      <c r="V128" s="574"/>
      <c r="W128" s="574"/>
      <c r="X128" s="574"/>
      <c r="Y128" s="575"/>
      <c r="AA128" s="576"/>
      <c r="AB128" s="575"/>
      <c r="AC128" s="575"/>
      <c r="AD128" s="575"/>
      <c r="AE128" s="575"/>
      <c r="AF128" s="575"/>
    </row>
    <row r="129" spans="1:35">
      <c r="A129" s="577">
        <v>108</v>
      </c>
      <c r="B129" s="605">
        <v>7000033353</v>
      </c>
      <c r="C129" s="605">
        <v>1430</v>
      </c>
      <c r="D129" s="598" t="s">
        <v>172</v>
      </c>
      <c r="E129" s="605">
        <v>1000032005</v>
      </c>
      <c r="F129" s="605">
        <v>18</v>
      </c>
      <c r="G129" s="632" t="s">
        <v>619</v>
      </c>
      <c r="H129" s="605" t="s">
        <v>165</v>
      </c>
      <c r="I129" s="605">
        <v>0.6</v>
      </c>
      <c r="J129" s="588"/>
      <c r="K129" s="589" t="str">
        <f t="shared" si="19"/>
        <v>INCLUDED</v>
      </c>
      <c r="L129" s="588"/>
      <c r="M129" s="589" t="str">
        <f t="shared" si="20"/>
        <v>INCLUDED</v>
      </c>
      <c r="N129" s="589">
        <f t="shared" si="21"/>
        <v>0</v>
      </c>
      <c r="O129" s="589" t="str">
        <f t="shared" si="22"/>
        <v>INCLUDED</v>
      </c>
      <c r="P129" s="589" t="str">
        <f t="shared" si="23"/>
        <v>0</v>
      </c>
      <c r="Q129" s="589" t="str">
        <f t="shared" si="24"/>
        <v>0</v>
      </c>
      <c r="R129" s="589">
        <f t="shared" si="25"/>
        <v>0</v>
      </c>
      <c r="S129" s="589">
        <f t="shared" si="26"/>
        <v>0</v>
      </c>
      <c r="T129" s="573"/>
      <c r="U129" s="573"/>
      <c r="V129" s="574"/>
      <c r="W129" s="574"/>
      <c r="X129" s="574"/>
      <c r="Y129" s="575"/>
      <c r="AA129" s="576"/>
      <c r="AB129" s="575"/>
      <c r="AC129" s="575"/>
      <c r="AD129" s="575"/>
      <c r="AE129" s="575"/>
      <c r="AF129" s="575"/>
    </row>
    <row r="130" spans="1:35" ht="30">
      <c r="A130" s="577">
        <v>109</v>
      </c>
      <c r="B130" s="605">
        <v>7000033353</v>
      </c>
      <c r="C130" s="605">
        <v>1440</v>
      </c>
      <c r="D130" s="598" t="s">
        <v>172</v>
      </c>
      <c r="E130" s="605">
        <v>1000008862</v>
      </c>
      <c r="F130" s="605">
        <v>18</v>
      </c>
      <c r="G130" s="632" t="s">
        <v>623</v>
      </c>
      <c r="H130" s="605" t="s">
        <v>143</v>
      </c>
      <c r="I130" s="605">
        <v>7</v>
      </c>
      <c r="J130" s="588"/>
      <c r="K130" s="589" t="str">
        <f t="shared" si="19"/>
        <v>INCLUDED</v>
      </c>
      <c r="L130" s="588"/>
      <c r="M130" s="589" t="str">
        <f t="shared" si="20"/>
        <v>INCLUDED</v>
      </c>
      <c r="N130" s="589">
        <f t="shared" si="21"/>
        <v>0</v>
      </c>
      <c r="O130" s="589" t="str">
        <f t="shared" si="22"/>
        <v>INCLUDED</v>
      </c>
      <c r="P130" s="589" t="str">
        <f t="shared" si="23"/>
        <v>0</v>
      </c>
      <c r="Q130" s="589" t="str">
        <f t="shared" si="24"/>
        <v>0</v>
      </c>
      <c r="R130" s="589">
        <f t="shared" si="25"/>
        <v>0</v>
      </c>
      <c r="S130" s="589">
        <f t="shared" si="26"/>
        <v>0</v>
      </c>
      <c r="T130" s="573"/>
      <c r="U130" s="573"/>
      <c r="V130" s="574"/>
      <c r="W130" s="574"/>
      <c r="X130" s="574"/>
      <c r="Y130" s="575"/>
      <c r="AA130" s="576"/>
      <c r="AB130" s="575"/>
      <c r="AC130" s="575"/>
      <c r="AD130" s="575"/>
      <c r="AE130" s="575"/>
      <c r="AF130" s="575"/>
    </row>
    <row r="131" spans="1:35" ht="30">
      <c r="A131" s="577">
        <v>110</v>
      </c>
      <c r="B131" s="605">
        <v>7000033353</v>
      </c>
      <c r="C131" s="605">
        <v>1450</v>
      </c>
      <c r="D131" s="598" t="s">
        <v>172</v>
      </c>
      <c r="E131" s="605">
        <v>1000008863</v>
      </c>
      <c r="F131" s="605">
        <v>18</v>
      </c>
      <c r="G131" s="632" t="s">
        <v>624</v>
      </c>
      <c r="H131" s="605" t="s">
        <v>143</v>
      </c>
      <c r="I131" s="605">
        <v>2</v>
      </c>
      <c r="J131" s="588"/>
      <c r="K131" s="589" t="str">
        <f t="shared" si="19"/>
        <v>INCLUDED</v>
      </c>
      <c r="L131" s="588"/>
      <c r="M131" s="589" t="str">
        <f t="shared" si="20"/>
        <v>INCLUDED</v>
      </c>
      <c r="N131" s="589">
        <f t="shared" si="21"/>
        <v>0</v>
      </c>
      <c r="O131" s="589" t="str">
        <f t="shared" si="22"/>
        <v>INCLUDED</v>
      </c>
      <c r="P131" s="589" t="str">
        <f t="shared" si="23"/>
        <v>0</v>
      </c>
      <c r="Q131" s="589" t="str">
        <f t="shared" si="24"/>
        <v>0</v>
      </c>
      <c r="R131" s="589">
        <f t="shared" si="25"/>
        <v>0</v>
      </c>
      <c r="S131" s="589">
        <f t="shared" si="26"/>
        <v>0</v>
      </c>
      <c r="T131" s="573"/>
      <c r="U131" s="573"/>
      <c r="V131" s="574"/>
      <c r="W131" s="574"/>
      <c r="X131" s="574"/>
      <c r="Y131" s="575"/>
      <c r="AA131" s="576"/>
      <c r="AB131" s="575"/>
      <c r="AC131" s="575"/>
      <c r="AD131" s="575"/>
      <c r="AE131" s="575"/>
      <c r="AF131" s="575"/>
    </row>
    <row r="132" spans="1:35">
      <c r="A132" s="577">
        <v>111</v>
      </c>
      <c r="B132" s="605">
        <v>7000033353</v>
      </c>
      <c r="C132" s="605">
        <v>1460</v>
      </c>
      <c r="D132" s="598" t="s">
        <v>172</v>
      </c>
      <c r="E132" s="605">
        <v>1000032006</v>
      </c>
      <c r="F132" s="605">
        <v>18</v>
      </c>
      <c r="G132" s="632" t="s">
        <v>620</v>
      </c>
      <c r="H132" s="605" t="s">
        <v>165</v>
      </c>
      <c r="I132" s="605">
        <v>1.5</v>
      </c>
      <c r="J132" s="588"/>
      <c r="K132" s="589" t="str">
        <f t="shared" si="19"/>
        <v>INCLUDED</v>
      </c>
      <c r="L132" s="588"/>
      <c r="M132" s="589" t="str">
        <f t="shared" si="20"/>
        <v>INCLUDED</v>
      </c>
      <c r="N132" s="589">
        <f t="shared" si="21"/>
        <v>0</v>
      </c>
      <c r="O132" s="589" t="str">
        <f t="shared" si="22"/>
        <v>INCLUDED</v>
      </c>
      <c r="P132" s="589" t="str">
        <f t="shared" si="23"/>
        <v>0</v>
      </c>
      <c r="Q132" s="589" t="str">
        <f t="shared" si="24"/>
        <v>0</v>
      </c>
      <c r="R132" s="589">
        <f t="shared" si="25"/>
        <v>0</v>
      </c>
      <c r="S132" s="589">
        <f t="shared" si="26"/>
        <v>0</v>
      </c>
      <c r="T132" s="573"/>
      <c r="U132" s="573"/>
      <c r="V132" s="574"/>
      <c r="W132" s="574"/>
      <c r="X132" s="574"/>
      <c r="Y132" s="575"/>
      <c r="AA132" s="576"/>
      <c r="AB132" s="575"/>
      <c r="AC132" s="575"/>
      <c r="AD132" s="575"/>
      <c r="AE132" s="575"/>
      <c r="AF132" s="575"/>
    </row>
    <row r="133" spans="1:35" ht="30">
      <c r="A133" s="577">
        <v>112</v>
      </c>
      <c r="B133" s="605">
        <v>7000033353</v>
      </c>
      <c r="C133" s="605">
        <v>1470</v>
      </c>
      <c r="D133" s="598" t="s">
        <v>172</v>
      </c>
      <c r="E133" s="605">
        <v>1000033216</v>
      </c>
      <c r="F133" s="605">
        <v>18</v>
      </c>
      <c r="G133" s="632" t="s">
        <v>621</v>
      </c>
      <c r="H133" s="605" t="s">
        <v>143</v>
      </c>
      <c r="I133" s="605">
        <v>5</v>
      </c>
      <c r="J133" s="588"/>
      <c r="K133" s="589" t="str">
        <f t="shared" si="19"/>
        <v>INCLUDED</v>
      </c>
      <c r="L133" s="588"/>
      <c r="M133" s="589" t="str">
        <f t="shared" si="20"/>
        <v>INCLUDED</v>
      </c>
      <c r="N133" s="589">
        <f t="shared" si="21"/>
        <v>0</v>
      </c>
      <c r="O133" s="589" t="str">
        <f t="shared" si="22"/>
        <v>INCLUDED</v>
      </c>
      <c r="P133" s="589" t="str">
        <f t="shared" si="23"/>
        <v>0</v>
      </c>
      <c r="Q133" s="589" t="str">
        <f t="shared" si="24"/>
        <v>0</v>
      </c>
      <c r="R133" s="589">
        <f t="shared" si="25"/>
        <v>0</v>
      </c>
      <c r="S133" s="589">
        <f t="shared" si="26"/>
        <v>0</v>
      </c>
      <c r="T133" s="573"/>
      <c r="U133" s="573"/>
      <c r="V133" s="574"/>
      <c r="W133" s="574"/>
      <c r="X133" s="574"/>
      <c r="Y133" s="575"/>
      <c r="AA133" s="576"/>
      <c r="AB133" s="575"/>
      <c r="AC133" s="575"/>
      <c r="AD133" s="575"/>
      <c r="AE133" s="575"/>
      <c r="AF133" s="575"/>
    </row>
    <row r="134" spans="1:35" ht="30">
      <c r="A134" s="577">
        <v>113</v>
      </c>
      <c r="B134" s="605">
        <v>7000033353</v>
      </c>
      <c r="C134" s="605">
        <v>1480</v>
      </c>
      <c r="D134" s="598" t="s">
        <v>172</v>
      </c>
      <c r="E134" s="605">
        <v>1000033215</v>
      </c>
      <c r="F134" s="605">
        <v>18</v>
      </c>
      <c r="G134" s="632" t="s">
        <v>622</v>
      </c>
      <c r="H134" s="605" t="s">
        <v>143</v>
      </c>
      <c r="I134" s="605">
        <v>5</v>
      </c>
      <c r="J134" s="588"/>
      <c r="K134" s="589" t="str">
        <f t="shared" si="19"/>
        <v>INCLUDED</v>
      </c>
      <c r="L134" s="588"/>
      <c r="M134" s="589" t="str">
        <f t="shared" si="20"/>
        <v>INCLUDED</v>
      </c>
      <c r="N134" s="589">
        <f t="shared" si="21"/>
        <v>0</v>
      </c>
      <c r="O134" s="589" t="str">
        <f t="shared" si="22"/>
        <v>INCLUDED</v>
      </c>
      <c r="P134" s="589" t="str">
        <f t="shared" si="23"/>
        <v>0</v>
      </c>
      <c r="Q134" s="589" t="str">
        <f t="shared" si="24"/>
        <v>0</v>
      </c>
      <c r="R134" s="589">
        <f t="shared" si="25"/>
        <v>0</v>
      </c>
      <c r="S134" s="589">
        <f t="shared" si="26"/>
        <v>0</v>
      </c>
      <c r="T134" s="573"/>
      <c r="U134" s="573"/>
      <c r="V134" s="574"/>
      <c r="W134" s="574"/>
      <c r="X134" s="574"/>
      <c r="Y134" s="575"/>
      <c r="AA134" s="576"/>
      <c r="AB134" s="575"/>
      <c r="AC134" s="575"/>
      <c r="AD134" s="575"/>
      <c r="AE134" s="575"/>
      <c r="AF134" s="575"/>
    </row>
    <row r="135" spans="1:35">
      <c r="A135" s="577">
        <v>114</v>
      </c>
      <c r="B135" s="605">
        <v>7000033353</v>
      </c>
      <c r="C135" s="605">
        <v>1490</v>
      </c>
      <c r="D135" s="598" t="s">
        <v>176</v>
      </c>
      <c r="E135" s="605">
        <v>1000000729</v>
      </c>
      <c r="F135" s="605">
        <v>18</v>
      </c>
      <c r="G135" s="632" t="s">
        <v>605</v>
      </c>
      <c r="H135" s="605" t="s">
        <v>143</v>
      </c>
      <c r="I135" s="605">
        <v>2</v>
      </c>
      <c r="J135" s="588"/>
      <c r="K135" s="589" t="str">
        <f t="shared" si="19"/>
        <v>INCLUDED</v>
      </c>
      <c r="L135" s="588"/>
      <c r="M135" s="589" t="str">
        <f t="shared" si="20"/>
        <v>INCLUDED</v>
      </c>
      <c r="N135" s="589">
        <f t="shared" si="21"/>
        <v>0</v>
      </c>
      <c r="O135" s="589" t="str">
        <f t="shared" si="22"/>
        <v>INCLUDED</v>
      </c>
      <c r="P135" s="589" t="str">
        <f t="shared" si="23"/>
        <v>0</v>
      </c>
      <c r="Q135" s="589" t="str">
        <f t="shared" si="24"/>
        <v>0</v>
      </c>
      <c r="R135" s="589">
        <f t="shared" si="25"/>
        <v>0</v>
      </c>
      <c r="S135" s="589">
        <f t="shared" si="26"/>
        <v>0</v>
      </c>
      <c r="T135" s="573"/>
      <c r="U135" s="573"/>
      <c r="V135" s="574"/>
      <c r="W135" s="574"/>
      <c r="X135" s="574"/>
      <c r="Y135" s="575"/>
      <c r="AA135" s="576"/>
      <c r="AB135" s="575"/>
      <c r="AC135" s="575"/>
      <c r="AD135" s="575"/>
      <c r="AE135" s="575"/>
      <c r="AF135" s="575"/>
    </row>
    <row r="136" spans="1:35" ht="30">
      <c r="A136" s="577">
        <v>115</v>
      </c>
      <c r="B136" s="605">
        <v>7000033353</v>
      </c>
      <c r="C136" s="605">
        <v>1500</v>
      </c>
      <c r="D136" s="598" t="s">
        <v>176</v>
      </c>
      <c r="E136" s="605">
        <v>1000000726</v>
      </c>
      <c r="F136" s="605">
        <v>18</v>
      </c>
      <c r="G136" s="632" t="s">
        <v>147</v>
      </c>
      <c r="H136" s="605" t="s">
        <v>143</v>
      </c>
      <c r="I136" s="605">
        <v>1</v>
      </c>
      <c r="J136" s="588"/>
      <c r="K136" s="589" t="str">
        <f t="shared" si="19"/>
        <v>INCLUDED</v>
      </c>
      <c r="L136" s="588"/>
      <c r="M136" s="589" t="str">
        <f t="shared" si="20"/>
        <v>INCLUDED</v>
      </c>
      <c r="N136" s="589">
        <f t="shared" si="21"/>
        <v>0</v>
      </c>
      <c r="O136" s="589" t="str">
        <f t="shared" si="22"/>
        <v>INCLUDED</v>
      </c>
      <c r="P136" s="589" t="str">
        <f t="shared" si="23"/>
        <v>0</v>
      </c>
      <c r="Q136" s="589" t="str">
        <f t="shared" si="24"/>
        <v>0</v>
      </c>
      <c r="R136" s="589">
        <f t="shared" si="25"/>
        <v>0</v>
      </c>
      <c r="S136" s="589">
        <f t="shared" si="26"/>
        <v>0</v>
      </c>
      <c r="T136" s="573"/>
      <c r="U136" s="573"/>
      <c r="V136" s="574"/>
      <c r="W136" s="574"/>
      <c r="X136" s="574"/>
      <c r="Y136" s="575"/>
      <c r="AA136" s="576"/>
      <c r="AB136" s="575"/>
      <c r="AC136" s="575"/>
      <c r="AD136" s="575"/>
      <c r="AE136" s="575"/>
      <c r="AF136" s="575"/>
    </row>
    <row r="137" spans="1:35">
      <c r="A137" s="577">
        <v>116</v>
      </c>
      <c r="B137" s="605">
        <v>7000033353</v>
      </c>
      <c r="C137" s="605">
        <v>1510</v>
      </c>
      <c r="D137" s="598" t="s">
        <v>176</v>
      </c>
      <c r="E137" s="605">
        <v>1000000727</v>
      </c>
      <c r="F137" s="605">
        <v>18</v>
      </c>
      <c r="G137" s="632" t="s">
        <v>607</v>
      </c>
      <c r="H137" s="605" t="s">
        <v>143</v>
      </c>
      <c r="I137" s="605">
        <v>5</v>
      </c>
      <c r="J137" s="588"/>
      <c r="K137" s="589" t="str">
        <f t="shared" si="19"/>
        <v>INCLUDED</v>
      </c>
      <c r="L137" s="588"/>
      <c r="M137" s="589" t="str">
        <f t="shared" si="20"/>
        <v>INCLUDED</v>
      </c>
      <c r="N137" s="589">
        <f t="shared" si="21"/>
        <v>0</v>
      </c>
      <c r="O137" s="589" t="str">
        <f t="shared" si="22"/>
        <v>INCLUDED</v>
      </c>
      <c r="P137" s="589" t="str">
        <f t="shared" si="23"/>
        <v>0</v>
      </c>
      <c r="Q137" s="589" t="str">
        <f t="shared" si="24"/>
        <v>0</v>
      </c>
      <c r="R137" s="589">
        <f t="shared" si="25"/>
        <v>0</v>
      </c>
      <c r="S137" s="589">
        <f t="shared" si="26"/>
        <v>0</v>
      </c>
      <c r="T137" s="573"/>
      <c r="U137" s="573"/>
      <c r="V137" s="574"/>
      <c r="W137" s="574"/>
      <c r="X137" s="574"/>
      <c r="Y137" s="575"/>
      <c r="AA137" s="576"/>
      <c r="AB137" s="575"/>
      <c r="AC137" s="575"/>
      <c r="AD137" s="575"/>
      <c r="AE137" s="575"/>
      <c r="AF137" s="575"/>
    </row>
    <row r="138" spans="1:35" ht="30">
      <c r="A138" s="577">
        <v>117</v>
      </c>
      <c r="B138" s="605">
        <v>7000033353</v>
      </c>
      <c r="C138" s="605">
        <v>1520</v>
      </c>
      <c r="D138" s="598" t="s">
        <v>176</v>
      </c>
      <c r="E138" s="605">
        <v>1000037389</v>
      </c>
      <c r="F138" s="605">
        <v>18</v>
      </c>
      <c r="G138" s="632" t="s">
        <v>606</v>
      </c>
      <c r="H138" s="605" t="s">
        <v>133</v>
      </c>
      <c r="I138" s="605">
        <v>2</v>
      </c>
      <c r="J138" s="588"/>
      <c r="K138" s="589" t="str">
        <f t="shared" si="19"/>
        <v>INCLUDED</v>
      </c>
      <c r="L138" s="588"/>
      <c r="M138" s="589" t="str">
        <f t="shared" si="20"/>
        <v>INCLUDED</v>
      </c>
      <c r="N138" s="589">
        <f t="shared" si="21"/>
        <v>0</v>
      </c>
      <c r="O138" s="589" t="str">
        <f t="shared" si="22"/>
        <v>INCLUDED</v>
      </c>
      <c r="P138" s="589" t="str">
        <f t="shared" si="23"/>
        <v>0</v>
      </c>
      <c r="Q138" s="589" t="str">
        <f t="shared" si="24"/>
        <v>0</v>
      </c>
      <c r="R138" s="589">
        <f t="shared" si="25"/>
        <v>0</v>
      </c>
      <c r="S138" s="589">
        <f t="shared" si="26"/>
        <v>0</v>
      </c>
      <c r="T138" s="573"/>
      <c r="U138" s="573"/>
      <c r="V138" s="574"/>
      <c r="W138" s="574"/>
      <c r="X138" s="574"/>
      <c r="Y138" s="575"/>
      <c r="AA138" s="576"/>
      <c r="AB138" s="575"/>
      <c r="AC138" s="575"/>
      <c r="AD138" s="575"/>
      <c r="AE138" s="575"/>
      <c r="AF138" s="575"/>
    </row>
    <row r="139" spans="1:35" ht="45">
      <c r="A139" s="577">
        <v>118</v>
      </c>
      <c r="B139" s="605">
        <v>7000033353</v>
      </c>
      <c r="C139" s="605">
        <v>1530</v>
      </c>
      <c r="D139" s="598" t="s">
        <v>176</v>
      </c>
      <c r="E139" s="605">
        <v>1000078169</v>
      </c>
      <c r="F139" s="605">
        <v>18</v>
      </c>
      <c r="G139" s="632" t="s">
        <v>646</v>
      </c>
      <c r="H139" s="605" t="s">
        <v>143</v>
      </c>
      <c r="I139" s="605">
        <v>1</v>
      </c>
      <c r="J139" s="588"/>
      <c r="K139" s="589" t="str">
        <f t="shared" si="19"/>
        <v>INCLUDED</v>
      </c>
      <c r="L139" s="588"/>
      <c r="M139" s="589" t="str">
        <f t="shared" si="20"/>
        <v>INCLUDED</v>
      </c>
      <c r="N139" s="589">
        <f t="shared" si="21"/>
        <v>0</v>
      </c>
      <c r="O139" s="589" t="str">
        <f t="shared" si="22"/>
        <v>INCLUDED</v>
      </c>
      <c r="P139" s="589" t="str">
        <f t="shared" si="23"/>
        <v>0</v>
      </c>
      <c r="Q139" s="589" t="str">
        <f t="shared" si="24"/>
        <v>0</v>
      </c>
      <c r="R139" s="589">
        <f t="shared" si="25"/>
        <v>0</v>
      </c>
      <c r="S139" s="589">
        <f t="shared" si="26"/>
        <v>0</v>
      </c>
      <c r="T139" s="573"/>
      <c r="U139" s="573"/>
      <c r="V139" s="574"/>
      <c r="W139" s="574"/>
      <c r="X139" s="574"/>
      <c r="Y139" s="575"/>
      <c r="AA139" s="576"/>
      <c r="AB139" s="575"/>
      <c r="AC139" s="575"/>
      <c r="AD139" s="575"/>
      <c r="AE139" s="575"/>
      <c r="AF139" s="575"/>
    </row>
    <row r="140" spans="1:35" ht="30">
      <c r="A140" s="577">
        <v>119</v>
      </c>
      <c r="B140" s="605">
        <v>7000033353</v>
      </c>
      <c r="C140" s="605">
        <v>1540</v>
      </c>
      <c r="D140" s="598" t="s">
        <v>176</v>
      </c>
      <c r="E140" s="605">
        <v>1000078163</v>
      </c>
      <c r="F140" s="605">
        <v>18</v>
      </c>
      <c r="G140" s="632" t="s">
        <v>647</v>
      </c>
      <c r="H140" s="605" t="s">
        <v>143</v>
      </c>
      <c r="I140" s="605">
        <v>5</v>
      </c>
      <c r="J140" s="588"/>
      <c r="K140" s="589" t="str">
        <f t="shared" si="19"/>
        <v>INCLUDED</v>
      </c>
      <c r="L140" s="588"/>
      <c r="M140" s="589" t="str">
        <f t="shared" si="20"/>
        <v>INCLUDED</v>
      </c>
      <c r="N140" s="589">
        <f t="shared" si="21"/>
        <v>0</v>
      </c>
      <c r="O140" s="589" t="str">
        <f t="shared" si="22"/>
        <v>INCLUDED</v>
      </c>
      <c r="P140" s="589" t="str">
        <f t="shared" si="23"/>
        <v>0</v>
      </c>
      <c r="Q140" s="589" t="str">
        <f t="shared" si="24"/>
        <v>0</v>
      </c>
      <c r="R140" s="589">
        <f t="shared" si="25"/>
        <v>0</v>
      </c>
      <c r="S140" s="589">
        <f t="shared" si="26"/>
        <v>0</v>
      </c>
      <c r="T140" s="573"/>
      <c r="U140" s="573"/>
      <c r="V140" s="574"/>
      <c r="W140" s="574"/>
      <c r="X140" s="574"/>
      <c r="Y140" s="575"/>
      <c r="AA140" s="576"/>
      <c r="AB140" s="575"/>
      <c r="AC140" s="575"/>
      <c r="AD140" s="575"/>
      <c r="AE140" s="575"/>
      <c r="AF140" s="575"/>
    </row>
    <row r="141" spans="1:35" ht="30">
      <c r="A141" s="577">
        <v>120</v>
      </c>
      <c r="B141" s="605">
        <v>7000033353</v>
      </c>
      <c r="C141" s="605">
        <v>1550</v>
      </c>
      <c r="D141" s="598" t="s">
        <v>150</v>
      </c>
      <c r="E141" s="605">
        <v>1000000573</v>
      </c>
      <c r="F141" s="605">
        <v>28</v>
      </c>
      <c r="G141" s="632" t="s">
        <v>177</v>
      </c>
      <c r="H141" s="605" t="s">
        <v>143</v>
      </c>
      <c r="I141" s="605">
        <v>1</v>
      </c>
      <c r="J141" s="588"/>
      <c r="K141" s="589" t="str">
        <f t="shared" si="19"/>
        <v>INCLUDED</v>
      </c>
      <c r="L141" s="588"/>
      <c r="M141" s="589" t="str">
        <f t="shared" si="20"/>
        <v>INCLUDED</v>
      </c>
      <c r="N141" s="589">
        <f t="shared" si="21"/>
        <v>0</v>
      </c>
      <c r="O141" s="589" t="str">
        <f t="shared" si="22"/>
        <v>INCLUDED</v>
      </c>
      <c r="P141" s="589" t="str">
        <f t="shared" si="23"/>
        <v>0</v>
      </c>
      <c r="Q141" s="589" t="str">
        <f t="shared" si="24"/>
        <v>0</v>
      </c>
      <c r="R141" s="589">
        <f t="shared" si="25"/>
        <v>0</v>
      </c>
      <c r="S141" s="589">
        <f t="shared" si="26"/>
        <v>0</v>
      </c>
      <c r="T141" s="573"/>
      <c r="U141" s="573"/>
      <c r="V141" s="574"/>
      <c r="W141" s="574"/>
      <c r="X141" s="574"/>
      <c r="Y141" s="575"/>
      <c r="AA141" s="576"/>
      <c r="AB141" s="575"/>
      <c r="AC141" s="575"/>
      <c r="AD141" s="575"/>
      <c r="AE141" s="575"/>
      <c r="AF141" s="575"/>
    </row>
    <row r="142" spans="1:35" ht="30">
      <c r="A142" s="577">
        <v>121</v>
      </c>
      <c r="B142" s="605">
        <v>7000033353</v>
      </c>
      <c r="C142" s="605">
        <v>1560</v>
      </c>
      <c r="D142" s="598" t="s">
        <v>150</v>
      </c>
      <c r="E142" s="605">
        <v>1000000580</v>
      </c>
      <c r="F142" s="605">
        <v>18</v>
      </c>
      <c r="G142" s="632" t="s">
        <v>152</v>
      </c>
      <c r="H142" s="605" t="s">
        <v>133</v>
      </c>
      <c r="I142" s="605">
        <v>2</v>
      </c>
      <c r="J142" s="588"/>
      <c r="K142" s="589" t="str">
        <f t="shared" si="19"/>
        <v>INCLUDED</v>
      </c>
      <c r="L142" s="588"/>
      <c r="M142" s="589" t="str">
        <f t="shared" si="20"/>
        <v>INCLUDED</v>
      </c>
      <c r="N142" s="589">
        <f t="shared" si="21"/>
        <v>0</v>
      </c>
      <c r="O142" s="589" t="str">
        <f t="shared" si="22"/>
        <v>INCLUDED</v>
      </c>
      <c r="P142" s="589" t="str">
        <f t="shared" si="23"/>
        <v>0</v>
      </c>
      <c r="Q142" s="589" t="str">
        <f t="shared" si="24"/>
        <v>0</v>
      </c>
      <c r="R142" s="589">
        <f t="shared" si="25"/>
        <v>0</v>
      </c>
      <c r="S142" s="589">
        <f t="shared" si="26"/>
        <v>0</v>
      </c>
      <c r="T142" s="573"/>
      <c r="U142" s="573"/>
      <c r="V142" s="574"/>
      <c r="W142" s="574"/>
      <c r="X142" s="574"/>
      <c r="Y142" s="575"/>
      <c r="AA142" s="576"/>
      <c r="AB142" s="575"/>
      <c r="AC142" s="575"/>
      <c r="AD142" s="575"/>
      <c r="AE142" s="575"/>
      <c r="AF142" s="575"/>
    </row>
    <row r="143" spans="1:35" ht="45">
      <c r="A143" s="577">
        <v>122</v>
      </c>
      <c r="B143" s="605">
        <v>7000033353</v>
      </c>
      <c r="C143" s="605">
        <v>1660</v>
      </c>
      <c r="D143" s="598" t="s">
        <v>154</v>
      </c>
      <c r="E143" s="605">
        <v>1000078166</v>
      </c>
      <c r="F143" s="605">
        <v>18</v>
      </c>
      <c r="G143" s="632" t="s">
        <v>611</v>
      </c>
      <c r="H143" s="605" t="s">
        <v>143</v>
      </c>
      <c r="I143" s="605">
        <v>2</v>
      </c>
      <c r="J143" s="588"/>
      <c r="K143" s="589" t="str">
        <f t="shared" si="19"/>
        <v>INCLUDED</v>
      </c>
      <c r="L143" s="588"/>
      <c r="M143" s="589" t="str">
        <f t="shared" si="20"/>
        <v>INCLUDED</v>
      </c>
      <c r="N143" s="589">
        <f t="shared" si="21"/>
        <v>0</v>
      </c>
      <c r="O143" s="589" t="str">
        <f t="shared" si="22"/>
        <v>INCLUDED</v>
      </c>
      <c r="P143" s="589" t="str">
        <f t="shared" si="23"/>
        <v>0</v>
      </c>
      <c r="Q143" s="589" t="str">
        <f t="shared" si="24"/>
        <v>0</v>
      </c>
      <c r="R143" s="589">
        <f t="shared" si="25"/>
        <v>0</v>
      </c>
      <c r="S143" s="589">
        <f t="shared" si="26"/>
        <v>0</v>
      </c>
      <c r="T143" s="573">
        <f t="shared" ref="T143:T298" si="27">IF(O143="Included",0,O143)</f>
        <v>0</v>
      </c>
      <c r="U143" s="573">
        <f>IF( F143="",#REF!*(IF(O143="Included",0,O143))/100,F143*(IF(O143="Included",0,O143)))</f>
        <v>0</v>
      </c>
      <c r="V143" s="574">
        <f>Discount!$H$36</f>
        <v>0</v>
      </c>
      <c r="W143" s="574">
        <f t="shared" ref="W143:W298" si="28">V143*T143</f>
        <v>0</v>
      </c>
      <c r="X143" s="574">
        <f>IF(F143="",#REF!*W143/100,F143*W143)</f>
        <v>0</v>
      </c>
      <c r="Y143" s="575">
        <f t="shared" ref="Y143:Y298" si="29">L143*I143</f>
        <v>0</v>
      </c>
      <c r="AA143" s="576">
        <f t="shared" ref="AA143:AA298" si="30">ROUND(L143,2)</f>
        <v>0</v>
      </c>
      <c r="AB143" s="575">
        <f t="shared" ref="AB143:AB298" si="31">I143*AA143</f>
        <v>0</v>
      </c>
      <c r="AC143" s="575">
        <f>IF(F143="",#REF!/100,F143)</f>
        <v>18</v>
      </c>
      <c r="AD143" s="575">
        <f t="shared" ref="AD143:AD298" si="32">IF(AC143=0.12,0.12,0)</f>
        <v>0</v>
      </c>
      <c r="AE143" s="575">
        <f t="shared" ref="AE143:AE298" si="33">IF(AC143=0.18,0.18,0)</f>
        <v>0</v>
      </c>
      <c r="AF143" s="575">
        <f t="shared" ref="AF143:AF298" si="34">IF(AC143=0.28,0.28,0)</f>
        <v>0</v>
      </c>
      <c r="AG143" s="303">
        <f t="shared" ref="AG143:AG298" si="35">AB143*AD143</f>
        <v>0</v>
      </c>
      <c r="AH143" s="303">
        <f t="shared" ref="AH143:AH298" si="36">AB143*AE143</f>
        <v>0</v>
      </c>
      <c r="AI143" s="303">
        <f t="shared" ref="AI143:AI298" si="37">AB143*AF143</f>
        <v>0</v>
      </c>
    </row>
    <row r="144" spans="1:35" ht="30">
      <c r="A144" s="577">
        <v>123</v>
      </c>
      <c r="B144" s="605">
        <v>7000033353</v>
      </c>
      <c r="C144" s="605">
        <v>1670</v>
      </c>
      <c r="D144" s="598" t="s">
        <v>154</v>
      </c>
      <c r="E144" s="605">
        <v>1000012022</v>
      </c>
      <c r="F144" s="605">
        <v>18</v>
      </c>
      <c r="G144" s="632" t="s">
        <v>155</v>
      </c>
      <c r="H144" s="605" t="s">
        <v>133</v>
      </c>
      <c r="I144" s="605">
        <v>4</v>
      </c>
      <c r="J144" s="588"/>
      <c r="K144" s="589" t="str">
        <f t="shared" si="19"/>
        <v>INCLUDED</v>
      </c>
      <c r="L144" s="588"/>
      <c r="M144" s="589" t="str">
        <f t="shared" si="20"/>
        <v>INCLUDED</v>
      </c>
      <c r="N144" s="589">
        <f t="shared" si="21"/>
        <v>0</v>
      </c>
      <c r="O144" s="589" t="str">
        <f t="shared" si="22"/>
        <v>INCLUDED</v>
      </c>
      <c r="P144" s="589" t="str">
        <f t="shared" si="23"/>
        <v>0</v>
      </c>
      <c r="Q144" s="589" t="str">
        <f t="shared" si="24"/>
        <v>0</v>
      </c>
      <c r="R144" s="589">
        <f t="shared" si="25"/>
        <v>0</v>
      </c>
      <c r="S144" s="589">
        <f t="shared" si="26"/>
        <v>0</v>
      </c>
      <c r="T144" s="573">
        <f t="shared" si="27"/>
        <v>0</v>
      </c>
      <c r="U144" s="573">
        <f>IF( F144="",#REF!*(IF(O144="Included",0,O144))/100,F144*(IF(O144="Included",0,O144)))</f>
        <v>0</v>
      </c>
      <c r="V144" s="574">
        <f>Discount!$H$36</f>
        <v>0</v>
      </c>
      <c r="W144" s="574">
        <f t="shared" si="28"/>
        <v>0</v>
      </c>
      <c r="X144" s="574">
        <f>IF(F144="",#REF!*W144/100,F144*W144)</f>
        <v>0</v>
      </c>
      <c r="Y144" s="575">
        <f t="shared" si="29"/>
        <v>0</v>
      </c>
      <c r="AA144" s="576">
        <f t="shared" si="30"/>
        <v>0</v>
      </c>
      <c r="AB144" s="575">
        <f t="shared" si="31"/>
        <v>0</v>
      </c>
      <c r="AC144" s="575">
        <f>IF(F144="",#REF!/100,F144)</f>
        <v>18</v>
      </c>
      <c r="AD144" s="575">
        <f t="shared" si="32"/>
        <v>0</v>
      </c>
      <c r="AE144" s="575">
        <f t="shared" si="33"/>
        <v>0</v>
      </c>
      <c r="AF144" s="575">
        <f t="shared" si="34"/>
        <v>0</v>
      </c>
      <c r="AG144" s="303">
        <f t="shared" si="35"/>
        <v>0</v>
      </c>
      <c r="AH144" s="303">
        <f t="shared" si="36"/>
        <v>0</v>
      </c>
      <c r="AI144" s="303">
        <f t="shared" si="37"/>
        <v>0</v>
      </c>
    </row>
    <row r="145" spans="1:35" ht="30">
      <c r="A145" s="577">
        <v>124</v>
      </c>
      <c r="B145" s="605">
        <v>7000033353</v>
      </c>
      <c r="C145" s="605">
        <v>1680</v>
      </c>
      <c r="D145" s="598" t="s">
        <v>154</v>
      </c>
      <c r="E145" s="605">
        <v>1000012026</v>
      </c>
      <c r="F145" s="605">
        <v>18</v>
      </c>
      <c r="G145" s="632" t="s">
        <v>156</v>
      </c>
      <c r="H145" s="605" t="s">
        <v>133</v>
      </c>
      <c r="I145" s="605">
        <v>4</v>
      </c>
      <c r="J145" s="588"/>
      <c r="K145" s="589" t="str">
        <f t="shared" si="19"/>
        <v>INCLUDED</v>
      </c>
      <c r="L145" s="588"/>
      <c r="M145" s="589" t="str">
        <f t="shared" si="20"/>
        <v>INCLUDED</v>
      </c>
      <c r="N145" s="589">
        <f t="shared" si="21"/>
        <v>0</v>
      </c>
      <c r="O145" s="589" t="str">
        <f t="shared" si="22"/>
        <v>INCLUDED</v>
      </c>
      <c r="P145" s="589" t="str">
        <f t="shared" si="23"/>
        <v>0</v>
      </c>
      <c r="Q145" s="589" t="str">
        <f t="shared" si="24"/>
        <v>0</v>
      </c>
      <c r="R145" s="589">
        <f t="shared" si="25"/>
        <v>0</v>
      </c>
      <c r="S145" s="589">
        <f t="shared" si="26"/>
        <v>0</v>
      </c>
      <c r="T145" s="573">
        <f t="shared" si="27"/>
        <v>0</v>
      </c>
      <c r="U145" s="573">
        <f>IF( F145="",#REF!*(IF(O145="Included",0,O145))/100,F145*(IF(O145="Included",0,O145)))</f>
        <v>0</v>
      </c>
      <c r="V145" s="574">
        <f>Discount!$H$36</f>
        <v>0</v>
      </c>
      <c r="W145" s="574">
        <f t="shared" si="28"/>
        <v>0</v>
      </c>
      <c r="X145" s="574">
        <f>IF(F145="",#REF!*W145/100,F145*W145)</f>
        <v>0</v>
      </c>
      <c r="Y145" s="575">
        <f t="shared" si="29"/>
        <v>0</v>
      </c>
      <c r="AA145" s="576">
        <f t="shared" si="30"/>
        <v>0</v>
      </c>
      <c r="AB145" s="575">
        <f t="shared" si="31"/>
        <v>0</v>
      </c>
      <c r="AC145" s="575">
        <f>IF(F145="",#REF!/100,F145)</f>
        <v>18</v>
      </c>
      <c r="AD145" s="575">
        <f t="shared" si="32"/>
        <v>0</v>
      </c>
      <c r="AE145" s="575">
        <f t="shared" si="33"/>
        <v>0</v>
      </c>
      <c r="AF145" s="575">
        <f t="shared" si="34"/>
        <v>0</v>
      </c>
      <c r="AG145" s="303">
        <f t="shared" si="35"/>
        <v>0</v>
      </c>
      <c r="AH145" s="303">
        <f t="shared" si="36"/>
        <v>0</v>
      </c>
      <c r="AI145" s="303">
        <f t="shared" si="37"/>
        <v>0</v>
      </c>
    </row>
    <row r="146" spans="1:35">
      <c r="A146" s="577">
        <v>125</v>
      </c>
      <c r="B146" s="605">
        <v>7000033353</v>
      </c>
      <c r="C146" s="605">
        <v>1720</v>
      </c>
      <c r="D146" s="598" t="s">
        <v>626</v>
      </c>
      <c r="E146" s="605">
        <v>1000025937</v>
      </c>
      <c r="F146" s="605">
        <v>18</v>
      </c>
      <c r="G146" s="632" t="s">
        <v>629</v>
      </c>
      <c r="H146" s="605" t="s">
        <v>143</v>
      </c>
      <c r="I146" s="605">
        <v>1</v>
      </c>
      <c r="J146" s="588"/>
      <c r="K146" s="589" t="str">
        <f t="shared" si="19"/>
        <v>INCLUDED</v>
      </c>
      <c r="L146" s="588"/>
      <c r="M146" s="589" t="str">
        <f t="shared" si="20"/>
        <v>INCLUDED</v>
      </c>
      <c r="N146" s="589">
        <f t="shared" si="21"/>
        <v>0</v>
      </c>
      <c r="O146" s="589" t="str">
        <f t="shared" si="22"/>
        <v>INCLUDED</v>
      </c>
      <c r="P146" s="589" t="str">
        <f t="shared" si="23"/>
        <v>0</v>
      </c>
      <c r="Q146" s="589" t="str">
        <f t="shared" si="24"/>
        <v>0</v>
      </c>
      <c r="R146" s="589">
        <f t="shared" si="25"/>
        <v>0</v>
      </c>
      <c r="S146" s="589">
        <f t="shared" si="26"/>
        <v>0</v>
      </c>
      <c r="T146" s="573">
        <f t="shared" si="27"/>
        <v>0</v>
      </c>
      <c r="U146" s="573">
        <f>IF( F146="",#REF!*(IF(O146="Included",0,O146))/100,F146*(IF(O146="Included",0,O146)))</f>
        <v>0</v>
      </c>
      <c r="V146" s="574">
        <f>Discount!$H$36</f>
        <v>0</v>
      </c>
      <c r="W146" s="574">
        <f t="shared" si="28"/>
        <v>0</v>
      </c>
      <c r="X146" s="574">
        <f>IF(F146="",#REF!*W146/100,F146*W146)</f>
        <v>0</v>
      </c>
      <c r="Y146" s="575">
        <f t="shared" si="29"/>
        <v>0</v>
      </c>
      <c r="AA146" s="576">
        <f t="shared" si="30"/>
        <v>0</v>
      </c>
      <c r="AB146" s="575">
        <f t="shared" si="31"/>
        <v>0</v>
      </c>
      <c r="AC146" s="575">
        <f>IF(F146="",#REF!/100,F146)</f>
        <v>18</v>
      </c>
      <c r="AD146" s="575">
        <f t="shared" si="32"/>
        <v>0</v>
      </c>
      <c r="AE146" s="575">
        <f t="shared" si="33"/>
        <v>0</v>
      </c>
      <c r="AF146" s="575">
        <f t="shared" si="34"/>
        <v>0</v>
      </c>
      <c r="AG146" s="303">
        <f t="shared" si="35"/>
        <v>0</v>
      </c>
      <c r="AH146" s="303">
        <f t="shared" si="36"/>
        <v>0</v>
      </c>
      <c r="AI146" s="303">
        <f t="shared" si="37"/>
        <v>0</v>
      </c>
    </row>
    <row r="147" spans="1:35" s="641" customFormat="1" ht="18.75">
      <c r="A147" s="619" t="s">
        <v>178</v>
      </c>
      <c r="B147" s="619"/>
      <c r="C147" s="619"/>
      <c r="D147" s="619"/>
      <c r="E147" s="619"/>
      <c r="F147" s="619"/>
      <c r="G147" s="619" t="s">
        <v>648</v>
      </c>
      <c r="H147" s="619"/>
      <c r="I147" s="619"/>
      <c r="J147" s="619"/>
      <c r="K147" s="619"/>
      <c r="L147" s="619"/>
      <c r="M147" s="619"/>
      <c r="N147" s="619"/>
      <c r="O147" s="619"/>
      <c r="P147" s="637"/>
      <c r="Q147" s="637"/>
      <c r="R147" s="637"/>
      <c r="S147" s="637"/>
      <c r="T147" s="638"/>
      <c r="U147" s="638"/>
      <c r="V147" s="639"/>
      <c r="W147" s="639"/>
      <c r="X147" s="639"/>
      <c r="Y147" s="640"/>
      <c r="AA147" s="642"/>
      <c r="AB147" s="640"/>
      <c r="AC147" s="640"/>
      <c r="AD147" s="640"/>
      <c r="AE147" s="640"/>
      <c r="AF147" s="640"/>
    </row>
    <row r="148" spans="1:35" ht="45">
      <c r="A148" s="577">
        <v>126</v>
      </c>
      <c r="B148" s="605">
        <v>7000033353</v>
      </c>
      <c r="C148" s="605">
        <v>1750</v>
      </c>
      <c r="D148" s="598" t="s">
        <v>649</v>
      </c>
      <c r="E148" s="605">
        <v>1000033191</v>
      </c>
      <c r="F148" s="605">
        <v>18</v>
      </c>
      <c r="G148" s="632" t="s">
        <v>650</v>
      </c>
      <c r="H148" s="605" t="s">
        <v>161</v>
      </c>
      <c r="I148" s="605">
        <v>123600</v>
      </c>
      <c r="J148" s="588"/>
      <c r="K148" s="589" t="str">
        <f t="shared" si="19"/>
        <v>INCLUDED</v>
      </c>
      <c r="L148" s="588"/>
      <c r="M148" s="589" t="str">
        <f t="shared" si="20"/>
        <v>INCLUDED</v>
      </c>
      <c r="N148" s="589">
        <f t="shared" si="21"/>
        <v>0</v>
      </c>
      <c r="O148" s="589" t="str">
        <f t="shared" si="22"/>
        <v>INCLUDED</v>
      </c>
      <c r="P148" s="589" t="str">
        <f t="shared" si="23"/>
        <v>0</v>
      </c>
      <c r="Q148" s="589" t="str">
        <f t="shared" si="24"/>
        <v>0</v>
      </c>
      <c r="R148" s="589">
        <f t="shared" si="25"/>
        <v>0</v>
      </c>
      <c r="S148" s="589">
        <f t="shared" si="26"/>
        <v>0</v>
      </c>
      <c r="T148" s="573">
        <f t="shared" si="27"/>
        <v>0</v>
      </c>
      <c r="U148" s="573">
        <f>IF( F148="",#REF!*(IF(O148="Included",0,O148))/100,F148*(IF(O148="Included",0,O148)))</f>
        <v>0</v>
      </c>
      <c r="V148" s="574">
        <f>Discount!$H$36</f>
        <v>0</v>
      </c>
      <c r="W148" s="574">
        <f t="shared" si="28"/>
        <v>0</v>
      </c>
      <c r="X148" s="574">
        <f>IF(F148="",#REF!*W148/100,F148*W148)</f>
        <v>0</v>
      </c>
      <c r="Y148" s="575">
        <f t="shared" si="29"/>
        <v>0</v>
      </c>
      <c r="AA148" s="576">
        <f t="shared" si="30"/>
        <v>0</v>
      </c>
      <c r="AB148" s="575">
        <f t="shared" si="31"/>
        <v>0</v>
      </c>
      <c r="AC148" s="575">
        <f>IF(F148="",#REF!/100,F148)</f>
        <v>18</v>
      </c>
      <c r="AD148" s="575">
        <f t="shared" si="32"/>
        <v>0</v>
      </c>
      <c r="AE148" s="575">
        <f t="shared" si="33"/>
        <v>0</v>
      </c>
      <c r="AF148" s="575">
        <f t="shared" si="34"/>
        <v>0</v>
      </c>
      <c r="AG148" s="303">
        <f t="shared" si="35"/>
        <v>0</v>
      </c>
      <c r="AH148" s="303">
        <f t="shared" si="36"/>
        <v>0</v>
      </c>
      <c r="AI148" s="303">
        <f t="shared" si="37"/>
        <v>0</v>
      </c>
    </row>
    <row r="149" spans="1:35" ht="30">
      <c r="A149" s="577">
        <v>127</v>
      </c>
      <c r="B149" s="605">
        <v>7000033353</v>
      </c>
      <c r="C149" s="605">
        <v>1760</v>
      </c>
      <c r="D149" s="598" t="s">
        <v>649</v>
      </c>
      <c r="E149" s="605">
        <v>1000033201</v>
      </c>
      <c r="F149" s="605">
        <v>18</v>
      </c>
      <c r="G149" s="632" t="s">
        <v>651</v>
      </c>
      <c r="H149" s="605" t="s">
        <v>143</v>
      </c>
      <c r="I149" s="605">
        <v>60</v>
      </c>
      <c r="J149" s="588"/>
      <c r="K149" s="589" t="str">
        <f t="shared" si="19"/>
        <v>INCLUDED</v>
      </c>
      <c r="L149" s="588"/>
      <c r="M149" s="589" t="str">
        <f t="shared" si="20"/>
        <v>INCLUDED</v>
      </c>
      <c r="N149" s="589">
        <f t="shared" si="21"/>
        <v>0</v>
      </c>
      <c r="O149" s="589" t="str">
        <f t="shared" si="22"/>
        <v>INCLUDED</v>
      </c>
      <c r="P149" s="589" t="str">
        <f t="shared" si="23"/>
        <v>0</v>
      </c>
      <c r="Q149" s="589" t="str">
        <f t="shared" si="24"/>
        <v>0</v>
      </c>
      <c r="R149" s="589">
        <f t="shared" si="25"/>
        <v>0</v>
      </c>
      <c r="S149" s="589">
        <f t="shared" si="26"/>
        <v>0</v>
      </c>
      <c r="T149" s="573">
        <f t="shared" si="27"/>
        <v>0</v>
      </c>
      <c r="U149" s="573">
        <f>IF( F149="",#REF!*(IF(O149="Included",0,O149))/100,F149*(IF(O149="Included",0,O149)))</f>
        <v>0</v>
      </c>
      <c r="V149" s="574">
        <f>Discount!$H$36</f>
        <v>0</v>
      </c>
      <c r="W149" s="574">
        <f t="shared" si="28"/>
        <v>0</v>
      </c>
      <c r="X149" s="574">
        <f>IF(F149="",#REF!*W149/100,F149*W149)</f>
        <v>0</v>
      </c>
      <c r="Y149" s="575">
        <f t="shared" si="29"/>
        <v>0</v>
      </c>
      <c r="AA149" s="576">
        <f t="shared" si="30"/>
        <v>0</v>
      </c>
      <c r="AB149" s="575">
        <f t="shared" si="31"/>
        <v>0</v>
      </c>
      <c r="AC149" s="575">
        <f>IF(F149="",#REF!/100,F149)</f>
        <v>18</v>
      </c>
      <c r="AD149" s="575">
        <f t="shared" si="32"/>
        <v>0</v>
      </c>
      <c r="AE149" s="575">
        <f t="shared" si="33"/>
        <v>0</v>
      </c>
      <c r="AF149" s="575">
        <f t="shared" si="34"/>
        <v>0</v>
      </c>
      <c r="AG149" s="303">
        <f t="shared" si="35"/>
        <v>0</v>
      </c>
      <c r="AH149" s="303">
        <f t="shared" si="36"/>
        <v>0</v>
      </c>
      <c r="AI149" s="303">
        <f t="shared" si="37"/>
        <v>0</v>
      </c>
    </row>
    <row r="150" spans="1:35" ht="30">
      <c r="A150" s="577">
        <v>128</v>
      </c>
      <c r="B150" s="605">
        <v>7000033353</v>
      </c>
      <c r="C150" s="605">
        <v>1780</v>
      </c>
      <c r="D150" s="598" t="s">
        <v>649</v>
      </c>
      <c r="E150" s="605">
        <v>1000078197</v>
      </c>
      <c r="F150" s="605">
        <v>18</v>
      </c>
      <c r="G150" s="632" t="s">
        <v>652</v>
      </c>
      <c r="H150" s="605" t="s">
        <v>133</v>
      </c>
      <c r="I150" s="605">
        <v>60</v>
      </c>
      <c r="J150" s="588"/>
      <c r="K150" s="589" t="str">
        <f t="shared" si="19"/>
        <v>INCLUDED</v>
      </c>
      <c r="L150" s="588"/>
      <c r="M150" s="589" t="str">
        <f t="shared" si="20"/>
        <v>INCLUDED</v>
      </c>
      <c r="N150" s="589">
        <f t="shared" si="21"/>
        <v>0</v>
      </c>
      <c r="O150" s="589" t="str">
        <f t="shared" si="22"/>
        <v>INCLUDED</v>
      </c>
      <c r="P150" s="589" t="str">
        <f t="shared" si="23"/>
        <v>0</v>
      </c>
      <c r="Q150" s="589" t="str">
        <f t="shared" si="24"/>
        <v>0</v>
      </c>
      <c r="R150" s="589">
        <f t="shared" si="25"/>
        <v>0</v>
      </c>
      <c r="S150" s="589">
        <f t="shared" si="26"/>
        <v>0</v>
      </c>
      <c r="T150" s="573">
        <f t="shared" si="27"/>
        <v>0</v>
      </c>
      <c r="U150" s="573">
        <f>IF( F150="",#REF!*(IF(O150="Included",0,O150))/100,F150*(IF(O150="Included",0,O150)))</f>
        <v>0</v>
      </c>
      <c r="V150" s="574">
        <f>Discount!$H$36</f>
        <v>0</v>
      </c>
      <c r="W150" s="574">
        <f t="shared" si="28"/>
        <v>0</v>
      </c>
      <c r="X150" s="574">
        <f>IF(F150="",#REF!*W150/100,F150*W150)</f>
        <v>0</v>
      </c>
      <c r="Y150" s="575">
        <f t="shared" si="29"/>
        <v>0</v>
      </c>
      <c r="AA150" s="576">
        <f t="shared" si="30"/>
        <v>0</v>
      </c>
      <c r="AB150" s="575">
        <f t="shared" si="31"/>
        <v>0</v>
      </c>
      <c r="AC150" s="575">
        <f>IF(F150="",#REF!/100,F150)</f>
        <v>18</v>
      </c>
      <c r="AD150" s="575">
        <f t="shared" si="32"/>
        <v>0</v>
      </c>
      <c r="AE150" s="575">
        <f t="shared" si="33"/>
        <v>0</v>
      </c>
      <c r="AF150" s="575">
        <f t="shared" si="34"/>
        <v>0</v>
      </c>
      <c r="AG150" s="303">
        <f t="shared" si="35"/>
        <v>0</v>
      </c>
      <c r="AH150" s="303">
        <f t="shared" si="36"/>
        <v>0</v>
      </c>
      <c r="AI150" s="303">
        <f t="shared" si="37"/>
        <v>0</v>
      </c>
    </row>
    <row r="151" spans="1:35" ht="30">
      <c r="A151" s="577">
        <v>129</v>
      </c>
      <c r="B151" s="605">
        <v>7000033353</v>
      </c>
      <c r="C151" s="605">
        <v>1790</v>
      </c>
      <c r="D151" s="598" t="s">
        <v>649</v>
      </c>
      <c r="E151" s="605">
        <v>1000061597</v>
      </c>
      <c r="F151" s="605">
        <v>18</v>
      </c>
      <c r="G151" s="632" t="s">
        <v>653</v>
      </c>
      <c r="H151" s="605" t="s">
        <v>165</v>
      </c>
      <c r="I151" s="605">
        <v>120</v>
      </c>
      <c r="J151" s="588"/>
      <c r="K151" s="589" t="str">
        <f t="shared" ref="K151:K214" si="38">IF(J151=0, "INCLUDED", IF(ISERROR(J151*I151), J151, J151*I151))</f>
        <v>INCLUDED</v>
      </c>
      <c r="L151" s="588"/>
      <c r="M151" s="589" t="str">
        <f t="shared" ref="M151:M214" si="39">IF(L151=0, "INCLUDED", IF(ISERROR(L151*I151), L151, L151*I151))</f>
        <v>INCLUDED</v>
      </c>
      <c r="N151" s="589">
        <f t="shared" ref="N151:N214" si="40">IF(F151="","INCLUDED",P151+Q151)</f>
        <v>0</v>
      </c>
      <c r="O151" s="589" t="str">
        <f t="shared" ref="O151:O214" si="41">IF(J151+L151=0,"INCLUDED",P151+Q151+R151+S151)</f>
        <v>INCLUDED</v>
      </c>
      <c r="P151" s="589" t="str">
        <f t="shared" ref="P151:P214" si="42">IF(J151=0, "0", IF(ISERROR((F151*K151)/100), K151, (F151*K151)/100))</f>
        <v>0</v>
      </c>
      <c r="Q151" s="589" t="str">
        <f t="shared" ref="Q151:Q214" si="43">IF(L151=0, "0", IF(ISERROR((F151*M151)/100), M151, (F151*M151)/100))</f>
        <v>0</v>
      </c>
      <c r="R151" s="589">
        <f t="shared" ref="R151:R214" si="44">+IF(K151="INCLUDED",0,K151)</f>
        <v>0</v>
      </c>
      <c r="S151" s="589">
        <f t="shared" ref="S151:S214" si="45">+IF(M151="INCLUDED",0,M151)</f>
        <v>0</v>
      </c>
      <c r="T151" s="573">
        <f t="shared" si="27"/>
        <v>0</v>
      </c>
      <c r="U151" s="573">
        <f>IF( F151="",#REF!*(IF(O151="Included",0,O151))/100,F151*(IF(O151="Included",0,O151)))</f>
        <v>0</v>
      </c>
      <c r="V151" s="574">
        <f>Discount!$H$36</f>
        <v>0</v>
      </c>
      <c r="W151" s="574">
        <f t="shared" si="28"/>
        <v>0</v>
      </c>
      <c r="X151" s="574">
        <f>IF(F151="",#REF!*W151/100,F151*W151)</f>
        <v>0</v>
      </c>
      <c r="Y151" s="575">
        <f t="shared" si="29"/>
        <v>0</v>
      </c>
      <c r="AA151" s="576">
        <f t="shared" si="30"/>
        <v>0</v>
      </c>
      <c r="AB151" s="575">
        <f t="shared" si="31"/>
        <v>0</v>
      </c>
      <c r="AC151" s="575">
        <f>IF(F151="",#REF!/100,F151)</f>
        <v>18</v>
      </c>
      <c r="AD151" s="575">
        <f t="shared" si="32"/>
        <v>0</v>
      </c>
      <c r="AE151" s="575">
        <f t="shared" si="33"/>
        <v>0</v>
      </c>
      <c r="AF151" s="575">
        <f t="shared" si="34"/>
        <v>0</v>
      </c>
      <c r="AG151" s="303">
        <f t="shared" si="35"/>
        <v>0</v>
      </c>
      <c r="AH151" s="303">
        <f t="shared" si="36"/>
        <v>0</v>
      </c>
      <c r="AI151" s="303">
        <f t="shared" si="37"/>
        <v>0</v>
      </c>
    </row>
    <row r="152" spans="1:35" ht="30">
      <c r="A152" s="577">
        <v>130</v>
      </c>
      <c r="B152" s="605">
        <v>7000033353</v>
      </c>
      <c r="C152" s="605">
        <v>1800</v>
      </c>
      <c r="D152" s="598" t="s">
        <v>649</v>
      </c>
      <c r="E152" s="605">
        <v>1000012676</v>
      </c>
      <c r="F152" s="605">
        <v>18</v>
      </c>
      <c r="G152" s="632" t="s">
        <v>654</v>
      </c>
      <c r="H152" s="605" t="s">
        <v>161</v>
      </c>
      <c r="I152" s="605">
        <v>300</v>
      </c>
      <c r="J152" s="588"/>
      <c r="K152" s="589" t="str">
        <f t="shared" si="38"/>
        <v>INCLUDED</v>
      </c>
      <c r="L152" s="588"/>
      <c r="M152" s="589" t="str">
        <f t="shared" si="39"/>
        <v>INCLUDED</v>
      </c>
      <c r="N152" s="589">
        <f t="shared" si="40"/>
        <v>0</v>
      </c>
      <c r="O152" s="589" t="str">
        <f t="shared" si="41"/>
        <v>INCLUDED</v>
      </c>
      <c r="P152" s="589" t="str">
        <f t="shared" si="42"/>
        <v>0</v>
      </c>
      <c r="Q152" s="589" t="str">
        <f t="shared" si="43"/>
        <v>0</v>
      </c>
      <c r="R152" s="589">
        <f t="shared" si="44"/>
        <v>0</v>
      </c>
      <c r="S152" s="589">
        <f t="shared" si="45"/>
        <v>0</v>
      </c>
      <c r="T152" s="573">
        <f t="shared" si="27"/>
        <v>0</v>
      </c>
      <c r="U152" s="573">
        <f>IF( F152="",#REF!*(IF(O152="Included",0,O152))/100,F152*(IF(O152="Included",0,O152)))</f>
        <v>0</v>
      </c>
      <c r="V152" s="574">
        <f>Discount!$H$36</f>
        <v>0</v>
      </c>
      <c r="W152" s="574">
        <f t="shared" si="28"/>
        <v>0</v>
      </c>
      <c r="X152" s="574">
        <f>IF(F152="",#REF!*W152/100,F152*W152)</f>
        <v>0</v>
      </c>
      <c r="Y152" s="575">
        <f t="shared" si="29"/>
        <v>0</v>
      </c>
      <c r="AA152" s="576">
        <f t="shared" si="30"/>
        <v>0</v>
      </c>
      <c r="AB152" s="575">
        <f t="shared" si="31"/>
        <v>0</v>
      </c>
      <c r="AC152" s="575">
        <f>IF(F152="",#REF!/100,F152)</f>
        <v>18</v>
      </c>
      <c r="AD152" s="575">
        <f t="shared" si="32"/>
        <v>0</v>
      </c>
      <c r="AE152" s="575">
        <f t="shared" si="33"/>
        <v>0</v>
      </c>
      <c r="AF152" s="575">
        <f t="shared" si="34"/>
        <v>0</v>
      </c>
      <c r="AG152" s="303">
        <f t="shared" si="35"/>
        <v>0</v>
      </c>
      <c r="AH152" s="303">
        <f t="shared" si="36"/>
        <v>0</v>
      </c>
      <c r="AI152" s="303">
        <f t="shared" si="37"/>
        <v>0</v>
      </c>
    </row>
    <row r="153" spans="1:35" ht="60">
      <c r="A153" s="577">
        <v>131</v>
      </c>
      <c r="B153" s="605">
        <v>7000033511</v>
      </c>
      <c r="C153" s="605">
        <v>10</v>
      </c>
      <c r="D153" s="598" t="s">
        <v>649</v>
      </c>
      <c r="E153" s="605">
        <v>1000078264</v>
      </c>
      <c r="F153" s="605">
        <v>18</v>
      </c>
      <c r="G153" s="632" t="s">
        <v>655</v>
      </c>
      <c r="H153" s="605" t="s">
        <v>143</v>
      </c>
      <c r="I153" s="605">
        <v>120</v>
      </c>
      <c r="J153" s="588"/>
      <c r="K153" s="589" t="str">
        <f t="shared" si="38"/>
        <v>INCLUDED</v>
      </c>
      <c r="L153" s="588"/>
      <c r="M153" s="589" t="str">
        <f t="shared" si="39"/>
        <v>INCLUDED</v>
      </c>
      <c r="N153" s="589">
        <f t="shared" si="40"/>
        <v>0</v>
      </c>
      <c r="O153" s="589" t="str">
        <f t="shared" si="41"/>
        <v>INCLUDED</v>
      </c>
      <c r="P153" s="589" t="str">
        <f t="shared" si="42"/>
        <v>0</v>
      </c>
      <c r="Q153" s="589" t="str">
        <f t="shared" si="43"/>
        <v>0</v>
      </c>
      <c r="R153" s="589">
        <f t="shared" si="44"/>
        <v>0</v>
      </c>
      <c r="S153" s="589">
        <f t="shared" si="45"/>
        <v>0</v>
      </c>
      <c r="T153" s="573">
        <f t="shared" si="27"/>
        <v>0</v>
      </c>
      <c r="U153" s="573">
        <f>IF( F153="",#REF!*(IF(O153="Included",0,O153))/100,F153*(IF(O153="Included",0,O153)))</f>
        <v>0</v>
      </c>
      <c r="V153" s="574">
        <f>Discount!$H$36</f>
        <v>0</v>
      </c>
      <c r="W153" s="574">
        <f t="shared" si="28"/>
        <v>0</v>
      </c>
      <c r="X153" s="574">
        <f>IF(F153="",#REF!*W153/100,F153*W153)</f>
        <v>0</v>
      </c>
      <c r="Y153" s="575">
        <f t="shared" si="29"/>
        <v>0</v>
      </c>
      <c r="AA153" s="576">
        <f t="shared" si="30"/>
        <v>0</v>
      </c>
      <c r="AB153" s="575">
        <f t="shared" si="31"/>
        <v>0</v>
      </c>
      <c r="AC153" s="575">
        <f>IF(F153="",#REF!/100,F153)</f>
        <v>18</v>
      </c>
      <c r="AD153" s="575">
        <f t="shared" si="32"/>
        <v>0</v>
      </c>
      <c r="AE153" s="575">
        <f t="shared" si="33"/>
        <v>0</v>
      </c>
      <c r="AF153" s="575">
        <f t="shared" si="34"/>
        <v>0</v>
      </c>
      <c r="AG153" s="303">
        <f t="shared" si="35"/>
        <v>0</v>
      </c>
      <c r="AH153" s="303">
        <f t="shared" si="36"/>
        <v>0</v>
      </c>
      <c r="AI153" s="303">
        <f t="shared" si="37"/>
        <v>0</v>
      </c>
    </row>
    <row r="154" spans="1:35" ht="30">
      <c r="A154" s="577">
        <v>132</v>
      </c>
      <c r="B154" s="605">
        <v>7000033353</v>
      </c>
      <c r="C154" s="605">
        <v>1810</v>
      </c>
      <c r="D154" s="598" t="s">
        <v>656</v>
      </c>
      <c r="E154" s="605">
        <v>1000037908</v>
      </c>
      <c r="F154" s="605">
        <v>18</v>
      </c>
      <c r="G154" s="632" t="s">
        <v>613</v>
      </c>
      <c r="H154" s="605" t="s">
        <v>133</v>
      </c>
      <c r="I154" s="605">
        <v>120</v>
      </c>
      <c r="J154" s="588"/>
      <c r="K154" s="589" t="str">
        <f t="shared" si="38"/>
        <v>INCLUDED</v>
      </c>
      <c r="L154" s="588"/>
      <c r="M154" s="589" t="str">
        <f t="shared" si="39"/>
        <v>INCLUDED</v>
      </c>
      <c r="N154" s="589">
        <f t="shared" si="40"/>
        <v>0</v>
      </c>
      <c r="O154" s="589" t="str">
        <f t="shared" si="41"/>
        <v>INCLUDED</v>
      </c>
      <c r="P154" s="589" t="str">
        <f t="shared" si="42"/>
        <v>0</v>
      </c>
      <c r="Q154" s="589" t="str">
        <f t="shared" si="43"/>
        <v>0</v>
      </c>
      <c r="R154" s="589">
        <f t="shared" si="44"/>
        <v>0</v>
      </c>
      <c r="S154" s="589">
        <f t="shared" si="45"/>
        <v>0</v>
      </c>
      <c r="T154" s="573">
        <f t="shared" si="27"/>
        <v>0</v>
      </c>
      <c r="U154" s="573">
        <f>IF( F154="",#REF!*(IF(O154="Included",0,O154))/100,F154*(IF(O154="Included",0,O154)))</f>
        <v>0</v>
      </c>
      <c r="V154" s="574">
        <f>Discount!$H$36</f>
        <v>0</v>
      </c>
      <c r="W154" s="574">
        <f t="shared" si="28"/>
        <v>0</v>
      </c>
      <c r="X154" s="574">
        <f>IF(F154="",#REF!*W154/100,F154*W154)</f>
        <v>0</v>
      </c>
      <c r="Y154" s="575">
        <f t="shared" si="29"/>
        <v>0</v>
      </c>
      <c r="AA154" s="576">
        <f t="shared" si="30"/>
        <v>0</v>
      </c>
      <c r="AB154" s="575">
        <f t="shared" si="31"/>
        <v>0</v>
      </c>
      <c r="AC154" s="575">
        <f>IF(F154="",#REF!/100,F154)</f>
        <v>18</v>
      </c>
      <c r="AD154" s="575">
        <f t="shared" si="32"/>
        <v>0</v>
      </c>
      <c r="AE154" s="575">
        <f t="shared" si="33"/>
        <v>0</v>
      </c>
      <c r="AF154" s="575">
        <f t="shared" si="34"/>
        <v>0</v>
      </c>
      <c r="AG154" s="303">
        <f t="shared" si="35"/>
        <v>0</v>
      </c>
      <c r="AH154" s="303">
        <f t="shared" si="36"/>
        <v>0</v>
      </c>
      <c r="AI154" s="303">
        <f t="shared" si="37"/>
        <v>0</v>
      </c>
    </row>
    <row r="155" spans="1:35" ht="60">
      <c r="A155" s="577">
        <v>133</v>
      </c>
      <c r="B155" s="605">
        <v>7000033353</v>
      </c>
      <c r="C155" s="605">
        <v>1820</v>
      </c>
      <c r="D155" s="598" t="s">
        <v>656</v>
      </c>
      <c r="E155" s="605">
        <v>1000022813</v>
      </c>
      <c r="F155" s="605">
        <v>18</v>
      </c>
      <c r="G155" s="632" t="s">
        <v>657</v>
      </c>
      <c r="H155" s="605" t="s">
        <v>159</v>
      </c>
      <c r="I155" s="605">
        <v>9.6</v>
      </c>
      <c r="J155" s="588"/>
      <c r="K155" s="589" t="str">
        <f t="shared" si="38"/>
        <v>INCLUDED</v>
      </c>
      <c r="L155" s="588"/>
      <c r="M155" s="589" t="str">
        <f t="shared" si="39"/>
        <v>INCLUDED</v>
      </c>
      <c r="N155" s="589">
        <f t="shared" si="40"/>
        <v>0</v>
      </c>
      <c r="O155" s="589" t="str">
        <f t="shared" si="41"/>
        <v>INCLUDED</v>
      </c>
      <c r="P155" s="589" t="str">
        <f t="shared" si="42"/>
        <v>0</v>
      </c>
      <c r="Q155" s="589" t="str">
        <f t="shared" si="43"/>
        <v>0</v>
      </c>
      <c r="R155" s="589">
        <f t="shared" si="44"/>
        <v>0</v>
      </c>
      <c r="S155" s="589">
        <f t="shared" si="45"/>
        <v>0</v>
      </c>
      <c r="T155" s="573">
        <f t="shared" si="27"/>
        <v>0</v>
      </c>
      <c r="U155" s="573">
        <f>IF( F155="",#REF!*(IF(O155="Included",0,O155))/100,F155*(IF(O155="Included",0,O155)))</f>
        <v>0</v>
      </c>
      <c r="V155" s="574">
        <f>Discount!$H$36</f>
        <v>0</v>
      </c>
      <c r="W155" s="574">
        <f t="shared" si="28"/>
        <v>0</v>
      </c>
      <c r="X155" s="574">
        <f>IF(F155="",#REF!*W155/100,F155*W155)</f>
        <v>0</v>
      </c>
      <c r="Y155" s="575">
        <f t="shared" si="29"/>
        <v>0</v>
      </c>
      <c r="AA155" s="576">
        <f t="shared" si="30"/>
        <v>0</v>
      </c>
      <c r="AB155" s="575">
        <f t="shared" si="31"/>
        <v>0</v>
      </c>
      <c r="AC155" s="575">
        <f>IF(F155="",#REF!/100,F155)</f>
        <v>18</v>
      </c>
      <c r="AD155" s="575">
        <f t="shared" si="32"/>
        <v>0</v>
      </c>
      <c r="AE155" s="575">
        <f t="shared" si="33"/>
        <v>0</v>
      </c>
      <c r="AF155" s="575">
        <f t="shared" si="34"/>
        <v>0</v>
      </c>
      <c r="AG155" s="303">
        <f t="shared" si="35"/>
        <v>0</v>
      </c>
      <c r="AH155" s="303">
        <f t="shared" si="36"/>
        <v>0</v>
      </c>
      <c r="AI155" s="303">
        <f t="shared" si="37"/>
        <v>0</v>
      </c>
    </row>
    <row r="156" spans="1:35" ht="30">
      <c r="A156" s="577">
        <v>134</v>
      </c>
      <c r="B156" s="605">
        <v>7000033353</v>
      </c>
      <c r="C156" s="605">
        <v>1830</v>
      </c>
      <c r="D156" s="598" t="s">
        <v>656</v>
      </c>
      <c r="E156" s="605">
        <v>1000022819</v>
      </c>
      <c r="F156" s="605">
        <v>18</v>
      </c>
      <c r="G156" s="632" t="s">
        <v>658</v>
      </c>
      <c r="H156" s="605" t="s">
        <v>159</v>
      </c>
      <c r="I156" s="605">
        <v>0.6</v>
      </c>
      <c r="J156" s="588"/>
      <c r="K156" s="589" t="str">
        <f t="shared" si="38"/>
        <v>INCLUDED</v>
      </c>
      <c r="L156" s="588"/>
      <c r="M156" s="589" t="str">
        <f t="shared" si="39"/>
        <v>INCLUDED</v>
      </c>
      <c r="N156" s="589">
        <f t="shared" si="40"/>
        <v>0</v>
      </c>
      <c r="O156" s="589" t="str">
        <f t="shared" si="41"/>
        <v>INCLUDED</v>
      </c>
      <c r="P156" s="589" t="str">
        <f t="shared" si="42"/>
        <v>0</v>
      </c>
      <c r="Q156" s="589" t="str">
        <f t="shared" si="43"/>
        <v>0</v>
      </c>
      <c r="R156" s="589">
        <f t="shared" si="44"/>
        <v>0</v>
      </c>
      <c r="S156" s="589">
        <f t="shared" si="45"/>
        <v>0</v>
      </c>
      <c r="T156" s="573">
        <f t="shared" si="27"/>
        <v>0</v>
      </c>
      <c r="U156" s="573">
        <f>IF( F156="",#REF!*(IF(O156="Included",0,O156))/100,F156*(IF(O156="Included",0,O156)))</f>
        <v>0</v>
      </c>
      <c r="V156" s="574">
        <f>Discount!$H$36</f>
        <v>0</v>
      </c>
      <c r="W156" s="574">
        <f t="shared" si="28"/>
        <v>0</v>
      </c>
      <c r="X156" s="574">
        <f>IF(F156="",#REF!*W156/100,F156*W156)</f>
        <v>0</v>
      </c>
      <c r="Y156" s="575">
        <f t="shared" si="29"/>
        <v>0</v>
      </c>
      <c r="AA156" s="576">
        <f t="shared" si="30"/>
        <v>0</v>
      </c>
      <c r="AB156" s="575">
        <f t="shared" si="31"/>
        <v>0</v>
      </c>
      <c r="AC156" s="575">
        <f>IF(F156="",#REF!/100,F156)</f>
        <v>18</v>
      </c>
      <c r="AD156" s="575">
        <f t="shared" si="32"/>
        <v>0</v>
      </c>
      <c r="AE156" s="575">
        <f t="shared" si="33"/>
        <v>0</v>
      </c>
      <c r="AF156" s="575">
        <f t="shared" si="34"/>
        <v>0</v>
      </c>
      <c r="AG156" s="303">
        <f t="shared" si="35"/>
        <v>0</v>
      </c>
      <c r="AH156" s="303">
        <f t="shared" si="36"/>
        <v>0</v>
      </c>
      <c r="AI156" s="303">
        <f t="shared" si="37"/>
        <v>0</v>
      </c>
    </row>
    <row r="157" spans="1:35" ht="30">
      <c r="A157" s="577">
        <v>135</v>
      </c>
      <c r="B157" s="605">
        <v>7000033353</v>
      </c>
      <c r="C157" s="605">
        <v>1840</v>
      </c>
      <c r="D157" s="598" t="s">
        <v>656</v>
      </c>
      <c r="E157" s="605">
        <v>1000078199</v>
      </c>
      <c r="F157" s="605">
        <v>18</v>
      </c>
      <c r="G157" s="632" t="s">
        <v>659</v>
      </c>
      <c r="H157" s="605" t="s">
        <v>133</v>
      </c>
      <c r="I157" s="605">
        <v>300</v>
      </c>
      <c r="J157" s="588"/>
      <c r="K157" s="589" t="str">
        <f t="shared" si="38"/>
        <v>INCLUDED</v>
      </c>
      <c r="L157" s="588"/>
      <c r="M157" s="589" t="str">
        <f t="shared" si="39"/>
        <v>INCLUDED</v>
      </c>
      <c r="N157" s="589">
        <f t="shared" si="40"/>
        <v>0</v>
      </c>
      <c r="O157" s="589" t="str">
        <f t="shared" si="41"/>
        <v>INCLUDED</v>
      </c>
      <c r="P157" s="589" t="str">
        <f t="shared" si="42"/>
        <v>0</v>
      </c>
      <c r="Q157" s="589" t="str">
        <f t="shared" si="43"/>
        <v>0</v>
      </c>
      <c r="R157" s="589">
        <f t="shared" si="44"/>
        <v>0</v>
      </c>
      <c r="S157" s="589">
        <f t="shared" si="45"/>
        <v>0</v>
      </c>
      <c r="T157" s="573">
        <f t="shared" si="27"/>
        <v>0</v>
      </c>
      <c r="U157" s="573">
        <f>IF( F157="",#REF!*(IF(O157="Included",0,O157))/100,F157*(IF(O157="Included",0,O157)))</f>
        <v>0</v>
      </c>
      <c r="V157" s="574">
        <f>Discount!$H$36</f>
        <v>0</v>
      </c>
      <c r="W157" s="574">
        <f t="shared" si="28"/>
        <v>0</v>
      </c>
      <c r="X157" s="574">
        <f>IF(F157="",#REF!*W157/100,F157*W157)</f>
        <v>0</v>
      </c>
      <c r="Y157" s="575">
        <f t="shared" si="29"/>
        <v>0</v>
      </c>
      <c r="AA157" s="576">
        <f t="shared" si="30"/>
        <v>0</v>
      </c>
      <c r="AB157" s="575">
        <f t="shared" si="31"/>
        <v>0</v>
      </c>
      <c r="AC157" s="575">
        <f>IF(F157="",#REF!/100,F157)</f>
        <v>18</v>
      </c>
      <c r="AD157" s="575">
        <f t="shared" si="32"/>
        <v>0</v>
      </c>
      <c r="AE157" s="575">
        <f t="shared" si="33"/>
        <v>0</v>
      </c>
      <c r="AF157" s="575">
        <f t="shared" si="34"/>
        <v>0</v>
      </c>
      <c r="AG157" s="303">
        <f t="shared" si="35"/>
        <v>0</v>
      </c>
      <c r="AH157" s="303">
        <f t="shared" si="36"/>
        <v>0</v>
      </c>
      <c r="AI157" s="303">
        <f t="shared" si="37"/>
        <v>0</v>
      </c>
    </row>
    <row r="158" spans="1:35" ht="45">
      <c r="A158" s="577">
        <v>136</v>
      </c>
      <c r="B158" s="605">
        <v>7000033353</v>
      </c>
      <c r="C158" s="605">
        <v>1850</v>
      </c>
      <c r="D158" s="598" t="s">
        <v>656</v>
      </c>
      <c r="E158" s="605">
        <v>1000028393</v>
      </c>
      <c r="F158" s="605">
        <v>18</v>
      </c>
      <c r="G158" s="632" t="s">
        <v>660</v>
      </c>
      <c r="H158" s="605" t="s">
        <v>143</v>
      </c>
      <c r="I158" s="605">
        <v>180</v>
      </c>
      <c r="J158" s="588"/>
      <c r="K158" s="589" t="str">
        <f t="shared" si="38"/>
        <v>INCLUDED</v>
      </c>
      <c r="L158" s="588"/>
      <c r="M158" s="589" t="str">
        <f t="shared" si="39"/>
        <v>INCLUDED</v>
      </c>
      <c r="N158" s="589">
        <f t="shared" si="40"/>
        <v>0</v>
      </c>
      <c r="O158" s="589" t="str">
        <f t="shared" si="41"/>
        <v>INCLUDED</v>
      </c>
      <c r="P158" s="589" t="str">
        <f t="shared" si="42"/>
        <v>0</v>
      </c>
      <c r="Q158" s="589" t="str">
        <f t="shared" si="43"/>
        <v>0</v>
      </c>
      <c r="R158" s="589">
        <f t="shared" si="44"/>
        <v>0</v>
      </c>
      <c r="S158" s="589">
        <f t="shared" si="45"/>
        <v>0</v>
      </c>
      <c r="T158" s="573">
        <f t="shared" si="27"/>
        <v>0</v>
      </c>
      <c r="U158" s="573">
        <f>IF( F158="",#REF!*(IF(O158="Included",0,O158))/100,F158*(IF(O158="Included",0,O158)))</f>
        <v>0</v>
      </c>
      <c r="V158" s="574">
        <f>Discount!$H$36</f>
        <v>0</v>
      </c>
      <c r="W158" s="574">
        <f t="shared" si="28"/>
        <v>0</v>
      </c>
      <c r="X158" s="574">
        <f>IF(F158="",#REF!*W158/100,F158*W158)</f>
        <v>0</v>
      </c>
      <c r="Y158" s="575">
        <f t="shared" si="29"/>
        <v>0</v>
      </c>
      <c r="AA158" s="576">
        <f t="shared" si="30"/>
        <v>0</v>
      </c>
      <c r="AB158" s="575">
        <f t="shared" si="31"/>
        <v>0</v>
      </c>
      <c r="AC158" s="575">
        <f>IF(F158="",#REF!/100,F158)</f>
        <v>18</v>
      </c>
      <c r="AD158" s="575">
        <f t="shared" si="32"/>
        <v>0</v>
      </c>
      <c r="AE158" s="575">
        <f t="shared" si="33"/>
        <v>0</v>
      </c>
      <c r="AF158" s="575">
        <f t="shared" si="34"/>
        <v>0</v>
      </c>
      <c r="AG158" s="303">
        <f t="shared" si="35"/>
        <v>0</v>
      </c>
      <c r="AH158" s="303">
        <f t="shared" si="36"/>
        <v>0</v>
      </c>
      <c r="AI158" s="303">
        <f t="shared" si="37"/>
        <v>0</v>
      </c>
    </row>
    <row r="159" spans="1:35" ht="30">
      <c r="A159" s="577">
        <v>137</v>
      </c>
      <c r="B159" s="605">
        <v>7000033353</v>
      </c>
      <c r="C159" s="605">
        <v>1860</v>
      </c>
      <c r="D159" s="598" t="s">
        <v>656</v>
      </c>
      <c r="E159" s="605">
        <v>1000041805</v>
      </c>
      <c r="F159" s="605">
        <v>18</v>
      </c>
      <c r="G159" s="632" t="s">
        <v>661</v>
      </c>
      <c r="H159" s="605" t="s">
        <v>159</v>
      </c>
      <c r="I159" s="605">
        <v>0.216</v>
      </c>
      <c r="J159" s="588"/>
      <c r="K159" s="589" t="str">
        <f t="shared" si="38"/>
        <v>INCLUDED</v>
      </c>
      <c r="L159" s="588"/>
      <c r="M159" s="589" t="str">
        <f t="shared" si="39"/>
        <v>INCLUDED</v>
      </c>
      <c r="N159" s="589">
        <f t="shared" si="40"/>
        <v>0</v>
      </c>
      <c r="O159" s="589" t="str">
        <f t="shared" si="41"/>
        <v>INCLUDED</v>
      </c>
      <c r="P159" s="589" t="str">
        <f t="shared" si="42"/>
        <v>0</v>
      </c>
      <c r="Q159" s="589" t="str">
        <f t="shared" si="43"/>
        <v>0</v>
      </c>
      <c r="R159" s="589">
        <f t="shared" si="44"/>
        <v>0</v>
      </c>
      <c r="S159" s="589">
        <f t="shared" si="45"/>
        <v>0</v>
      </c>
      <c r="T159" s="573">
        <f t="shared" si="27"/>
        <v>0</v>
      </c>
      <c r="U159" s="573">
        <f>IF( F159="",#REF!*(IF(O159="Included",0,O159))/100,F159*(IF(O159="Included",0,O159)))</f>
        <v>0</v>
      </c>
      <c r="V159" s="574">
        <f>Discount!$H$36</f>
        <v>0</v>
      </c>
      <c r="W159" s="574">
        <f t="shared" si="28"/>
        <v>0</v>
      </c>
      <c r="X159" s="574">
        <f>IF(F159="",#REF!*W159/100,F159*W159)</f>
        <v>0</v>
      </c>
      <c r="Y159" s="575">
        <f t="shared" si="29"/>
        <v>0</v>
      </c>
      <c r="AA159" s="576">
        <f t="shared" si="30"/>
        <v>0</v>
      </c>
      <c r="AB159" s="575">
        <f t="shared" si="31"/>
        <v>0</v>
      </c>
      <c r="AC159" s="575">
        <f>IF(F159="",#REF!/100,F159)</f>
        <v>18</v>
      </c>
      <c r="AD159" s="575">
        <f t="shared" si="32"/>
        <v>0</v>
      </c>
      <c r="AE159" s="575">
        <f t="shared" si="33"/>
        <v>0</v>
      </c>
      <c r="AF159" s="575">
        <f t="shared" si="34"/>
        <v>0</v>
      </c>
      <c r="AG159" s="303">
        <f t="shared" si="35"/>
        <v>0</v>
      </c>
      <c r="AH159" s="303">
        <f t="shared" si="36"/>
        <v>0</v>
      </c>
      <c r="AI159" s="303">
        <f t="shared" si="37"/>
        <v>0</v>
      </c>
    </row>
    <row r="160" spans="1:35" ht="30">
      <c r="A160" s="577">
        <v>138</v>
      </c>
      <c r="B160" s="605">
        <v>7000033353</v>
      </c>
      <c r="C160" s="605">
        <v>1870</v>
      </c>
      <c r="D160" s="598" t="s">
        <v>656</v>
      </c>
      <c r="E160" s="605">
        <v>1000032345</v>
      </c>
      <c r="F160" s="605">
        <v>18</v>
      </c>
      <c r="G160" s="632" t="s">
        <v>662</v>
      </c>
      <c r="H160" s="605" t="s">
        <v>143</v>
      </c>
      <c r="I160" s="605">
        <v>300</v>
      </c>
      <c r="J160" s="588"/>
      <c r="K160" s="589" t="str">
        <f t="shared" si="38"/>
        <v>INCLUDED</v>
      </c>
      <c r="L160" s="588"/>
      <c r="M160" s="589" t="str">
        <f t="shared" si="39"/>
        <v>INCLUDED</v>
      </c>
      <c r="N160" s="589">
        <f t="shared" si="40"/>
        <v>0</v>
      </c>
      <c r="O160" s="589" t="str">
        <f t="shared" si="41"/>
        <v>INCLUDED</v>
      </c>
      <c r="P160" s="589" t="str">
        <f t="shared" si="42"/>
        <v>0</v>
      </c>
      <c r="Q160" s="589" t="str">
        <f t="shared" si="43"/>
        <v>0</v>
      </c>
      <c r="R160" s="589">
        <f t="shared" si="44"/>
        <v>0</v>
      </c>
      <c r="S160" s="589">
        <f t="shared" si="45"/>
        <v>0</v>
      </c>
      <c r="T160" s="573">
        <f t="shared" si="27"/>
        <v>0</v>
      </c>
      <c r="U160" s="573">
        <f>IF( F160="",#REF!*(IF(O160="Included",0,O160))/100,F160*(IF(O160="Included",0,O160)))</f>
        <v>0</v>
      </c>
      <c r="V160" s="574">
        <f>Discount!$H$36</f>
        <v>0</v>
      </c>
      <c r="W160" s="574">
        <f t="shared" si="28"/>
        <v>0</v>
      </c>
      <c r="X160" s="574">
        <f>IF(F160="",#REF!*W160/100,F160*W160)</f>
        <v>0</v>
      </c>
      <c r="Y160" s="575">
        <f t="shared" si="29"/>
        <v>0</v>
      </c>
      <c r="AA160" s="576">
        <f t="shared" si="30"/>
        <v>0</v>
      </c>
      <c r="AB160" s="575">
        <f t="shared" si="31"/>
        <v>0</v>
      </c>
      <c r="AC160" s="575">
        <f>IF(F160="",#REF!/100,F160)</f>
        <v>18</v>
      </c>
      <c r="AD160" s="575">
        <f t="shared" si="32"/>
        <v>0</v>
      </c>
      <c r="AE160" s="575">
        <f t="shared" si="33"/>
        <v>0</v>
      </c>
      <c r="AF160" s="575">
        <f t="shared" si="34"/>
        <v>0</v>
      </c>
      <c r="AG160" s="303">
        <f t="shared" si="35"/>
        <v>0</v>
      </c>
      <c r="AH160" s="303">
        <f t="shared" si="36"/>
        <v>0</v>
      </c>
      <c r="AI160" s="303">
        <f t="shared" si="37"/>
        <v>0</v>
      </c>
    </row>
    <row r="161" spans="1:35" ht="30">
      <c r="A161" s="577">
        <v>139</v>
      </c>
      <c r="B161" s="605">
        <v>7000033353</v>
      </c>
      <c r="C161" s="605">
        <v>1880</v>
      </c>
      <c r="D161" s="598" t="s">
        <v>656</v>
      </c>
      <c r="E161" s="605">
        <v>1000022814</v>
      </c>
      <c r="F161" s="605">
        <v>18</v>
      </c>
      <c r="G161" s="632" t="s">
        <v>663</v>
      </c>
      <c r="H161" s="605" t="s">
        <v>133</v>
      </c>
      <c r="I161" s="605">
        <v>300</v>
      </c>
      <c r="J161" s="588"/>
      <c r="K161" s="589" t="str">
        <f t="shared" si="38"/>
        <v>INCLUDED</v>
      </c>
      <c r="L161" s="588"/>
      <c r="M161" s="589" t="str">
        <f t="shared" si="39"/>
        <v>INCLUDED</v>
      </c>
      <c r="N161" s="589">
        <f t="shared" si="40"/>
        <v>0</v>
      </c>
      <c r="O161" s="589" t="str">
        <f t="shared" si="41"/>
        <v>INCLUDED</v>
      </c>
      <c r="P161" s="589" t="str">
        <f t="shared" si="42"/>
        <v>0</v>
      </c>
      <c r="Q161" s="589" t="str">
        <f t="shared" si="43"/>
        <v>0</v>
      </c>
      <c r="R161" s="589">
        <f t="shared" si="44"/>
        <v>0</v>
      </c>
      <c r="S161" s="589">
        <f t="shared" si="45"/>
        <v>0</v>
      </c>
      <c r="T161" s="573">
        <f t="shared" si="27"/>
        <v>0</v>
      </c>
      <c r="U161" s="573">
        <f>IF( F161="",#REF!*(IF(O161="Included",0,O161))/100,F161*(IF(O161="Included",0,O161)))</f>
        <v>0</v>
      </c>
      <c r="V161" s="574">
        <f>Discount!$H$36</f>
        <v>0</v>
      </c>
      <c r="W161" s="574">
        <f t="shared" si="28"/>
        <v>0</v>
      </c>
      <c r="X161" s="574">
        <f>IF(F161="",#REF!*W161/100,F161*W161)</f>
        <v>0</v>
      </c>
      <c r="Y161" s="575">
        <f t="shared" si="29"/>
        <v>0</v>
      </c>
      <c r="AA161" s="576">
        <f t="shared" si="30"/>
        <v>0</v>
      </c>
      <c r="AB161" s="575">
        <f t="shared" si="31"/>
        <v>0</v>
      </c>
      <c r="AC161" s="575">
        <f>IF(F161="",#REF!/100,F161)</f>
        <v>18</v>
      </c>
      <c r="AD161" s="575">
        <f t="shared" si="32"/>
        <v>0</v>
      </c>
      <c r="AE161" s="575">
        <f t="shared" si="33"/>
        <v>0</v>
      </c>
      <c r="AF161" s="575">
        <f t="shared" si="34"/>
        <v>0</v>
      </c>
      <c r="AG161" s="303">
        <f t="shared" si="35"/>
        <v>0</v>
      </c>
      <c r="AH161" s="303">
        <f t="shared" si="36"/>
        <v>0</v>
      </c>
      <c r="AI161" s="303">
        <f t="shared" si="37"/>
        <v>0</v>
      </c>
    </row>
    <row r="162" spans="1:35" ht="30">
      <c r="A162" s="577">
        <v>140</v>
      </c>
      <c r="B162" s="605">
        <v>7000033353</v>
      </c>
      <c r="C162" s="605">
        <v>1890</v>
      </c>
      <c r="D162" s="598" t="s">
        <v>656</v>
      </c>
      <c r="E162" s="605">
        <v>1000071671</v>
      </c>
      <c r="F162" s="605">
        <v>18</v>
      </c>
      <c r="G162" s="632" t="s">
        <v>664</v>
      </c>
      <c r="H162" s="605" t="s">
        <v>665</v>
      </c>
      <c r="I162" s="605">
        <v>1500</v>
      </c>
      <c r="J162" s="588"/>
      <c r="K162" s="589" t="str">
        <f t="shared" si="38"/>
        <v>INCLUDED</v>
      </c>
      <c r="L162" s="588"/>
      <c r="M162" s="589" t="str">
        <f t="shared" si="39"/>
        <v>INCLUDED</v>
      </c>
      <c r="N162" s="589">
        <f t="shared" si="40"/>
        <v>0</v>
      </c>
      <c r="O162" s="589" t="str">
        <f t="shared" si="41"/>
        <v>INCLUDED</v>
      </c>
      <c r="P162" s="589" t="str">
        <f t="shared" si="42"/>
        <v>0</v>
      </c>
      <c r="Q162" s="589" t="str">
        <f t="shared" si="43"/>
        <v>0</v>
      </c>
      <c r="R162" s="589">
        <f t="shared" si="44"/>
        <v>0</v>
      </c>
      <c r="S162" s="589">
        <f t="shared" si="45"/>
        <v>0</v>
      </c>
      <c r="T162" s="573">
        <f t="shared" si="27"/>
        <v>0</v>
      </c>
      <c r="U162" s="573">
        <f>IF( F162="",#REF!*(IF(O162="Included",0,O162))/100,F162*(IF(O162="Included",0,O162)))</f>
        <v>0</v>
      </c>
      <c r="V162" s="574">
        <f>Discount!$H$36</f>
        <v>0</v>
      </c>
      <c r="W162" s="574">
        <f t="shared" si="28"/>
        <v>0</v>
      </c>
      <c r="X162" s="574">
        <f>IF(F162="",#REF!*W162/100,F162*W162)</f>
        <v>0</v>
      </c>
      <c r="Y162" s="575">
        <f t="shared" si="29"/>
        <v>0</v>
      </c>
      <c r="AA162" s="576">
        <f t="shared" si="30"/>
        <v>0</v>
      </c>
      <c r="AB162" s="575">
        <f t="shared" si="31"/>
        <v>0</v>
      </c>
      <c r="AC162" s="575">
        <f>IF(F162="",#REF!/100,F162)</f>
        <v>18</v>
      </c>
      <c r="AD162" s="575">
        <f t="shared" si="32"/>
        <v>0</v>
      </c>
      <c r="AE162" s="575">
        <f t="shared" si="33"/>
        <v>0</v>
      </c>
      <c r="AF162" s="575">
        <f t="shared" si="34"/>
        <v>0</v>
      </c>
      <c r="AG162" s="303">
        <f t="shared" si="35"/>
        <v>0</v>
      </c>
      <c r="AH162" s="303">
        <f t="shared" si="36"/>
        <v>0</v>
      </c>
      <c r="AI162" s="303">
        <f t="shared" si="37"/>
        <v>0</v>
      </c>
    </row>
    <row r="163" spans="1:35" ht="30">
      <c r="A163" s="577">
        <v>141</v>
      </c>
      <c r="B163" s="605">
        <v>7000033353</v>
      </c>
      <c r="C163" s="605">
        <v>1900</v>
      </c>
      <c r="D163" s="598" t="s">
        <v>656</v>
      </c>
      <c r="E163" s="605">
        <v>1000065967</v>
      </c>
      <c r="F163" s="605">
        <v>18</v>
      </c>
      <c r="G163" s="632" t="s">
        <v>666</v>
      </c>
      <c r="H163" s="605" t="s">
        <v>133</v>
      </c>
      <c r="I163" s="605">
        <v>360</v>
      </c>
      <c r="J163" s="588"/>
      <c r="K163" s="589" t="str">
        <f t="shared" si="38"/>
        <v>INCLUDED</v>
      </c>
      <c r="L163" s="588"/>
      <c r="M163" s="589" t="str">
        <f t="shared" si="39"/>
        <v>INCLUDED</v>
      </c>
      <c r="N163" s="589">
        <f t="shared" si="40"/>
        <v>0</v>
      </c>
      <c r="O163" s="589" t="str">
        <f t="shared" si="41"/>
        <v>INCLUDED</v>
      </c>
      <c r="P163" s="589" t="str">
        <f t="shared" si="42"/>
        <v>0</v>
      </c>
      <c r="Q163" s="589" t="str">
        <f t="shared" si="43"/>
        <v>0</v>
      </c>
      <c r="R163" s="589">
        <f t="shared" si="44"/>
        <v>0</v>
      </c>
      <c r="S163" s="589">
        <f t="shared" si="45"/>
        <v>0</v>
      </c>
      <c r="T163" s="573">
        <f t="shared" si="27"/>
        <v>0</v>
      </c>
      <c r="U163" s="573">
        <f>IF( F163="",#REF!*(IF(O163="Included",0,O163))/100,F163*(IF(O163="Included",0,O163)))</f>
        <v>0</v>
      </c>
      <c r="V163" s="574">
        <f>Discount!$H$36</f>
        <v>0</v>
      </c>
      <c r="W163" s="574">
        <f t="shared" si="28"/>
        <v>0</v>
      </c>
      <c r="X163" s="574">
        <f>IF(F163="",#REF!*W163/100,F163*W163)</f>
        <v>0</v>
      </c>
      <c r="Y163" s="575">
        <f t="shared" si="29"/>
        <v>0</v>
      </c>
      <c r="AA163" s="576">
        <f t="shared" si="30"/>
        <v>0</v>
      </c>
      <c r="AB163" s="575">
        <f t="shared" si="31"/>
        <v>0</v>
      </c>
      <c r="AC163" s="575">
        <f>IF(F163="",#REF!/100,F163)</f>
        <v>18</v>
      </c>
      <c r="AD163" s="575">
        <f t="shared" si="32"/>
        <v>0</v>
      </c>
      <c r="AE163" s="575">
        <f t="shared" si="33"/>
        <v>0</v>
      </c>
      <c r="AF163" s="575">
        <f t="shared" si="34"/>
        <v>0</v>
      </c>
      <c r="AG163" s="303">
        <f t="shared" si="35"/>
        <v>0</v>
      </c>
      <c r="AH163" s="303">
        <f t="shared" si="36"/>
        <v>0</v>
      </c>
      <c r="AI163" s="303">
        <f t="shared" si="37"/>
        <v>0</v>
      </c>
    </row>
    <row r="164" spans="1:35" ht="30">
      <c r="A164" s="577">
        <v>142</v>
      </c>
      <c r="B164" s="605">
        <v>7000033353</v>
      </c>
      <c r="C164" s="605">
        <v>1910</v>
      </c>
      <c r="D164" s="598" t="s">
        <v>656</v>
      </c>
      <c r="E164" s="605">
        <v>1000065966</v>
      </c>
      <c r="F164" s="605">
        <v>18</v>
      </c>
      <c r="G164" s="632" t="s">
        <v>667</v>
      </c>
      <c r="H164" s="605" t="s">
        <v>133</v>
      </c>
      <c r="I164" s="605">
        <v>180</v>
      </c>
      <c r="J164" s="588"/>
      <c r="K164" s="589" t="str">
        <f t="shared" si="38"/>
        <v>INCLUDED</v>
      </c>
      <c r="L164" s="588"/>
      <c r="M164" s="589" t="str">
        <f t="shared" si="39"/>
        <v>INCLUDED</v>
      </c>
      <c r="N164" s="589">
        <f t="shared" si="40"/>
        <v>0</v>
      </c>
      <c r="O164" s="589" t="str">
        <f t="shared" si="41"/>
        <v>INCLUDED</v>
      </c>
      <c r="P164" s="589" t="str">
        <f t="shared" si="42"/>
        <v>0</v>
      </c>
      <c r="Q164" s="589" t="str">
        <f t="shared" si="43"/>
        <v>0</v>
      </c>
      <c r="R164" s="589">
        <f t="shared" si="44"/>
        <v>0</v>
      </c>
      <c r="S164" s="589">
        <f t="shared" si="45"/>
        <v>0</v>
      </c>
      <c r="T164" s="573">
        <f t="shared" si="27"/>
        <v>0</v>
      </c>
      <c r="U164" s="573">
        <f>IF( F164="",#REF!*(IF(O164="Included",0,O164))/100,F164*(IF(O164="Included",0,O164)))</f>
        <v>0</v>
      </c>
      <c r="V164" s="574">
        <f>Discount!$H$36</f>
        <v>0</v>
      </c>
      <c r="W164" s="574">
        <f t="shared" si="28"/>
        <v>0</v>
      </c>
      <c r="X164" s="574">
        <f>IF(F164="",#REF!*W164/100,F164*W164)</f>
        <v>0</v>
      </c>
      <c r="Y164" s="575">
        <f t="shared" si="29"/>
        <v>0</v>
      </c>
      <c r="AA164" s="576">
        <f t="shared" si="30"/>
        <v>0</v>
      </c>
      <c r="AB164" s="575">
        <f t="shared" si="31"/>
        <v>0</v>
      </c>
      <c r="AC164" s="575">
        <f>IF(F164="",#REF!/100,F164)</f>
        <v>18</v>
      </c>
      <c r="AD164" s="575">
        <f t="shared" si="32"/>
        <v>0</v>
      </c>
      <c r="AE164" s="575">
        <f t="shared" si="33"/>
        <v>0</v>
      </c>
      <c r="AF164" s="575">
        <f t="shared" si="34"/>
        <v>0</v>
      </c>
      <c r="AG164" s="303">
        <f t="shared" si="35"/>
        <v>0</v>
      </c>
      <c r="AH164" s="303">
        <f t="shared" si="36"/>
        <v>0</v>
      </c>
      <c r="AI164" s="303">
        <f t="shared" si="37"/>
        <v>0</v>
      </c>
    </row>
    <row r="165" spans="1:35" ht="30">
      <c r="A165" s="577">
        <v>143</v>
      </c>
      <c r="B165" s="605">
        <v>7000033353</v>
      </c>
      <c r="C165" s="605">
        <v>1920</v>
      </c>
      <c r="D165" s="598" t="s">
        <v>656</v>
      </c>
      <c r="E165" s="605">
        <v>1000066070</v>
      </c>
      <c r="F165" s="605">
        <v>18</v>
      </c>
      <c r="G165" s="632" t="s">
        <v>668</v>
      </c>
      <c r="H165" s="605" t="s">
        <v>143</v>
      </c>
      <c r="I165" s="605">
        <v>180</v>
      </c>
      <c r="J165" s="588"/>
      <c r="K165" s="589" t="str">
        <f t="shared" si="38"/>
        <v>INCLUDED</v>
      </c>
      <c r="L165" s="588"/>
      <c r="M165" s="589" t="str">
        <f t="shared" si="39"/>
        <v>INCLUDED</v>
      </c>
      <c r="N165" s="589">
        <f t="shared" si="40"/>
        <v>0</v>
      </c>
      <c r="O165" s="589" t="str">
        <f t="shared" si="41"/>
        <v>INCLUDED</v>
      </c>
      <c r="P165" s="589" t="str">
        <f t="shared" si="42"/>
        <v>0</v>
      </c>
      <c r="Q165" s="589" t="str">
        <f t="shared" si="43"/>
        <v>0</v>
      </c>
      <c r="R165" s="589">
        <f t="shared" si="44"/>
        <v>0</v>
      </c>
      <c r="S165" s="589">
        <f t="shared" si="45"/>
        <v>0</v>
      </c>
      <c r="T165" s="573">
        <f t="shared" si="27"/>
        <v>0</v>
      </c>
      <c r="U165" s="573">
        <f>IF( F165="",#REF!*(IF(O165="Included",0,O165))/100,F165*(IF(O165="Included",0,O165)))</f>
        <v>0</v>
      </c>
      <c r="V165" s="574">
        <f>Discount!$H$36</f>
        <v>0</v>
      </c>
      <c r="W165" s="574">
        <f t="shared" si="28"/>
        <v>0</v>
      </c>
      <c r="X165" s="574">
        <f>IF(F165="",#REF!*W165/100,F165*W165)</f>
        <v>0</v>
      </c>
      <c r="Y165" s="575">
        <f t="shared" si="29"/>
        <v>0</v>
      </c>
      <c r="AA165" s="576">
        <f t="shared" si="30"/>
        <v>0</v>
      </c>
      <c r="AB165" s="575">
        <f t="shared" si="31"/>
        <v>0</v>
      </c>
      <c r="AC165" s="575">
        <f>IF(F165="",#REF!/100,F165)</f>
        <v>18</v>
      </c>
      <c r="AD165" s="575">
        <f t="shared" si="32"/>
        <v>0</v>
      </c>
      <c r="AE165" s="575">
        <f t="shared" si="33"/>
        <v>0</v>
      </c>
      <c r="AF165" s="575">
        <f t="shared" si="34"/>
        <v>0</v>
      </c>
      <c r="AG165" s="303">
        <f t="shared" si="35"/>
        <v>0</v>
      </c>
      <c r="AH165" s="303">
        <f t="shared" si="36"/>
        <v>0</v>
      </c>
      <c r="AI165" s="303">
        <f t="shared" si="37"/>
        <v>0</v>
      </c>
    </row>
    <row r="166" spans="1:35" ht="30">
      <c r="A166" s="577">
        <v>144</v>
      </c>
      <c r="B166" s="605">
        <v>7000033353</v>
      </c>
      <c r="C166" s="605">
        <v>1930</v>
      </c>
      <c r="D166" s="598" t="s">
        <v>656</v>
      </c>
      <c r="E166" s="605">
        <v>1000065970</v>
      </c>
      <c r="F166" s="605">
        <v>18</v>
      </c>
      <c r="G166" s="632" t="s">
        <v>669</v>
      </c>
      <c r="H166" s="605" t="s">
        <v>133</v>
      </c>
      <c r="I166" s="605">
        <v>30</v>
      </c>
      <c r="J166" s="588"/>
      <c r="K166" s="589" t="str">
        <f t="shared" si="38"/>
        <v>INCLUDED</v>
      </c>
      <c r="L166" s="588"/>
      <c r="M166" s="589" t="str">
        <f t="shared" si="39"/>
        <v>INCLUDED</v>
      </c>
      <c r="N166" s="589">
        <f t="shared" si="40"/>
        <v>0</v>
      </c>
      <c r="O166" s="589" t="str">
        <f t="shared" si="41"/>
        <v>INCLUDED</v>
      </c>
      <c r="P166" s="589" t="str">
        <f t="shared" si="42"/>
        <v>0</v>
      </c>
      <c r="Q166" s="589" t="str">
        <f t="shared" si="43"/>
        <v>0</v>
      </c>
      <c r="R166" s="589">
        <f t="shared" si="44"/>
        <v>0</v>
      </c>
      <c r="S166" s="589">
        <f t="shared" si="45"/>
        <v>0</v>
      </c>
      <c r="T166" s="573">
        <f t="shared" si="27"/>
        <v>0</v>
      </c>
      <c r="U166" s="573">
        <f>IF( F166="",#REF!*(IF(O166="Included",0,O166))/100,F166*(IF(O166="Included",0,O166)))</f>
        <v>0</v>
      </c>
      <c r="V166" s="574">
        <f>Discount!$H$36</f>
        <v>0</v>
      </c>
      <c r="W166" s="574">
        <f t="shared" si="28"/>
        <v>0</v>
      </c>
      <c r="X166" s="574">
        <f>IF(F166="",#REF!*W166/100,F166*W166)</f>
        <v>0</v>
      </c>
      <c r="Y166" s="575">
        <f t="shared" si="29"/>
        <v>0</v>
      </c>
      <c r="AA166" s="576">
        <f t="shared" si="30"/>
        <v>0</v>
      </c>
      <c r="AB166" s="575">
        <f t="shared" si="31"/>
        <v>0</v>
      </c>
      <c r="AC166" s="575">
        <f>IF(F166="",#REF!/100,F166)</f>
        <v>18</v>
      </c>
      <c r="AD166" s="575">
        <f t="shared" si="32"/>
        <v>0</v>
      </c>
      <c r="AE166" s="575">
        <f t="shared" si="33"/>
        <v>0</v>
      </c>
      <c r="AF166" s="575">
        <f t="shared" si="34"/>
        <v>0</v>
      </c>
      <c r="AG166" s="303">
        <f t="shared" si="35"/>
        <v>0</v>
      </c>
      <c r="AH166" s="303">
        <f t="shared" si="36"/>
        <v>0</v>
      </c>
      <c r="AI166" s="303">
        <f t="shared" si="37"/>
        <v>0</v>
      </c>
    </row>
    <row r="167" spans="1:35" ht="30">
      <c r="A167" s="577">
        <v>145</v>
      </c>
      <c r="B167" s="605">
        <v>7000033353</v>
      </c>
      <c r="C167" s="605">
        <v>1940</v>
      </c>
      <c r="D167" s="598" t="s">
        <v>656</v>
      </c>
      <c r="E167" s="605">
        <v>1000078175</v>
      </c>
      <c r="F167" s="605">
        <v>18</v>
      </c>
      <c r="G167" s="632" t="s">
        <v>670</v>
      </c>
      <c r="H167" s="605" t="s">
        <v>165</v>
      </c>
      <c r="I167" s="605">
        <v>91</v>
      </c>
      <c r="J167" s="588"/>
      <c r="K167" s="589" t="str">
        <f t="shared" si="38"/>
        <v>INCLUDED</v>
      </c>
      <c r="L167" s="588"/>
      <c r="M167" s="589" t="str">
        <f t="shared" si="39"/>
        <v>INCLUDED</v>
      </c>
      <c r="N167" s="589">
        <f t="shared" si="40"/>
        <v>0</v>
      </c>
      <c r="O167" s="589" t="str">
        <f t="shared" si="41"/>
        <v>INCLUDED</v>
      </c>
      <c r="P167" s="589" t="str">
        <f t="shared" si="42"/>
        <v>0</v>
      </c>
      <c r="Q167" s="589" t="str">
        <f t="shared" si="43"/>
        <v>0</v>
      </c>
      <c r="R167" s="589">
        <f t="shared" si="44"/>
        <v>0</v>
      </c>
      <c r="S167" s="589">
        <f t="shared" si="45"/>
        <v>0</v>
      </c>
      <c r="T167" s="573">
        <f t="shared" si="27"/>
        <v>0</v>
      </c>
      <c r="U167" s="573">
        <f>IF( F167="",#REF!*(IF(O167="Included",0,O167))/100,F167*(IF(O167="Included",0,O167)))</f>
        <v>0</v>
      </c>
      <c r="V167" s="574">
        <f>Discount!$H$36</f>
        <v>0</v>
      </c>
      <c r="W167" s="574">
        <f t="shared" si="28"/>
        <v>0</v>
      </c>
      <c r="X167" s="574">
        <f>IF(F167="",#REF!*W167/100,F167*W167)</f>
        <v>0</v>
      </c>
      <c r="Y167" s="575">
        <f t="shared" si="29"/>
        <v>0</v>
      </c>
      <c r="AA167" s="576">
        <f t="shared" si="30"/>
        <v>0</v>
      </c>
      <c r="AB167" s="575">
        <f t="shared" si="31"/>
        <v>0</v>
      </c>
      <c r="AC167" s="575">
        <f>IF(F167="",#REF!/100,F167)</f>
        <v>18</v>
      </c>
      <c r="AD167" s="575">
        <f t="shared" si="32"/>
        <v>0</v>
      </c>
      <c r="AE167" s="575">
        <f t="shared" si="33"/>
        <v>0</v>
      </c>
      <c r="AF167" s="575">
        <f t="shared" si="34"/>
        <v>0</v>
      </c>
      <c r="AG167" s="303">
        <f t="shared" si="35"/>
        <v>0</v>
      </c>
      <c r="AH167" s="303">
        <f t="shared" si="36"/>
        <v>0</v>
      </c>
      <c r="AI167" s="303">
        <f t="shared" si="37"/>
        <v>0</v>
      </c>
    </row>
    <row r="168" spans="1:35" ht="30">
      <c r="A168" s="577">
        <v>146</v>
      </c>
      <c r="B168" s="605">
        <v>7000033353</v>
      </c>
      <c r="C168" s="605">
        <v>1950</v>
      </c>
      <c r="D168" s="598" t="s">
        <v>671</v>
      </c>
      <c r="E168" s="605">
        <v>1000037908</v>
      </c>
      <c r="F168" s="605">
        <v>18</v>
      </c>
      <c r="G168" s="632" t="s">
        <v>613</v>
      </c>
      <c r="H168" s="605" t="s">
        <v>133</v>
      </c>
      <c r="I168" s="605">
        <v>160</v>
      </c>
      <c r="J168" s="588"/>
      <c r="K168" s="589" t="str">
        <f t="shared" si="38"/>
        <v>INCLUDED</v>
      </c>
      <c r="L168" s="588"/>
      <c r="M168" s="589" t="str">
        <f t="shared" si="39"/>
        <v>INCLUDED</v>
      </c>
      <c r="N168" s="589">
        <f t="shared" si="40"/>
        <v>0</v>
      </c>
      <c r="O168" s="589" t="str">
        <f t="shared" si="41"/>
        <v>INCLUDED</v>
      </c>
      <c r="P168" s="589" t="str">
        <f t="shared" si="42"/>
        <v>0</v>
      </c>
      <c r="Q168" s="589" t="str">
        <f t="shared" si="43"/>
        <v>0</v>
      </c>
      <c r="R168" s="589">
        <f t="shared" si="44"/>
        <v>0</v>
      </c>
      <c r="S168" s="589">
        <f t="shared" si="45"/>
        <v>0</v>
      </c>
      <c r="T168" s="573">
        <f t="shared" si="27"/>
        <v>0</v>
      </c>
      <c r="U168" s="573">
        <f>IF( F168="",#REF!*(IF(O168="Included",0,O168))/100,F168*(IF(O168="Included",0,O168)))</f>
        <v>0</v>
      </c>
      <c r="V168" s="574">
        <f>Discount!$H$36</f>
        <v>0</v>
      </c>
      <c r="W168" s="574">
        <f t="shared" si="28"/>
        <v>0</v>
      </c>
      <c r="X168" s="574">
        <f>IF(F168="",#REF!*W168/100,F168*W168)</f>
        <v>0</v>
      </c>
      <c r="Y168" s="575">
        <f t="shared" si="29"/>
        <v>0</v>
      </c>
      <c r="AA168" s="576">
        <f t="shared" si="30"/>
        <v>0</v>
      </c>
      <c r="AB168" s="575">
        <f t="shared" si="31"/>
        <v>0</v>
      </c>
      <c r="AC168" s="575">
        <f>IF(F168="",#REF!/100,F168)</f>
        <v>18</v>
      </c>
      <c r="AD168" s="575">
        <f t="shared" si="32"/>
        <v>0</v>
      </c>
      <c r="AE168" s="575">
        <f t="shared" si="33"/>
        <v>0</v>
      </c>
      <c r="AF168" s="575">
        <f t="shared" si="34"/>
        <v>0</v>
      </c>
      <c r="AG168" s="303">
        <f t="shared" si="35"/>
        <v>0</v>
      </c>
      <c r="AH168" s="303">
        <f t="shared" si="36"/>
        <v>0</v>
      </c>
      <c r="AI168" s="303">
        <f t="shared" si="37"/>
        <v>0</v>
      </c>
    </row>
    <row r="169" spans="1:35" ht="60">
      <c r="A169" s="577">
        <v>147</v>
      </c>
      <c r="B169" s="605">
        <v>7000033353</v>
      </c>
      <c r="C169" s="605">
        <v>1960</v>
      </c>
      <c r="D169" s="598" t="s">
        <v>671</v>
      </c>
      <c r="E169" s="605">
        <v>1000022813</v>
      </c>
      <c r="F169" s="605">
        <v>18</v>
      </c>
      <c r="G169" s="632" t="s">
        <v>657</v>
      </c>
      <c r="H169" s="605" t="s">
        <v>159</v>
      </c>
      <c r="I169" s="605">
        <v>12.8</v>
      </c>
      <c r="J169" s="588"/>
      <c r="K169" s="589" t="str">
        <f t="shared" si="38"/>
        <v>INCLUDED</v>
      </c>
      <c r="L169" s="588"/>
      <c r="M169" s="589" t="str">
        <f t="shared" si="39"/>
        <v>INCLUDED</v>
      </c>
      <c r="N169" s="589">
        <f t="shared" si="40"/>
        <v>0</v>
      </c>
      <c r="O169" s="589" t="str">
        <f t="shared" si="41"/>
        <v>INCLUDED</v>
      </c>
      <c r="P169" s="589" t="str">
        <f t="shared" si="42"/>
        <v>0</v>
      </c>
      <c r="Q169" s="589" t="str">
        <f t="shared" si="43"/>
        <v>0</v>
      </c>
      <c r="R169" s="589">
        <f t="shared" si="44"/>
        <v>0</v>
      </c>
      <c r="S169" s="589">
        <f t="shared" si="45"/>
        <v>0</v>
      </c>
      <c r="T169" s="573">
        <f t="shared" si="27"/>
        <v>0</v>
      </c>
      <c r="U169" s="573">
        <f>IF( F169="",#REF!*(IF(O169="Included",0,O169))/100,F169*(IF(O169="Included",0,O169)))</f>
        <v>0</v>
      </c>
      <c r="V169" s="574">
        <f>Discount!$H$36</f>
        <v>0</v>
      </c>
      <c r="W169" s="574">
        <f t="shared" si="28"/>
        <v>0</v>
      </c>
      <c r="X169" s="574">
        <f>IF(F169="",#REF!*W169/100,F169*W169)</f>
        <v>0</v>
      </c>
      <c r="Y169" s="575">
        <f t="shared" si="29"/>
        <v>0</v>
      </c>
      <c r="AA169" s="576">
        <f t="shared" si="30"/>
        <v>0</v>
      </c>
      <c r="AB169" s="575">
        <f t="shared" si="31"/>
        <v>0</v>
      </c>
      <c r="AC169" s="575">
        <f>IF(F169="",#REF!/100,F169)</f>
        <v>18</v>
      </c>
      <c r="AD169" s="575">
        <f t="shared" si="32"/>
        <v>0</v>
      </c>
      <c r="AE169" s="575">
        <f t="shared" si="33"/>
        <v>0</v>
      </c>
      <c r="AF169" s="575">
        <f t="shared" si="34"/>
        <v>0</v>
      </c>
      <c r="AG169" s="303">
        <f t="shared" si="35"/>
        <v>0</v>
      </c>
      <c r="AH169" s="303">
        <f t="shared" si="36"/>
        <v>0</v>
      </c>
      <c r="AI169" s="303">
        <f t="shared" si="37"/>
        <v>0</v>
      </c>
    </row>
    <row r="170" spans="1:35" ht="30">
      <c r="A170" s="577">
        <v>148</v>
      </c>
      <c r="B170" s="605">
        <v>7000033353</v>
      </c>
      <c r="C170" s="605">
        <v>1970</v>
      </c>
      <c r="D170" s="598" t="s">
        <v>671</v>
      </c>
      <c r="E170" s="605">
        <v>1000022819</v>
      </c>
      <c r="F170" s="605">
        <v>18</v>
      </c>
      <c r="G170" s="632" t="s">
        <v>658</v>
      </c>
      <c r="H170" s="605" t="s">
        <v>159</v>
      </c>
      <c r="I170" s="605">
        <v>0.8</v>
      </c>
      <c r="J170" s="588"/>
      <c r="K170" s="589" t="str">
        <f t="shared" si="38"/>
        <v>INCLUDED</v>
      </c>
      <c r="L170" s="588"/>
      <c r="M170" s="589" t="str">
        <f t="shared" si="39"/>
        <v>INCLUDED</v>
      </c>
      <c r="N170" s="589">
        <f t="shared" si="40"/>
        <v>0</v>
      </c>
      <c r="O170" s="589" t="str">
        <f t="shared" si="41"/>
        <v>INCLUDED</v>
      </c>
      <c r="P170" s="589" t="str">
        <f t="shared" si="42"/>
        <v>0</v>
      </c>
      <c r="Q170" s="589" t="str">
        <f t="shared" si="43"/>
        <v>0</v>
      </c>
      <c r="R170" s="589">
        <f t="shared" si="44"/>
        <v>0</v>
      </c>
      <c r="S170" s="589">
        <f t="shared" si="45"/>
        <v>0</v>
      </c>
      <c r="T170" s="573">
        <f t="shared" si="27"/>
        <v>0</v>
      </c>
      <c r="U170" s="573">
        <f>IF( F170="",#REF!*(IF(O170="Included",0,O170))/100,F170*(IF(O170="Included",0,O170)))</f>
        <v>0</v>
      </c>
      <c r="V170" s="574">
        <f>Discount!$H$36</f>
        <v>0</v>
      </c>
      <c r="W170" s="574">
        <f t="shared" si="28"/>
        <v>0</v>
      </c>
      <c r="X170" s="574">
        <f>IF(F170="",#REF!*W170/100,F170*W170)</f>
        <v>0</v>
      </c>
      <c r="Y170" s="575">
        <f t="shared" si="29"/>
        <v>0</v>
      </c>
      <c r="AA170" s="576">
        <f t="shared" si="30"/>
        <v>0</v>
      </c>
      <c r="AB170" s="575">
        <f t="shared" si="31"/>
        <v>0</v>
      </c>
      <c r="AC170" s="575">
        <f>IF(F170="",#REF!/100,F170)</f>
        <v>18</v>
      </c>
      <c r="AD170" s="575">
        <f t="shared" si="32"/>
        <v>0</v>
      </c>
      <c r="AE170" s="575">
        <f t="shared" si="33"/>
        <v>0</v>
      </c>
      <c r="AF170" s="575">
        <f t="shared" si="34"/>
        <v>0</v>
      </c>
      <c r="AG170" s="303">
        <f t="shared" si="35"/>
        <v>0</v>
      </c>
      <c r="AH170" s="303">
        <f t="shared" si="36"/>
        <v>0</v>
      </c>
      <c r="AI170" s="303">
        <f t="shared" si="37"/>
        <v>0</v>
      </c>
    </row>
    <row r="171" spans="1:35" ht="45">
      <c r="A171" s="577">
        <v>149</v>
      </c>
      <c r="B171" s="605">
        <v>7000033353</v>
      </c>
      <c r="C171" s="605">
        <v>1980</v>
      </c>
      <c r="D171" s="598" t="s">
        <v>671</v>
      </c>
      <c r="E171" s="605">
        <v>1000028393</v>
      </c>
      <c r="F171" s="605">
        <v>18</v>
      </c>
      <c r="G171" s="632" t="s">
        <v>660</v>
      </c>
      <c r="H171" s="605" t="s">
        <v>143</v>
      </c>
      <c r="I171" s="605">
        <v>240</v>
      </c>
      <c r="J171" s="588"/>
      <c r="K171" s="589" t="str">
        <f t="shared" si="38"/>
        <v>INCLUDED</v>
      </c>
      <c r="L171" s="588"/>
      <c r="M171" s="589" t="str">
        <f t="shared" si="39"/>
        <v>INCLUDED</v>
      </c>
      <c r="N171" s="589">
        <f t="shared" si="40"/>
        <v>0</v>
      </c>
      <c r="O171" s="589" t="str">
        <f t="shared" si="41"/>
        <v>INCLUDED</v>
      </c>
      <c r="P171" s="589" t="str">
        <f t="shared" si="42"/>
        <v>0</v>
      </c>
      <c r="Q171" s="589" t="str">
        <f t="shared" si="43"/>
        <v>0</v>
      </c>
      <c r="R171" s="589">
        <f t="shared" si="44"/>
        <v>0</v>
      </c>
      <c r="S171" s="589">
        <f t="shared" si="45"/>
        <v>0</v>
      </c>
      <c r="T171" s="573">
        <f t="shared" si="27"/>
        <v>0</v>
      </c>
      <c r="U171" s="573">
        <f>IF( F171="",#REF!*(IF(O171="Included",0,O171))/100,F171*(IF(O171="Included",0,O171)))</f>
        <v>0</v>
      </c>
      <c r="V171" s="574">
        <f>Discount!$H$36</f>
        <v>0</v>
      </c>
      <c r="W171" s="574">
        <f t="shared" si="28"/>
        <v>0</v>
      </c>
      <c r="X171" s="574">
        <f>IF(F171="",#REF!*W171/100,F171*W171)</f>
        <v>0</v>
      </c>
      <c r="Y171" s="575">
        <f t="shared" si="29"/>
        <v>0</v>
      </c>
      <c r="AA171" s="576">
        <f t="shared" si="30"/>
        <v>0</v>
      </c>
      <c r="AB171" s="575">
        <f t="shared" si="31"/>
        <v>0</v>
      </c>
      <c r="AC171" s="575">
        <f>IF(F171="",#REF!/100,F171)</f>
        <v>18</v>
      </c>
      <c r="AD171" s="575">
        <f t="shared" si="32"/>
        <v>0</v>
      </c>
      <c r="AE171" s="575">
        <f t="shared" si="33"/>
        <v>0</v>
      </c>
      <c r="AF171" s="575">
        <f t="shared" si="34"/>
        <v>0</v>
      </c>
      <c r="AG171" s="303">
        <f t="shared" si="35"/>
        <v>0</v>
      </c>
      <c r="AH171" s="303">
        <f t="shared" si="36"/>
        <v>0</v>
      </c>
      <c r="AI171" s="303">
        <f t="shared" si="37"/>
        <v>0</v>
      </c>
    </row>
    <row r="172" spans="1:35" ht="30">
      <c r="A172" s="577">
        <v>150</v>
      </c>
      <c r="B172" s="605">
        <v>7000033353</v>
      </c>
      <c r="C172" s="605">
        <v>1990</v>
      </c>
      <c r="D172" s="598" t="s">
        <v>671</v>
      </c>
      <c r="E172" s="605">
        <v>1000041805</v>
      </c>
      <c r="F172" s="605">
        <v>18</v>
      </c>
      <c r="G172" s="632" t="s">
        <v>661</v>
      </c>
      <c r="H172" s="605" t="s">
        <v>159</v>
      </c>
      <c r="I172" s="605">
        <v>0.28799999999999998</v>
      </c>
      <c r="J172" s="588"/>
      <c r="K172" s="589" t="str">
        <f t="shared" si="38"/>
        <v>INCLUDED</v>
      </c>
      <c r="L172" s="588"/>
      <c r="M172" s="589" t="str">
        <f t="shared" si="39"/>
        <v>INCLUDED</v>
      </c>
      <c r="N172" s="589">
        <f t="shared" si="40"/>
        <v>0</v>
      </c>
      <c r="O172" s="589" t="str">
        <f t="shared" si="41"/>
        <v>INCLUDED</v>
      </c>
      <c r="P172" s="589" t="str">
        <f t="shared" si="42"/>
        <v>0</v>
      </c>
      <c r="Q172" s="589" t="str">
        <f t="shared" si="43"/>
        <v>0</v>
      </c>
      <c r="R172" s="589">
        <f t="shared" si="44"/>
        <v>0</v>
      </c>
      <c r="S172" s="589">
        <f t="shared" si="45"/>
        <v>0</v>
      </c>
      <c r="T172" s="573">
        <f t="shared" si="27"/>
        <v>0</v>
      </c>
      <c r="U172" s="573">
        <f>IF( F172="",#REF!*(IF(O172="Included",0,O172))/100,F172*(IF(O172="Included",0,O172)))</f>
        <v>0</v>
      </c>
      <c r="V172" s="574">
        <f>Discount!$H$36</f>
        <v>0</v>
      </c>
      <c r="W172" s="574">
        <f t="shared" si="28"/>
        <v>0</v>
      </c>
      <c r="X172" s="574">
        <f>IF(F172="",#REF!*W172/100,F172*W172)</f>
        <v>0</v>
      </c>
      <c r="Y172" s="575">
        <f t="shared" si="29"/>
        <v>0</v>
      </c>
      <c r="AA172" s="576">
        <f t="shared" si="30"/>
        <v>0</v>
      </c>
      <c r="AB172" s="575">
        <f t="shared" si="31"/>
        <v>0</v>
      </c>
      <c r="AC172" s="575">
        <f>IF(F172="",#REF!/100,F172)</f>
        <v>18</v>
      </c>
      <c r="AD172" s="575">
        <f t="shared" si="32"/>
        <v>0</v>
      </c>
      <c r="AE172" s="575">
        <f t="shared" si="33"/>
        <v>0</v>
      </c>
      <c r="AF172" s="575">
        <f t="shared" si="34"/>
        <v>0</v>
      </c>
      <c r="AG172" s="303">
        <f t="shared" si="35"/>
        <v>0</v>
      </c>
      <c r="AH172" s="303">
        <f t="shared" si="36"/>
        <v>0</v>
      </c>
      <c r="AI172" s="303">
        <f t="shared" si="37"/>
        <v>0</v>
      </c>
    </row>
    <row r="173" spans="1:35" ht="30">
      <c r="A173" s="577">
        <v>151</v>
      </c>
      <c r="B173" s="605">
        <v>7000033353</v>
      </c>
      <c r="C173" s="605">
        <v>2000</v>
      </c>
      <c r="D173" s="598" t="s">
        <v>671</v>
      </c>
      <c r="E173" s="605">
        <v>1000032345</v>
      </c>
      <c r="F173" s="605">
        <v>18</v>
      </c>
      <c r="G173" s="632" t="s">
        <v>662</v>
      </c>
      <c r="H173" s="605" t="s">
        <v>143</v>
      </c>
      <c r="I173" s="605">
        <v>400</v>
      </c>
      <c r="J173" s="588"/>
      <c r="K173" s="589" t="str">
        <f t="shared" si="38"/>
        <v>INCLUDED</v>
      </c>
      <c r="L173" s="588"/>
      <c r="M173" s="589" t="str">
        <f t="shared" si="39"/>
        <v>INCLUDED</v>
      </c>
      <c r="N173" s="589">
        <f t="shared" si="40"/>
        <v>0</v>
      </c>
      <c r="O173" s="589" t="str">
        <f t="shared" si="41"/>
        <v>INCLUDED</v>
      </c>
      <c r="P173" s="589" t="str">
        <f t="shared" si="42"/>
        <v>0</v>
      </c>
      <c r="Q173" s="589" t="str">
        <f t="shared" si="43"/>
        <v>0</v>
      </c>
      <c r="R173" s="589">
        <f t="shared" si="44"/>
        <v>0</v>
      </c>
      <c r="S173" s="589">
        <f t="shared" si="45"/>
        <v>0</v>
      </c>
      <c r="T173" s="573">
        <f t="shared" si="27"/>
        <v>0</v>
      </c>
      <c r="U173" s="573">
        <f>IF( F173="",#REF!*(IF(O173="Included",0,O173))/100,F173*(IF(O173="Included",0,O173)))</f>
        <v>0</v>
      </c>
      <c r="V173" s="574">
        <f>Discount!$H$36</f>
        <v>0</v>
      </c>
      <c r="W173" s="574">
        <f t="shared" si="28"/>
        <v>0</v>
      </c>
      <c r="X173" s="574">
        <f>IF(F173="",#REF!*W173/100,F173*W173)</f>
        <v>0</v>
      </c>
      <c r="Y173" s="575">
        <f t="shared" si="29"/>
        <v>0</v>
      </c>
      <c r="AA173" s="576">
        <f t="shared" si="30"/>
        <v>0</v>
      </c>
      <c r="AB173" s="575">
        <f t="shared" si="31"/>
        <v>0</v>
      </c>
      <c r="AC173" s="575">
        <f>IF(F173="",#REF!/100,F173)</f>
        <v>18</v>
      </c>
      <c r="AD173" s="575">
        <f t="shared" si="32"/>
        <v>0</v>
      </c>
      <c r="AE173" s="575">
        <f t="shared" si="33"/>
        <v>0</v>
      </c>
      <c r="AF173" s="575">
        <f t="shared" si="34"/>
        <v>0</v>
      </c>
      <c r="AG173" s="303">
        <f t="shared" si="35"/>
        <v>0</v>
      </c>
      <c r="AH173" s="303">
        <f t="shared" si="36"/>
        <v>0</v>
      </c>
      <c r="AI173" s="303">
        <f t="shared" si="37"/>
        <v>0</v>
      </c>
    </row>
    <row r="174" spans="1:35" ht="30">
      <c r="A174" s="577">
        <v>152</v>
      </c>
      <c r="B174" s="605">
        <v>7000033353</v>
      </c>
      <c r="C174" s="605">
        <v>2010</v>
      </c>
      <c r="D174" s="598" t="s">
        <v>671</v>
      </c>
      <c r="E174" s="605">
        <v>1000022814</v>
      </c>
      <c r="F174" s="605">
        <v>18</v>
      </c>
      <c r="G174" s="632" t="s">
        <v>663</v>
      </c>
      <c r="H174" s="605" t="s">
        <v>133</v>
      </c>
      <c r="I174" s="605">
        <v>400</v>
      </c>
      <c r="J174" s="588"/>
      <c r="K174" s="589" t="str">
        <f t="shared" si="38"/>
        <v>INCLUDED</v>
      </c>
      <c r="L174" s="588"/>
      <c r="M174" s="589" t="str">
        <f t="shared" si="39"/>
        <v>INCLUDED</v>
      </c>
      <c r="N174" s="589">
        <f t="shared" si="40"/>
        <v>0</v>
      </c>
      <c r="O174" s="589" t="str">
        <f t="shared" si="41"/>
        <v>INCLUDED</v>
      </c>
      <c r="P174" s="589" t="str">
        <f t="shared" si="42"/>
        <v>0</v>
      </c>
      <c r="Q174" s="589" t="str">
        <f t="shared" si="43"/>
        <v>0</v>
      </c>
      <c r="R174" s="589">
        <f t="shared" si="44"/>
        <v>0</v>
      </c>
      <c r="S174" s="589">
        <f t="shared" si="45"/>
        <v>0</v>
      </c>
      <c r="T174" s="573">
        <f t="shared" si="27"/>
        <v>0</v>
      </c>
      <c r="U174" s="573">
        <f>IF( F174="",#REF!*(IF(O174="Included",0,O174))/100,F174*(IF(O174="Included",0,O174)))</f>
        <v>0</v>
      </c>
      <c r="V174" s="574">
        <f>Discount!$H$36</f>
        <v>0</v>
      </c>
      <c r="W174" s="574">
        <f t="shared" si="28"/>
        <v>0</v>
      </c>
      <c r="X174" s="574">
        <f>IF(F174="",#REF!*W174/100,F174*W174)</f>
        <v>0</v>
      </c>
      <c r="Y174" s="575">
        <f t="shared" si="29"/>
        <v>0</v>
      </c>
      <c r="AA174" s="576">
        <f t="shared" si="30"/>
        <v>0</v>
      </c>
      <c r="AB174" s="575">
        <f t="shared" si="31"/>
        <v>0</v>
      </c>
      <c r="AC174" s="575">
        <f>IF(F174="",#REF!/100,F174)</f>
        <v>18</v>
      </c>
      <c r="AD174" s="575">
        <f t="shared" si="32"/>
        <v>0</v>
      </c>
      <c r="AE174" s="575">
        <f t="shared" si="33"/>
        <v>0</v>
      </c>
      <c r="AF174" s="575">
        <f t="shared" si="34"/>
        <v>0</v>
      </c>
      <c r="AG174" s="303">
        <f t="shared" si="35"/>
        <v>0</v>
      </c>
      <c r="AH174" s="303">
        <f t="shared" si="36"/>
        <v>0</v>
      </c>
      <c r="AI174" s="303">
        <f t="shared" si="37"/>
        <v>0</v>
      </c>
    </row>
    <row r="175" spans="1:35" ht="30">
      <c r="A175" s="577">
        <v>153</v>
      </c>
      <c r="B175" s="605">
        <v>7000033353</v>
      </c>
      <c r="C175" s="605">
        <v>2020</v>
      </c>
      <c r="D175" s="598" t="s">
        <v>671</v>
      </c>
      <c r="E175" s="605">
        <v>1000071671</v>
      </c>
      <c r="F175" s="605">
        <v>18</v>
      </c>
      <c r="G175" s="632" t="s">
        <v>664</v>
      </c>
      <c r="H175" s="605" t="s">
        <v>665</v>
      </c>
      <c r="I175" s="605">
        <v>2000</v>
      </c>
      <c r="J175" s="588"/>
      <c r="K175" s="589" t="str">
        <f t="shared" si="38"/>
        <v>INCLUDED</v>
      </c>
      <c r="L175" s="588"/>
      <c r="M175" s="589" t="str">
        <f t="shared" si="39"/>
        <v>INCLUDED</v>
      </c>
      <c r="N175" s="589">
        <f t="shared" si="40"/>
        <v>0</v>
      </c>
      <c r="O175" s="589" t="str">
        <f t="shared" si="41"/>
        <v>INCLUDED</v>
      </c>
      <c r="P175" s="589" t="str">
        <f t="shared" si="42"/>
        <v>0</v>
      </c>
      <c r="Q175" s="589" t="str">
        <f t="shared" si="43"/>
        <v>0</v>
      </c>
      <c r="R175" s="589">
        <f t="shared" si="44"/>
        <v>0</v>
      </c>
      <c r="S175" s="589">
        <f t="shared" si="45"/>
        <v>0</v>
      </c>
      <c r="T175" s="573">
        <f t="shared" si="27"/>
        <v>0</v>
      </c>
      <c r="U175" s="573">
        <f>IF( F175="",#REF!*(IF(O175="Included",0,O175))/100,F175*(IF(O175="Included",0,O175)))</f>
        <v>0</v>
      </c>
      <c r="V175" s="574">
        <f>Discount!$H$36</f>
        <v>0</v>
      </c>
      <c r="W175" s="574">
        <f t="shared" si="28"/>
        <v>0</v>
      </c>
      <c r="X175" s="574">
        <f>IF(F175="",#REF!*W175/100,F175*W175)</f>
        <v>0</v>
      </c>
      <c r="Y175" s="575">
        <f t="shared" si="29"/>
        <v>0</v>
      </c>
      <c r="AA175" s="576">
        <f t="shared" si="30"/>
        <v>0</v>
      </c>
      <c r="AB175" s="575">
        <f t="shared" si="31"/>
        <v>0</v>
      </c>
      <c r="AC175" s="575">
        <f>IF(F175="",#REF!/100,F175)</f>
        <v>18</v>
      </c>
      <c r="AD175" s="575">
        <f t="shared" si="32"/>
        <v>0</v>
      </c>
      <c r="AE175" s="575">
        <f t="shared" si="33"/>
        <v>0</v>
      </c>
      <c r="AF175" s="575">
        <f t="shared" si="34"/>
        <v>0</v>
      </c>
      <c r="AG175" s="303">
        <f t="shared" si="35"/>
        <v>0</v>
      </c>
      <c r="AH175" s="303">
        <f t="shared" si="36"/>
        <v>0</v>
      </c>
      <c r="AI175" s="303">
        <f t="shared" si="37"/>
        <v>0</v>
      </c>
    </row>
    <row r="176" spans="1:35" ht="30">
      <c r="A176" s="577">
        <v>154</v>
      </c>
      <c r="B176" s="605">
        <v>7000033353</v>
      </c>
      <c r="C176" s="605">
        <v>2030</v>
      </c>
      <c r="D176" s="598" t="s">
        <v>671</v>
      </c>
      <c r="E176" s="605">
        <v>1000065967</v>
      </c>
      <c r="F176" s="605">
        <v>18</v>
      </c>
      <c r="G176" s="632" t="s">
        <v>666</v>
      </c>
      <c r="H176" s="605" t="s">
        <v>133</v>
      </c>
      <c r="I176" s="605">
        <v>480</v>
      </c>
      <c r="J176" s="588"/>
      <c r="K176" s="589" t="str">
        <f t="shared" si="38"/>
        <v>INCLUDED</v>
      </c>
      <c r="L176" s="588"/>
      <c r="M176" s="589" t="str">
        <f t="shared" si="39"/>
        <v>INCLUDED</v>
      </c>
      <c r="N176" s="589">
        <f t="shared" si="40"/>
        <v>0</v>
      </c>
      <c r="O176" s="589" t="str">
        <f t="shared" si="41"/>
        <v>INCLUDED</v>
      </c>
      <c r="P176" s="589" t="str">
        <f t="shared" si="42"/>
        <v>0</v>
      </c>
      <c r="Q176" s="589" t="str">
        <f t="shared" si="43"/>
        <v>0</v>
      </c>
      <c r="R176" s="589">
        <f t="shared" si="44"/>
        <v>0</v>
      </c>
      <c r="S176" s="589">
        <f t="shared" si="45"/>
        <v>0</v>
      </c>
      <c r="T176" s="573">
        <f t="shared" si="27"/>
        <v>0</v>
      </c>
      <c r="U176" s="573">
        <f>IF( F176="",#REF!*(IF(O176="Included",0,O176))/100,F176*(IF(O176="Included",0,O176)))</f>
        <v>0</v>
      </c>
      <c r="V176" s="574">
        <f>Discount!$H$36</f>
        <v>0</v>
      </c>
      <c r="W176" s="574">
        <f t="shared" si="28"/>
        <v>0</v>
      </c>
      <c r="X176" s="574">
        <f>IF(F176="",#REF!*W176/100,F176*W176)</f>
        <v>0</v>
      </c>
      <c r="Y176" s="575">
        <f t="shared" si="29"/>
        <v>0</v>
      </c>
      <c r="AA176" s="576">
        <f t="shared" si="30"/>
        <v>0</v>
      </c>
      <c r="AB176" s="575">
        <f t="shared" si="31"/>
        <v>0</v>
      </c>
      <c r="AC176" s="575">
        <f>IF(F176="",#REF!/100,F176)</f>
        <v>18</v>
      </c>
      <c r="AD176" s="575">
        <f t="shared" si="32"/>
        <v>0</v>
      </c>
      <c r="AE176" s="575">
        <f t="shared" si="33"/>
        <v>0</v>
      </c>
      <c r="AF176" s="575">
        <f t="shared" si="34"/>
        <v>0</v>
      </c>
      <c r="AG176" s="303">
        <f t="shared" si="35"/>
        <v>0</v>
      </c>
      <c r="AH176" s="303">
        <f t="shared" si="36"/>
        <v>0</v>
      </c>
      <c r="AI176" s="303">
        <f t="shared" si="37"/>
        <v>0</v>
      </c>
    </row>
    <row r="177" spans="1:35" ht="30">
      <c r="A177" s="577">
        <v>155</v>
      </c>
      <c r="B177" s="605">
        <v>7000033353</v>
      </c>
      <c r="C177" s="605">
        <v>2040</v>
      </c>
      <c r="D177" s="598" t="s">
        <v>671</v>
      </c>
      <c r="E177" s="605">
        <v>1000065966</v>
      </c>
      <c r="F177" s="605">
        <v>18</v>
      </c>
      <c r="G177" s="632" t="s">
        <v>667</v>
      </c>
      <c r="H177" s="605" t="s">
        <v>133</v>
      </c>
      <c r="I177" s="605">
        <v>240</v>
      </c>
      <c r="J177" s="588"/>
      <c r="K177" s="589" t="str">
        <f t="shared" si="38"/>
        <v>INCLUDED</v>
      </c>
      <c r="L177" s="588"/>
      <c r="M177" s="589" t="str">
        <f t="shared" si="39"/>
        <v>INCLUDED</v>
      </c>
      <c r="N177" s="589">
        <f t="shared" si="40"/>
        <v>0</v>
      </c>
      <c r="O177" s="589" t="str">
        <f t="shared" si="41"/>
        <v>INCLUDED</v>
      </c>
      <c r="P177" s="589" t="str">
        <f t="shared" si="42"/>
        <v>0</v>
      </c>
      <c r="Q177" s="589" t="str">
        <f t="shared" si="43"/>
        <v>0</v>
      </c>
      <c r="R177" s="589">
        <f t="shared" si="44"/>
        <v>0</v>
      </c>
      <c r="S177" s="589">
        <f t="shared" si="45"/>
        <v>0</v>
      </c>
      <c r="T177" s="573">
        <f t="shared" si="27"/>
        <v>0</v>
      </c>
      <c r="U177" s="573">
        <f>IF( F177="",#REF!*(IF(O177="Included",0,O177))/100,F177*(IF(O177="Included",0,O177)))</f>
        <v>0</v>
      </c>
      <c r="V177" s="574">
        <f>Discount!$H$36</f>
        <v>0</v>
      </c>
      <c r="W177" s="574">
        <f t="shared" si="28"/>
        <v>0</v>
      </c>
      <c r="X177" s="574">
        <f>IF(F177="",#REF!*W177/100,F177*W177)</f>
        <v>0</v>
      </c>
      <c r="Y177" s="575">
        <f t="shared" si="29"/>
        <v>0</v>
      </c>
      <c r="AA177" s="576">
        <f t="shared" si="30"/>
        <v>0</v>
      </c>
      <c r="AB177" s="575">
        <f t="shared" si="31"/>
        <v>0</v>
      </c>
      <c r="AC177" s="575">
        <f>IF(F177="",#REF!/100,F177)</f>
        <v>18</v>
      </c>
      <c r="AD177" s="575">
        <f t="shared" si="32"/>
        <v>0</v>
      </c>
      <c r="AE177" s="575">
        <f t="shared" si="33"/>
        <v>0</v>
      </c>
      <c r="AF177" s="575">
        <f t="shared" si="34"/>
        <v>0</v>
      </c>
      <c r="AG177" s="303">
        <f t="shared" si="35"/>
        <v>0</v>
      </c>
      <c r="AH177" s="303">
        <f t="shared" si="36"/>
        <v>0</v>
      </c>
      <c r="AI177" s="303">
        <f t="shared" si="37"/>
        <v>0</v>
      </c>
    </row>
    <row r="178" spans="1:35" ht="30">
      <c r="A178" s="577">
        <v>156</v>
      </c>
      <c r="B178" s="605">
        <v>7000033353</v>
      </c>
      <c r="C178" s="605">
        <v>2050</v>
      </c>
      <c r="D178" s="598" t="s">
        <v>671</v>
      </c>
      <c r="E178" s="605">
        <v>1000066070</v>
      </c>
      <c r="F178" s="605">
        <v>18</v>
      </c>
      <c r="G178" s="632" t="s">
        <v>668</v>
      </c>
      <c r="H178" s="605" t="s">
        <v>143</v>
      </c>
      <c r="I178" s="605">
        <v>240</v>
      </c>
      <c r="J178" s="588"/>
      <c r="K178" s="589" t="str">
        <f t="shared" si="38"/>
        <v>INCLUDED</v>
      </c>
      <c r="L178" s="588"/>
      <c r="M178" s="589" t="str">
        <f t="shared" si="39"/>
        <v>INCLUDED</v>
      </c>
      <c r="N178" s="589">
        <f t="shared" si="40"/>
        <v>0</v>
      </c>
      <c r="O178" s="589" t="str">
        <f t="shared" si="41"/>
        <v>INCLUDED</v>
      </c>
      <c r="P178" s="589" t="str">
        <f t="shared" si="42"/>
        <v>0</v>
      </c>
      <c r="Q178" s="589" t="str">
        <f t="shared" si="43"/>
        <v>0</v>
      </c>
      <c r="R178" s="589">
        <f t="shared" si="44"/>
        <v>0</v>
      </c>
      <c r="S178" s="589">
        <f t="shared" si="45"/>
        <v>0</v>
      </c>
      <c r="T178" s="573">
        <f t="shared" si="27"/>
        <v>0</v>
      </c>
      <c r="U178" s="573">
        <f>IF( F178="",#REF!*(IF(O178="Included",0,O178))/100,F178*(IF(O178="Included",0,O178)))</f>
        <v>0</v>
      </c>
      <c r="V178" s="574">
        <f>Discount!$H$36</f>
        <v>0</v>
      </c>
      <c r="W178" s="574">
        <f t="shared" si="28"/>
        <v>0</v>
      </c>
      <c r="X178" s="574">
        <f>IF(F178="",#REF!*W178/100,F178*W178)</f>
        <v>0</v>
      </c>
      <c r="Y178" s="575">
        <f t="shared" si="29"/>
        <v>0</v>
      </c>
      <c r="AA178" s="576">
        <f t="shared" si="30"/>
        <v>0</v>
      </c>
      <c r="AB178" s="575">
        <f t="shared" si="31"/>
        <v>0</v>
      </c>
      <c r="AC178" s="575">
        <f>IF(F178="",#REF!/100,F178)</f>
        <v>18</v>
      </c>
      <c r="AD178" s="575">
        <f t="shared" si="32"/>
        <v>0</v>
      </c>
      <c r="AE178" s="575">
        <f t="shared" si="33"/>
        <v>0</v>
      </c>
      <c r="AF178" s="575">
        <f t="shared" si="34"/>
        <v>0</v>
      </c>
      <c r="AG178" s="303">
        <f t="shared" si="35"/>
        <v>0</v>
      </c>
      <c r="AH178" s="303">
        <f t="shared" si="36"/>
        <v>0</v>
      </c>
      <c r="AI178" s="303">
        <f t="shared" si="37"/>
        <v>0</v>
      </c>
    </row>
    <row r="179" spans="1:35" ht="30">
      <c r="A179" s="577">
        <v>157</v>
      </c>
      <c r="B179" s="605">
        <v>7000033353</v>
      </c>
      <c r="C179" s="605">
        <v>2060</v>
      </c>
      <c r="D179" s="598" t="s">
        <v>671</v>
      </c>
      <c r="E179" s="605">
        <v>1000030846</v>
      </c>
      <c r="F179" s="605">
        <v>18</v>
      </c>
      <c r="G179" s="632" t="s">
        <v>672</v>
      </c>
      <c r="H179" s="605" t="s">
        <v>165</v>
      </c>
      <c r="I179" s="605">
        <v>124</v>
      </c>
      <c r="J179" s="588"/>
      <c r="K179" s="589" t="str">
        <f t="shared" si="38"/>
        <v>INCLUDED</v>
      </c>
      <c r="L179" s="588"/>
      <c r="M179" s="589" t="str">
        <f t="shared" si="39"/>
        <v>INCLUDED</v>
      </c>
      <c r="N179" s="589">
        <f t="shared" si="40"/>
        <v>0</v>
      </c>
      <c r="O179" s="589" t="str">
        <f t="shared" si="41"/>
        <v>INCLUDED</v>
      </c>
      <c r="P179" s="589" t="str">
        <f t="shared" si="42"/>
        <v>0</v>
      </c>
      <c r="Q179" s="589" t="str">
        <f t="shared" si="43"/>
        <v>0</v>
      </c>
      <c r="R179" s="589">
        <f t="shared" si="44"/>
        <v>0</v>
      </c>
      <c r="S179" s="589">
        <f t="shared" si="45"/>
        <v>0</v>
      </c>
      <c r="T179" s="573">
        <f t="shared" si="27"/>
        <v>0</v>
      </c>
      <c r="U179" s="573">
        <f>IF( F179="",#REF!*(IF(O179="Included",0,O179))/100,F179*(IF(O179="Included",0,O179)))</f>
        <v>0</v>
      </c>
      <c r="V179" s="574">
        <f>Discount!$H$36</f>
        <v>0</v>
      </c>
      <c r="W179" s="574">
        <f t="shared" si="28"/>
        <v>0</v>
      </c>
      <c r="X179" s="574">
        <f>IF(F179="",#REF!*W179/100,F179*W179)</f>
        <v>0</v>
      </c>
      <c r="Y179" s="575">
        <f t="shared" si="29"/>
        <v>0</v>
      </c>
      <c r="AA179" s="576">
        <f t="shared" si="30"/>
        <v>0</v>
      </c>
      <c r="AB179" s="575">
        <f t="shared" si="31"/>
        <v>0</v>
      </c>
      <c r="AC179" s="575">
        <f>IF(F179="",#REF!/100,F179)</f>
        <v>18</v>
      </c>
      <c r="AD179" s="575">
        <f t="shared" si="32"/>
        <v>0</v>
      </c>
      <c r="AE179" s="575">
        <f t="shared" si="33"/>
        <v>0</v>
      </c>
      <c r="AF179" s="575">
        <f t="shared" si="34"/>
        <v>0</v>
      </c>
      <c r="AG179" s="303">
        <f t="shared" si="35"/>
        <v>0</v>
      </c>
      <c r="AH179" s="303">
        <f t="shared" si="36"/>
        <v>0</v>
      </c>
      <c r="AI179" s="303">
        <f t="shared" si="37"/>
        <v>0</v>
      </c>
    </row>
    <row r="180" spans="1:35" ht="30">
      <c r="A180" s="577">
        <v>158</v>
      </c>
      <c r="B180" s="605">
        <v>7000033353</v>
      </c>
      <c r="C180" s="605">
        <v>2070</v>
      </c>
      <c r="D180" s="598" t="s">
        <v>671</v>
      </c>
      <c r="E180" s="605">
        <v>1000028777</v>
      </c>
      <c r="F180" s="605">
        <v>18</v>
      </c>
      <c r="G180" s="632" t="s">
        <v>673</v>
      </c>
      <c r="H180" s="605" t="s">
        <v>133</v>
      </c>
      <c r="I180" s="605">
        <v>400</v>
      </c>
      <c r="J180" s="588"/>
      <c r="K180" s="589" t="str">
        <f t="shared" si="38"/>
        <v>INCLUDED</v>
      </c>
      <c r="L180" s="588"/>
      <c r="M180" s="589" t="str">
        <f t="shared" si="39"/>
        <v>INCLUDED</v>
      </c>
      <c r="N180" s="589">
        <f t="shared" si="40"/>
        <v>0</v>
      </c>
      <c r="O180" s="589" t="str">
        <f t="shared" si="41"/>
        <v>INCLUDED</v>
      </c>
      <c r="P180" s="589" t="str">
        <f t="shared" si="42"/>
        <v>0</v>
      </c>
      <c r="Q180" s="589" t="str">
        <f t="shared" si="43"/>
        <v>0</v>
      </c>
      <c r="R180" s="589">
        <f t="shared" si="44"/>
        <v>0</v>
      </c>
      <c r="S180" s="589">
        <f t="shared" si="45"/>
        <v>0</v>
      </c>
      <c r="T180" s="573">
        <f t="shared" si="27"/>
        <v>0</v>
      </c>
      <c r="U180" s="573">
        <f>IF( F180="",#REF!*(IF(O180="Included",0,O180))/100,F180*(IF(O180="Included",0,O180)))</f>
        <v>0</v>
      </c>
      <c r="V180" s="574">
        <f>Discount!$H$36</f>
        <v>0</v>
      </c>
      <c r="W180" s="574">
        <f t="shared" si="28"/>
        <v>0</v>
      </c>
      <c r="X180" s="574">
        <f>IF(F180="",#REF!*W180/100,F180*W180)</f>
        <v>0</v>
      </c>
      <c r="Y180" s="575">
        <f t="shared" si="29"/>
        <v>0</v>
      </c>
      <c r="AA180" s="576">
        <f t="shared" si="30"/>
        <v>0</v>
      </c>
      <c r="AB180" s="575">
        <f t="shared" si="31"/>
        <v>0</v>
      </c>
      <c r="AC180" s="575">
        <f>IF(F180="",#REF!/100,F180)</f>
        <v>18</v>
      </c>
      <c r="AD180" s="575">
        <f t="shared" si="32"/>
        <v>0</v>
      </c>
      <c r="AE180" s="575">
        <f t="shared" si="33"/>
        <v>0</v>
      </c>
      <c r="AF180" s="575">
        <f t="shared" si="34"/>
        <v>0</v>
      </c>
      <c r="AG180" s="303">
        <f t="shared" si="35"/>
        <v>0</v>
      </c>
      <c r="AH180" s="303">
        <f t="shared" si="36"/>
        <v>0</v>
      </c>
      <c r="AI180" s="303">
        <f t="shared" si="37"/>
        <v>0</v>
      </c>
    </row>
    <row r="181" spans="1:35" ht="45">
      <c r="A181" s="577">
        <v>159</v>
      </c>
      <c r="B181" s="605">
        <v>7000033353</v>
      </c>
      <c r="C181" s="605">
        <v>2110</v>
      </c>
      <c r="D181" s="598" t="s">
        <v>674</v>
      </c>
      <c r="E181" s="605">
        <v>1000037908</v>
      </c>
      <c r="F181" s="605">
        <v>18</v>
      </c>
      <c r="G181" s="632" t="s">
        <v>613</v>
      </c>
      <c r="H181" s="605" t="s">
        <v>133</v>
      </c>
      <c r="I181" s="605">
        <v>195</v>
      </c>
      <c r="J181" s="588"/>
      <c r="K181" s="589" t="str">
        <f t="shared" si="38"/>
        <v>INCLUDED</v>
      </c>
      <c r="L181" s="588"/>
      <c r="M181" s="589" t="str">
        <f t="shared" si="39"/>
        <v>INCLUDED</v>
      </c>
      <c r="N181" s="589">
        <f t="shared" si="40"/>
        <v>0</v>
      </c>
      <c r="O181" s="589" t="str">
        <f t="shared" si="41"/>
        <v>INCLUDED</v>
      </c>
      <c r="P181" s="589" t="str">
        <f t="shared" si="42"/>
        <v>0</v>
      </c>
      <c r="Q181" s="589" t="str">
        <f t="shared" si="43"/>
        <v>0</v>
      </c>
      <c r="R181" s="589">
        <f t="shared" si="44"/>
        <v>0</v>
      </c>
      <c r="S181" s="589">
        <f t="shared" si="45"/>
        <v>0</v>
      </c>
      <c r="T181" s="573">
        <f t="shared" si="27"/>
        <v>0</v>
      </c>
      <c r="U181" s="573">
        <f>IF( F181="",#REF!*(IF(O181="Included",0,O181))/100,F181*(IF(O181="Included",0,O181)))</f>
        <v>0</v>
      </c>
      <c r="V181" s="574">
        <f>Discount!$H$36</f>
        <v>0</v>
      </c>
      <c r="W181" s="574">
        <f t="shared" si="28"/>
        <v>0</v>
      </c>
      <c r="X181" s="574">
        <f>IF(F181="",#REF!*W181/100,F181*W181)</f>
        <v>0</v>
      </c>
      <c r="Y181" s="575">
        <f t="shared" si="29"/>
        <v>0</v>
      </c>
      <c r="AA181" s="576">
        <f t="shared" si="30"/>
        <v>0</v>
      </c>
      <c r="AB181" s="575">
        <f t="shared" si="31"/>
        <v>0</v>
      </c>
      <c r="AC181" s="575">
        <f>IF(F181="",#REF!/100,F181)</f>
        <v>18</v>
      </c>
      <c r="AD181" s="575">
        <f t="shared" si="32"/>
        <v>0</v>
      </c>
      <c r="AE181" s="575">
        <f t="shared" si="33"/>
        <v>0</v>
      </c>
      <c r="AF181" s="575">
        <f t="shared" si="34"/>
        <v>0</v>
      </c>
      <c r="AG181" s="303">
        <f t="shared" si="35"/>
        <v>0</v>
      </c>
      <c r="AH181" s="303">
        <f t="shared" si="36"/>
        <v>0</v>
      </c>
      <c r="AI181" s="303">
        <f t="shared" si="37"/>
        <v>0</v>
      </c>
    </row>
    <row r="182" spans="1:35" ht="45">
      <c r="A182" s="577">
        <v>160</v>
      </c>
      <c r="B182" s="605">
        <v>7000033353</v>
      </c>
      <c r="C182" s="605">
        <v>2120</v>
      </c>
      <c r="D182" s="598" t="s">
        <v>674</v>
      </c>
      <c r="E182" s="605">
        <v>1000066063</v>
      </c>
      <c r="F182" s="605">
        <v>18</v>
      </c>
      <c r="G182" s="632" t="s">
        <v>675</v>
      </c>
      <c r="H182" s="605" t="s">
        <v>133</v>
      </c>
      <c r="I182" s="605">
        <v>325</v>
      </c>
      <c r="J182" s="588"/>
      <c r="K182" s="589" t="str">
        <f t="shared" si="38"/>
        <v>INCLUDED</v>
      </c>
      <c r="L182" s="588"/>
      <c r="M182" s="589" t="str">
        <f t="shared" si="39"/>
        <v>INCLUDED</v>
      </c>
      <c r="N182" s="589">
        <f t="shared" si="40"/>
        <v>0</v>
      </c>
      <c r="O182" s="589" t="str">
        <f t="shared" si="41"/>
        <v>INCLUDED</v>
      </c>
      <c r="P182" s="589" t="str">
        <f t="shared" si="42"/>
        <v>0</v>
      </c>
      <c r="Q182" s="589" t="str">
        <f t="shared" si="43"/>
        <v>0</v>
      </c>
      <c r="R182" s="589">
        <f t="shared" si="44"/>
        <v>0</v>
      </c>
      <c r="S182" s="589">
        <f t="shared" si="45"/>
        <v>0</v>
      </c>
      <c r="T182" s="573">
        <f t="shared" si="27"/>
        <v>0</v>
      </c>
      <c r="U182" s="573">
        <f>IF( F182="",#REF!*(IF(O182="Included",0,O182))/100,F182*(IF(O182="Included",0,O182)))</f>
        <v>0</v>
      </c>
      <c r="V182" s="574">
        <f>Discount!$H$36</f>
        <v>0</v>
      </c>
      <c r="W182" s="574">
        <f t="shared" si="28"/>
        <v>0</v>
      </c>
      <c r="X182" s="574">
        <f>IF(F182="",#REF!*W182/100,F182*W182)</f>
        <v>0</v>
      </c>
      <c r="Y182" s="575">
        <f t="shared" si="29"/>
        <v>0</v>
      </c>
      <c r="AA182" s="576">
        <f t="shared" si="30"/>
        <v>0</v>
      </c>
      <c r="AB182" s="575">
        <f t="shared" si="31"/>
        <v>0</v>
      </c>
      <c r="AC182" s="575">
        <f>IF(F182="",#REF!/100,F182)</f>
        <v>18</v>
      </c>
      <c r="AD182" s="575">
        <f t="shared" si="32"/>
        <v>0</v>
      </c>
      <c r="AE182" s="575">
        <f t="shared" si="33"/>
        <v>0</v>
      </c>
      <c r="AF182" s="575">
        <f t="shared" si="34"/>
        <v>0</v>
      </c>
      <c r="AG182" s="303">
        <f t="shared" si="35"/>
        <v>0</v>
      </c>
      <c r="AH182" s="303">
        <f t="shared" si="36"/>
        <v>0</v>
      </c>
      <c r="AI182" s="303">
        <f t="shared" si="37"/>
        <v>0</v>
      </c>
    </row>
    <row r="183" spans="1:35" ht="45" customHeight="1">
      <c r="A183" s="577">
        <v>161</v>
      </c>
      <c r="B183" s="605">
        <v>7000033353</v>
      </c>
      <c r="C183" s="605">
        <v>2130</v>
      </c>
      <c r="D183" s="598" t="s">
        <v>674</v>
      </c>
      <c r="E183" s="605">
        <v>1000022819</v>
      </c>
      <c r="F183" s="605">
        <v>18</v>
      </c>
      <c r="G183" s="632" t="s">
        <v>658</v>
      </c>
      <c r="H183" s="605" t="s">
        <v>159</v>
      </c>
      <c r="I183" s="605">
        <v>1.22</v>
      </c>
      <c r="J183" s="588"/>
      <c r="K183" s="589" t="str">
        <f t="shared" si="38"/>
        <v>INCLUDED</v>
      </c>
      <c r="L183" s="588"/>
      <c r="M183" s="589" t="str">
        <f t="shared" si="39"/>
        <v>INCLUDED</v>
      </c>
      <c r="N183" s="589">
        <f t="shared" si="40"/>
        <v>0</v>
      </c>
      <c r="O183" s="589" t="str">
        <f t="shared" si="41"/>
        <v>INCLUDED</v>
      </c>
      <c r="P183" s="589" t="str">
        <f t="shared" si="42"/>
        <v>0</v>
      </c>
      <c r="Q183" s="589" t="str">
        <f t="shared" si="43"/>
        <v>0</v>
      </c>
      <c r="R183" s="589">
        <f t="shared" si="44"/>
        <v>0</v>
      </c>
      <c r="S183" s="589">
        <f t="shared" si="45"/>
        <v>0</v>
      </c>
      <c r="T183" s="573">
        <f t="shared" si="27"/>
        <v>0</v>
      </c>
      <c r="U183" s="573">
        <f>IF( F183="",#REF!*(IF(O183="Included",0,O183))/100,F183*(IF(O183="Included",0,O183)))</f>
        <v>0</v>
      </c>
      <c r="V183" s="574">
        <f>Discount!$H$36</f>
        <v>0</v>
      </c>
      <c r="W183" s="574">
        <f t="shared" si="28"/>
        <v>0</v>
      </c>
      <c r="X183" s="574">
        <f>IF(F183="",#REF!*W183/100,F183*W183)</f>
        <v>0</v>
      </c>
      <c r="Y183" s="575">
        <f t="shared" si="29"/>
        <v>0</v>
      </c>
      <c r="AA183" s="576">
        <f t="shared" si="30"/>
        <v>0</v>
      </c>
      <c r="AB183" s="575">
        <f t="shared" si="31"/>
        <v>0</v>
      </c>
      <c r="AC183" s="575">
        <f>IF(F183="",#REF!/100,F183)</f>
        <v>18</v>
      </c>
      <c r="AD183" s="575">
        <f t="shared" si="32"/>
        <v>0</v>
      </c>
      <c r="AE183" s="575">
        <f t="shared" si="33"/>
        <v>0</v>
      </c>
      <c r="AF183" s="575">
        <f t="shared" si="34"/>
        <v>0</v>
      </c>
      <c r="AG183" s="303">
        <f t="shared" si="35"/>
        <v>0</v>
      </c>
      <c r="AH183" s="303">
        <f t="shared" si="36"/>
        <v>0</v>
      </c>
      <c r="AI183" s="303">
        <f t="shared" si="37"/>
        <v>0</v>
      </c>
    </row>
    <row r="184" spans="1:35" ht="45">
      <c r="A184" s="577">
        <v>162</v>
      </c>
      <c r="B184" s="605">
        <v>7000033353</v>
      </c>
      <c r="C184" s="605">
        <v>2140</v>
      </c>
      <c r="D184" s="598" t="s">
        <v>674</v>
      </c>
      <c r="E184" s="605">
        <v>1000028393</v>
      </c>
      <c r="F184" s="605">
        <v>18</v>
      </c>
      <c r="G184" s="632" t="s">
        <v>660</v>
      </c>
      <c r="H184" s="605" t="s">
        <v>143</v>
      </c>
      <c r="I184" s="605">
        <v>195</v>
      </c>
      <c r="J184" s="588"/>
      <c r="K184" s="589" t="str">
        <f t="shared" si="38"/>
        <v>INCLUDED</v>
      </c>
      <c r="L184" s="588"/>
      <c r="M184" s="589" t="str">
        <f t="shared" si="39"/>
        <v>INCLUDED</v>
      </c>
      <c r="N184" s="589">
        <f t="shared" si="40"/>
        <v>0</v>
      </c>
      <c r="O184" s="589" t="str">
        <f t="shared" si="41"/>
        <v>INCLUDED</v>
      </c>
      <c r="P184" s="589" t="str">
        <f t="shared" si="42"/>
        <v>0</v>
      </c>
      <c r="Q184" s="589" t="str">
        <f t="shared" si="43"/>
        <v>0</v>
      </c>
      <c r="R184" s="589">
        <f t="shared" si="44"/>
        <v>0</v>
      </c>
      <c r="S184" s="589">
        <f t="shared" si="45"/>
        <v>0</v>
      </c>
      <c r="T184" s="573">
        <f t="shared" si="27"/>
        <v>0</v>
      </c>
      <c r="U184" s="573">
        <f>IF( F184="",#REF!*(IF(O184="Included",0,O184))/100,F184*(IF(O184="Included",0,O184)))</f>
        <v>0</v>
      </c>
      <c r="V184" s="574">
        <f>Discount!$H$36</f>
        <v>0</v>
      </c>
      <c r="W184" s="574">
        <f t="shared" si="28"/>
        <v>0</v>
      </c>
      <c r="X184" s="574">
        <f>IF(F184="",#REF!*W184/100,F184*W184)</f>
        <v>0</v>
      </c>
      <c r="Y184" s="575">
        <f t="shared" si="29"/>
        <v>0</v>
      </c>
      <c r="AA184" s="576">
        <f t="shared" si="30"/>
        <v>0</v>
      </c>
      <c r="AB184" s="575">
        <f t="shared" si="31"/>
        <v>0</v>
      </c>
      <c r="AC184" s="575">
        <f>IF(F184="",#REF!/100,F184)</f>
        <v>18</v>
      </c>
      <c r="AD184" s="575">
        <f t="shared" si="32"/>
        <v>0</v>
      </c>
      <c r="AE184" s="575">
        <f t="shared" si="33"/>
        <v>0</v>
      </c>
      <c r="AF184" s="575">
        <f t="shared" si="34"/>
        <v>0</v>
      </c>
      <c r="AG184" s="303">
        <f t="shared" si="35"/>
        <v>0</v>
      </c>
      <c r="AH184" s="303">
        <f t="shared" si="36"/>
        <v>0</v>
      </c>
      <c r="AI184" s="303">
        <f t="shared" si="37"/>
        <v>0</v>
      </c>
    </row>
    <row r="185" spans="1:35" ht="45">
      <c r="A185" s="577">
        <v>163</v>
      </c>
      <c r="B185" s="605">
        <v>7000033353</v>
      </c>
      <c r="C185" s="605">
        <v>2150</v>
      </c>
      <c r="D185" s="598" t="s">
        <v>674</v>
      </c>
      <c r="E185" s="605">
        <v>1000041805</v>
      </c>
      <c r="F185" s="605">
        <v>18</v>
      </c>
      <c r="G185" s="632" t="s">
        <v>661</v>
      </c>
      <c r="H185" s="605" t="s">
        <v>159</v>
      </c>
      <c r="I185" s="605">
        <v>0.23400000000000001</v>
      </c>
      <c r="J185" s="588"/>
      <c r="K185" s="589" t="str">
        <f t="shared" si="38"/>
        <v>INCLUDED</v>
      </c>
      <c r="L185" s="588"/>
      <c r="M185" s="589" t="str">
        <f t="shared" si="39"/>
        <v>INCLUDED</v>
      </c>
      <c r="N185" s="589">
        <f t="shared" si="40"/>
        <v>0</v>
      </c>
      <c r="O185" s="589" t="str">
        <f t="shared" si="41"/>
        <v>INCLUDED</v>
      </c>
      <c r="P185" s="589" t="str">
        <f t="shared" si="42"/>
        <v>0</v>
      </c>
      <c r="Q185" s="589" t="str">
        <f t="shared" si="43"/>
        <v>0</v>
      </c>
      <c r="R185" s="589">
        <f t="shared" si="44"/>
        <v>0</v>
      </c>
      <c r="S185" s="589">
        <f t="shared" si="45"/>
        <v>0</v>
      </c>
      <c r="T185" s="573">
        <f t="shared" si="27"/>
        <v>0</v>
      </c>
      <c r="U185" s="573">
        <f>IF( F185="",#REF!*(IF(O185="Included",0,O185))/100,F185*(IF(O185="Included",0,O185)))</f>
        <v>0</v>
      </c>
      <c r="V185" s="574">
        <f>Discount!$H$36</f>
        <v>0</v>
      </c>
      <c r="W185" s="574">
        <f t="shared" si="28"/>
        <v>0</v>
      </c>
      <c r="X185" s="574">
        <f>IF(F185="",#REF!*W185/100,F185*W185)</f>
        <v>0</v>
      </c>
      <c r="Y185" s="575">
        <f t="shared" si="29"/>
        <v>0</v>
      </c>
      <c r="AA185" s="576">
        <f t="shared" si="30"/>
        <v>0</v>
      </c>
      <c r="AB185" s="575">
        <f t="shared" si="31"/>
        <v>0</v>
      </c>
      <c r="AC185" s="575">
        <f>IF(F185="",#REF!/100,F185)</f>
        <v>18</v>
      </c>
      <c r="AD185" s="575">
        <f t="shared" si="32"/>
        <v>0</v>
      </c>
      <c r="AE185" s="575">
        <f t="shared" si="33"/>
        <v>0</v>
      </c>
      <c r="AF185" s="575">
        <f t="shared" si="34"/>
        <v>0</v>
      </c>
      <c r="AG185" s="303">
        <f t="shared" si="35"/>
        <v>0</v>
      </c>
      <c r="AH185" s="303">
        <f t="shared" si="36"/>
        <v>0</v>
      </c>
      <c r="AI185" s="303">
        <f t="shared" si="37"/>
        <v>0</v>
      </c>
    </row>
    <row r="186" spans="1:35" ht="45">
      <c r="A186" s="577">
        <v>164</v>
      </c>
      <c r="B186" s="605">
        <v>7000033353</v>
      </c>
      <c r="C186" s="605">
        <v>2160</v>
      </c>
      <c r="D186" s="598" t="s">
        <v>674</v>
      </c>
      <c r="E186" s="605">
        <v>1000032345</v>
      </c>
      <c r="F186" s="605">
        <v>18</v>
      </c>
      <c r="G186" s="632" t="s">
        <v>662</v>
      </c>
      <c r="H186" s="605" t="s">
        <v>143</v>
      </c>
      <c r="I186" s="605">
        <v>325</v>
      </c>
      <c r="J186" s="588"/>
      <c r="K186" s="589" t="str">
        <f t="shared" si="38"/>
        <v>INCLUDED</v>
      </c>
      <c r="L186" s="588"/>
      <c r="M186" s="589" t="str">
        <f t="shared" si="39"/>
        <v>INCLUDED</v>
      </c>
      <c r="N186" s="589">
        <f t="shared" si="40"/>
        <v>0</v>
      </c>
      <c r="O186" s="589" t="str">
        <f t="shared" si="41"/>
        <v>INCLUDED</v>
      </c>
      <c r="P186" s="589" t="str">
        <f t="shared" si="42"/>
        <v>0</v>
      </c>
      <c r="Q186" s="589" t="str">
        <f t="shared" si="43"/>
        <v>0</v>
      </c>
      <c r="R186" s="589">
        <f t="shared" si="44"/>
        <v>0</v>
      </c>
      <c r="S186" s="589">
        <f t="shared" si="45"/>
        <v>0</v>
      </c>
      <c r="T186" s="573">
        <f t="shared" si="27"/>
        <v>0</v>
      </c>
      <c r="U186" s="573">
        <f>IF( F186="",#REF!*(IF(O186="Included",0,O186))/100,F186*(IF(O186="Included",0,O186)))</f>
        <v>0</v>
      </c>
      <c r="V186" s="574">
        <f>Discount!$H$36</f>
        <v>0</v>
      </c>
      <c r="W186" s="574">
        <f t="shared" si="28"/>
        <v>0</v>
      </c>
      <c r="X186" s="574">
        <f>IF(F186="",#REF!*W186/100,F186*W186)</f>
        <v>0</v>
      </c>
      <c r="Y186" s="575">
        <f t="shared" si="29"/>
        <v>0</v>
      </c>
      <c r="AA186" s="576">
        <f t="shared" si="30"/>
        <v>0</v>
      </c>
      <c r="AB186" s="575">
        <f t="shared" si="31"/>
        <v>0</v>
      </c>
      <c r="AC186" s="575">
        <f>IF(F186="",#REF!/100,F186)</f>
        <v>18</v>
      </c>
      <c r="AD186" s="575">
        <f t="shared" si="32"/>
        <v>0</v>
      </c>
      <c r="AE186" s="575">
        <f t="shared" si="33"/>
        <v>0</v>
      </c>
      <c r="AF186" s="575">
        <f t="shared" si="34"/>
        <v>0</v>
      </c>
      <c r="AG186" s="303">
        <f t="shared" si="35"/>
        <v>0</v>
      </c>
      <c r="AH186" s="303">
        <f t="shared" si="36"/>
        <v>0</v>
      </c>
      <c r="AI186" s="303">
        <f t="shared" si="37"/>
        <v>0</v>
      </c>
    </row>
    <row r="187" spans="1:35" ht="45">
      <c r="A187" s="577">
        <v>165</v>
      </c>
      <c r="B187" s="605">
        <v>7000033353</v>
      </c>
      <c r="C187" s="605">
        <v>2170</v>
      </c>
      <c r="D187" s="598" t="s">
        <v>674</v>
      </c>
      <c r="E187" s="605">
        <v>1000022814</v>
      </c>
      <c r="F187" s="605">
        <v>18</v>
      </c>
      <c r="G187" s="632" t="s">
        <v>663</v>
      </c>
      <c r="H187" s="605" t="s">
        <v>133</v>
      </c>
      <c r="I187" s="605">
        <v>325</v>
      </c>
      <c r="J187" s="588"/>
      <c r="K187" s="589" t="str">
        <f t="shared" si="38"/>
        <v>INCLUDED</v>
      </c>
      <c r="L187" s="588"/>
      <c r="M187" s="589" t="str">
        <f t="shared" si="39"/>
        <v>INCLUDED</v>
      </c>
      <c r="N187" s="589">
        <f t="shared" si="40"/>
        <v>0</v>
      </c>
      <c r="O187" s="589" t="str">
        <f t="shared" si="41"/>
        <v>INCLUDED</v>
      </c>
      <c r="P187" s="589" t="str">
        <f t="shared" si="42"/>
        <v>0</v>
      </c>
      <c r="Q187" s="589" t="str">
        <f t="shared" si="43"/>
        <v>0</v>
      </c>
      <c r="R187" s="589">
        <f t="shared" si="44"/>
        <v>0</v>
      </c>
      <c r="S187" s="589">
        <f t="shared" si="45"/>
        <v>0</v>
      </c>
      <c r="T187" s="573">
        <f t="shared" si="27"/>
        <v>0</v>
      </c>
      <c r="U187" s="573">
        <f>IF( F187="",#REF!*(IF(O187="Included",0,O187))/100,F187*(IF(O187="Included",0,O187)))</f>
        <v>0</v>
      </c>
      <c r="V187" s="574">
        <f>Discount!$H$36</f>
        <v>0</v>
      </c>
      <c r="W187" s="574">
        <f t="shared" si="28"/>
        <v>0</v>
      </c>
      <c r="X187" s="574">
        <f>IF(F187="",#REF!*W187/100,F187*W187)</f>
        <v>0</v>
      </c>
      <c r="Y187" s="575">
        <f t="shared" si="29"/>
        <v>0</v>
      </c>
      <c r="AA187" s="576">
        <f t="shared" si="30"/>
        <v>0</v>
      </c>
      <c r="AB187" s="575">
        <f t="shared" si="31"/>
        <v>0</v>
      </c>
      <c r="AC187" s="575">
        <f>IF(F187="",#REF!/100,F187)</f>
        <v>18</v>
      </c>
      <c r="AD187" s="575">
        <f t="shared" si="32"/>
        <v>0</v>
      </c>
      <c r="AE187" s="575">
        <f t="shared" si="33"/>
        <v>0</v>
      </c>
      <c r="AF187" s="575">
        <f t="shared" si="34"/>
        <v>0</v>
      </c>
      <c r="AG187" s="303">
        <f t="shared" si="35"/>
        <v>0</v>
      </c>
      <c r="AH187" s="303">
        <f t="shared" si="36"/>
        <v>0</v>
      </c>
      <c r="AI187" s="303">
        <f t="shared" si="37"/>
        <v>0</v>
      </c>
    </row>
    <row r="188" spans="1:35" ht="45">
      <c r="A188" s="577">
        <v>166</v>
      </c>
      <c r="B188" s="605">
        <v>7000033353</v>
      </c>
      <c r="C188" s="605">
        <v>2180</v>
      </c>
      <c r="D188" s="598" t="s">
        <v>674</v>
      </c>
      <c r="E188" s="605">
        <v>1000071671</v>
      </c>
      <c r="F188" s="605">
        <v>18</v>
      </c>
      <c r="G188" s="632" t="s">
        <v>664</v>
      </c>
      <c r="H188" s="605" t="s">
        <v>665</v>
      </c>
      <c r="I188" s="605">
        <v>1625</v>
      </c>
      <c r="J188" s="588"/>
      <c r="K188" s="589" t="str">
        <f t="shared" si="38"/>
        <v>INCLUDED</v>
      </c>
      <c r="L188" s="588"/>
      <c r="M188" s="589" t="str">
        <f t="shared" si="39"/>
        <v>INCLUDED</v>
      </c>
      <c r="N188" s="589">
        <f t="shared" si="40"/>
        <v>0</v>
      </c>
      <c r="O188" s="589" t="str">
        <f t="shared" si="41"/>
        <v>INCLUDED</v>
      </c>
      <c r="P188" s="589" t="str">
        <f t="shared" si="42"/>
        <v>0</v>
      </c>
      <c r="Q188" s="589" t="str">
        <f t="shared" si="43"/>
        <v>0</v>
      </c>
      <c r="R188" s="589">
        <f t="shared" si="44"/>
        <v>0</v>
      </c>
      <c r="S188" s="589">
        <f t="shared" si="45"/>
        <v>0</v>
      </c>
      <c r="T188" s="573">
        <f t="shared" si="27"/>
        <v>0</v>
      </c>
      <c r="U188" s="573">
        <f>IF( F188="",#REF!*(IF(O188="Included",0,O188))/100,F188*(IF(O188="Included",0,O188)))</f>
        <v>0</v>
      </c>
      <c r="V188" s="574">
        <f>Discount!$H$36</f>
        <v>0</v>
      </c>
      <c r="W188" s="574">
        <f t="shared" si="28"/>
        <v>0</v>
      </c>
      <c r="X188" s="574">
        <f>IF(F188="",#REF!*W188/100,F188*W188)</f>
        <v>0</v>
      </c>
      <c r="Y188" s="575">
        <f t="shared" si="29"/>
        <v>0</v>
      </c>
      <c r="AA188" s="576">
        <f t="shared" si="30"/>
        <v>0</v>
      </c>
      <c r="AB188" s="575">
        <f t="shared" si="31"/>
        <v>0</v>
      </c>
      <c r="AC188" s="575">
        <f>IF(F188="",#REF!/100,F188)</f>
        <v>18</v>
      </c>
      <c r="AD188" s="575">
        <f t="shared" si="32"/>
        <v>0</v>
      </c>
      <c r="AE188" s="575">
        <f t="shared" si="33"/>
        <v>0</v>
      </c>
      <c r="AF188" s="575">
        <f t="shared" si="34"/>
        <v>0</v>
      </c>
      <c r="AG188" s="303">
        <f t="shared" si="35"/>
        <v>0</v>
      </c>
      <c r="AH188" s="303">
        <f t="shared" si="36"/>
        <v>0</v>
      </c>
      <c r="AI188" s="303">
        <f t="shared" si="37"/>
        <v>0</v>
      </c>
    </row>
    <row r="189" spans="1:35" ht="45">
      <c r="A189" s="577">
        <v>167</v>
      </c>
      <c r="B189" s="605">
        <v>7000033353</v>
      </c>
      <c r="C189" s="605">
        <v>2190</v>
      </c>
      <c r="D189" s="598" t="s">
        <v>674</v>
      </c>
      <c r="E189" s="605">
        <v>1000066058</v>
      </c>
      <c r="F189" s="605">
        <v>18</v>
      </c>
      <c r="G189" s="632" t="s">
        <v>676</v>
      </c>
      <c r="H189" s="605" t="s">
        <v>159</v>
      </c>
      <c r="I189" s="605">
        <v>4.0629999999999997</v>
      </c>
      <c r="J189" s="588"/>
      <c r="K189" s="589" t="str">
        <f t="shared" si="38"/>
        <v>INCLUDED</v>
      </c>
      <c r="L189" s="588"/>
      <c r="M189" s="589" t="str">
        <f t="shared" si="39"/>
        <v>INCLUDED</v>
      </c>
      <c r="N189" s="589">
        <f t="shared" si="40"/>
        <v>0</v>
      </c>
      <c r="O189" s="589" t="str">
        <f t="shared" si="41"/>
        <v>INCLUDED</v>
      </c>
      <c r="P189" s="589" t="str">
        <f t="shared" si="42"/>
        <v>0</v>
      </c>
      <c r="Q189" s="589" t="str">
        <f t="shared" si="43"/>
        <v>0</v>
      </c>
      <c r="R189" s="589">
        <f t="shared" si="44"/>
        <v>0</v>
      </c>
      <c r="S189" s="589">
        <f t="shared" si="45"/>
        <v>0</v>
      </c>
      <c r="T189" s="573">
        <f t="shared" si="27"/>
        <v>0</v>
      </c>
      <c r="U189" s="573">
        <f>IF( F189="",#REF!*(IF(O189="Included",0,O189))/100,F189*(IF(O189="Included",0,O189)))</f>
        <v>0</v>
      </c>
      <c r="V189" s="574">
        <f>Discount!$H$36</f>
        <v>0</v>
      </c>
      <c r="W189" s="574">
        <f t="shared" si="28"/>
        <v>0</v>
      </c>
      <c r="X189" s="574">
        <f>IF(F189="",#REF!*W189/100,F189*W189)</f>
        <v>0</v>
      </c>
      <c r="Y189" s="575">
        <f t="shared" si="29"/>
        <v>0</v>
      </c>
      <c r="AA189" s="576">
        <f t="shared" si="30"/>
        <v>0</v>
      </c>
      <c r="AB189" s="575">
        <f t="shared" si="31"/>
        <v>0</v>
      </c>
      <c r="AC189" s="575">
        <f>IF(F189="",#REF!/100,F189)</f>
        <v>18</v>
      </c>
      <c r="AD189" s="575">
        <f t="shared" si="32"/>
        <v>0</v>
      </c>
      <c r="AE189" s="575">
        <f t="shared" si="33"/>
        <v>0</v>
      </c>
      <c r="AF189" s="575">
        <f t="shared" si="34"/>
        <v>0</v>
      </c>
      <c r="AG189" s="303">
        <f t="shared" si="35"/>
        <v>0</v>
      </c>
      <c r="AH189" s="303">
        <f t="shared" si="36"/>
        <v>0</v>
      </c>
      <c r="AI189" s="303">
        <f t="shared" si="37"/>
        <v>0</v>
      </c>
    </row>
    <row r="190" spans="1:35" ht="45">
      <c r="A190" s="577">
        <v>168</v>
      </c>
      <c r="B190" s="605">
        <v>7000033353</v>
      </c>
      <c r="C190" s="605">
        <v>2200</v>
      </c>
      <c r="D190" s="598" t="s">
        <v>674</v>
      </c>
      <c r="E190" s="605">
        <v>1000078181</v>
      </c>
      <c r="F190" s="605">
        <v>18</v>
      </c>
      <c r="G190" s="632" t="s">
        <v>677</v>
      </c>
      <c r="H190" s="605" t="s">
        <v>165</v>
      </c>
      <c r="I190" s="605">
        <v>34.125</v>
      </c>
      <c r="J190" s="588"/>
      <c r="K190" s="589" t="str">
        <f t="shared" si="38"/>
        <v>INCLUDED</v>
      </c>
      <c r="L190" s="588"/>
      <c r="M190" s="589" t="str">
        <f t="shared" si="39"/>
        <v>INCLUDED</v>
      </c>
      <c r="N190" s="589">
        <f t="shared" si="40"/>
        <v>0</v>
      </c>
      <c r="O190" s="589" t="str">
        <f t="shared" si="41"/>
        <v>INCLUDED</v>
      </c>
      <c r="P190" s="589" t="str">
        <f t="shared" si="42"/>
        <v>0</v>
      </c>
      <c r="Q190" s="589" t="str">
        <f t="shared" si="43"/>
        <v>0</v>
      </c>
      <c r="R190" s="589">
        <f t="shared" si="44"/>
        <v>0</v>
      </c>
      <c r="S190" s="589">
        <f t="shared" si="45"/>
        <v>0</v>
      </c>
      <c r="T190" s="573">
        <f t="shared" si="27"/>
        <v>0</v>
      </c>
      <c r="U190" s="573">
        <f>IF( F190="",#REF!*(IF(O190="Included",0,O190))/100,F190*(IF(O190="Included",0,O190)))</f>
        <v>0</v>
      </c>
      <c r="V190" s="574">
        <f>Discount!$H$36</f>
        <v>0</v>
      </c>
      <c r="W190" s="574">
        <f t="shared" si="28"/>
        <v>0</v>
      </c>
      <c r="X190" s="574">
        <f>IF(F190="",#REF!*W190/100,F190*W190)</f>
        <v>0</v>
      </c>
      <c r="Y190" s="575">
        <f t="shared" si="29"/>
        <v>0</v>
      </c>
      <c r="AA190" s="576">
        <f t="shared" si="30"/>
        <v>0</v>
      </c>
      <c r="AB190" s="575">
        <f t="shared" si="31"/>
        <v>0</v>
      </c>
      <c r="AC190" s="575">
        <f>IF(F190="",#REF!/100,F190)</f>
        <v>18</v>
      </c>
      <c r="AD190" s="575">
        <f t="shared" si="32"/>
        <v>0</v>
      </c>
      <c r="AE190" s="575">
        <f t="shared" si="33"/>
        <v>0</v>
      </c>
      <c r="AF190" s="575">
        <f t="shared" si="34"/>
        <v>0</v>
      </c>
      <c r="AG190" s="303">
        <f t="shared" si="35"/>
        <v>0</v>
      </c>
      <c r="AH190" s="303">
        <f t="shared" si="36"/>
        <v>0</v>
      </c>
      <c r="AI190" s="303">
        <f t="shared" si="37"/>
        <v>0</v>
      </c>
    </row>
    <row r="191" spans="1:35" ht="45">
      <c r="A191" s="577">
        <v>169</v>
      </c>
      <c r="B191" s="605">
        <v>7000033353</v>
      </c>
      <c r="C191" s="605">
        <v>2210</v>
      </c>
      <c r="D191" s="598" t="s">
        <v>674</v>
      </c>
      <c r="E191" s="605">
        <v>1000078207</v>
      </c>
      <c r="F191" s="605">
        <v>18</v>
      </c>
      <c r="G191" s="632" t="s">
        <v>678</v>
      </c>
      <c r="H191" s="605" t="s">
        <v>143</v>
      </c>
      <c r="I191" s="605">
        <v>650</v>
      </c>
      <c r="J191" s="588"/>
      <c r="K191" s="589" t="str">
        <f t="shared" si="38"/>
        <v>INCLUDED</v>
      </c>
      <c r="L191" s="588"/>
      <c r="M191" s="589" t="str">
        <f t="shared" si="39"/>
        <v>INCLUDED</v>
      </c>
      <c r="N191" s="589">
        <f t="shared" si="40"/>
        <v>0</v>
      </c>
      <c r="O191" s="589" t="str">
        <f t="shared" si="41"/>
        <v>INCLUDED</v>
      </c>
      <c r="P191" s="589" t="str">
        <f t="shared" si="42"/>
        <v>0</v>
      </c>
      <c r="Q191" s="589" t="str">
        <f t="shared" si="43"/>
        <v>0</v>
      </c>
      <c r="R191" s="589">
        <f t="shared" si="44"/>
        <v>0</v>
      </c>
      <c r="S191" s="589">
        <f t="shared" si="45"/>
        <v>0</v>
      </c>
      <c r="T191" s="573">
        <f t="shared" si="27"/>
        <v>0</v>
      </c>
      <c r="U191" s="573">
        <f>IF( F191="",#REF!*(IF(O191="Included",0,O191))/100,F191*(IF(O191="Included",0,O191)))</f>
        <v>0</v>
      </c>
      <c r="V191" s="574">
        <f>Discount!$H$36</f>
        <v>0</v>
      </c>
      <c r="W191" s="574">
        <f t="shared" si="28"/>
        <v>0</v>
      </c>
      <c r="X191" s="574">
        <f>IF(F191="",#REF!*W191/100,F191*W191)</f>
        <v>0</v>
      </c>
      <c r="Y191" s="575">
        <f t="shared" si="29"/>
        <v>0</v>
      </c>
      <c r="AA191" s="576">
        <f t="shared" si="30"/>
        <v>0</v>
      </c>
      <c r="AB191" s="575">
        <f t="shared" si="31"/>
        <v>0</v>
      </c>
      <c r="AC191" s="575">
        <f>IF(F191="",#REF!/100,F191)</f>
        <v>18</v>
      </c>
      <c r="AD191" s="575">
        <f t="shared" si="32"/>
        <v>0</v>
      </c>
      <c r="AE191" s="575">
        <f t="shared" si="33"/>
        <v>0</v>
      </c>
      <c r="AF191" s="575">
        <f t="shared" si="34"/>
        <v>0</v>
      </c>
      <c r="AG191" s="303">
        <f t="shared" si="35"/>
        <v>0</v>
      </c>
      <c r="AH191" s="303">
        <f t="shared" si="36"/>
        <v>0</v>
      </c>
      <c r="AI191" s="303">
        <f t="shared" si="37"/>
        <v>0</v>
      </c>
    </row>
    <row r="192" spans="1:35" ht="45">
      <c r="A192" s="577">
        <v>170</v>
      </c>
      <c r="B192" s="605">
        <v>7000033353</v>
      </c>
      <c r="C192" s="605">
        <v>2220</v>
      </c>
      <c r="D192" s="598" t="s">
        <v>674</v>
      </c>
      <c r="E192" s="605">
        <v>1000078214</v>
      </c>
      <c r="F192" s="605">
        <v>18</v>
      </c>
      <c r="G192" s="632" t="s">
        <v>679</v>
      </c>
      <c r="H192" s="605" t="s">
        <v>143</v>
      </c>
      <c r="I192" s="605">
        <v>325</v>
      </c>
      <c r="J192" s="588"/>
      <c r="K192" s="589" t="str">
        <f t="shared" si="38"/>
        <v>INCLUDED</v>
      </c>
      <c r="L192" s="588"/>
      <c r="M192" s="589" t="str">
        <f t="shared" si="39"/>
        <v>INCLUDED</v>
      </c>
      <c r="N192" s="589">
        <f t="shared" si="40"/>
        <v>0</v>
      </c>
      <c r="O192" s="589" t="str">
        <f t="shared" si="41"/>
        <v>INCLUDED</v>
      </c>
      <c r="P192" s="589" t="str">
        <f t="shared" si="42"/>
        <v>0</v>
      </c>
      <c r="Q192" s="589" t="str">
        <f t="shared" si="43"/>
        <v>0</v>
      </c>
      <c r="R192" s="589">
        <f t="shared" si="44"/>
        <v>0</v>
      </c>
      <c r="S192" s="589">
        <f t="shared" si="45"/>
        <v>0</v>
      </c>
      <c r="T192" s="573">
        <f t="shared" si="27"/>
        <v>0</v>
      </c>
      <c r="U192" s="573">
        <f>IF( F192="",#REF!*(IF(O192="Included",0,O192))/100,F192*(IF(O192="Included",0,O192)))</f>
        <v>0</v>
      </c>
      <c r="V192" s="574">
        <f>Discount!$H$36</f>
        <v>0</v>
      </c>
      <c r="W192" s="574">
        <f t="shared" si="28"/>
        <v>0</v>
      </c>
      <c r="X192" s="574">
        <f>IF(F192="",#REF!*W192/100,F192*W192)</f>
        <v>0</v>
      </c>
      <c r="Y192" s="575">
        <f t="shared" si="29"/>
        <v>0</v>
      </c>
      <c r="AA192" s="576">
        <f t="shared" si="30"/>
        <v>0</v>
      </c>
      <c r="AB192" s="575">
        <f t="shared" si="31"/>
        <v>0</v>
      </c>
      <c r="AC192" s="575">
        <f>IF(F192="",#REF!/100,F192)</f>
        <v>18</v>
      </c>
      <c r="AD192" s="575">
        <f t="shared" si="32"/>
        <v>0</v>
      </c>
      <c r="AE192" s="575">
        <f t="shared" si="33"/>
        <v>0</v>
      </c>
      <c r="AF192" s="575">
        <f t="shared" si="34"/>
        <v>0</v>
      </c>
      <c r="AG192" s="303">
        <f t="shared" si="35"/>
        <v>0</v>
      </c>
      <c r="AH192" s="303">
        <f t="shared" si="36"/>
        <v>0</v>
      </c>
      <c r="AI192" s="303">
        <f t="shared" si="37"/>
        <v>0</v>
      </c>
    </row>
    <row r="193" spans="1:35" ht="45">
      <c r="A193" s="577">
        <v>171</v>
      </c>
      <c r="B193" s="605">
        <v>7000033353</v>
      </c>
      <c r="C193" s="605">
        <v>2230</v>
      </c>
      <c r="D193" s="598" t="s">
        <v>674</v>
      </c>
      <c r="E193" s="605">
        <v>1000078194</v>
      </c>
      <c r="F193" s="605">
        <v>18</v>
      </c>
      <c r="G193" s="632" t="s">
        <v>680</v>
      </c>
      <c r="H193" s="605" t="s">
        <v>133</v>
      </c>
      <c r="I193" s="605">
        <v>975</v>
      </c>
      <c r="J193" s="588"/>
      <c r="K193" s="589" t="str">
        <f t="shared" si="38"/>
        <v>INCLUDED</v>
      </c>
      <c r="L193" s="588"/>
      <c r="M193" s="589" t="str">
        <f t="shared" si="39"/>
        <v>INCLUDED</v>
      </c>
      <c r="N193" s="589">
        <f t="shared" si="40"/>
        <v>0</v>
      </c>
      <c r="O193" s="589" t="str">
        <f t="shared" si="41"/>
        <v>INCLUDED</v>
      </c>
      <c r="P193" s="589" t="str">
        <f t="shared" si="42"/>
        <v>0</v>
      </c>
      <c r="Q193" s="589" t="str">
        <f t="shared" si="43"/>
        <v>0</v>
      </c>
      <c r="R193" s="589">
        <f t="shared" si="44"/>
        <v>0</v>
      </c>
      <c r="S193" s="589">
        <f t="shared" si="45"/>
        <v>0</v>
      </c>
      <c r="T193" s="573">
        <f t="shared" si="27"/>
        <v>0</v>
      </c>
      <c r="U193" s="573">
        <f>IF( F193="",#REF!*(IF(O193="Included",0,O193))/100,F193*(IF(O193="Included",0,O193)))</f>
        <v>0</v>
      </c>
      <c r="V193" s="574">
        <f>Discount!$H$36</f>
        <v>0</v>
      </c>
      <c r="W193" s="574">
        <f t="shared" si="28"/>
        <v>0</v>
      </c>
      <c r="X193" s="574">
        <f>IF(F193="",#REF!*W193/100,F193*W193)</f>
        <v>0</v>
      </c>
      <c r="Y193" s="575">
        <f t="shared" si="29"/>
        <v>0</v>
      </c>
      <c r="AA193" s="576">
        <f t="shared" si="30"/>
        <v>0</v>
      </c>
      <c r="AB193" s="575">
        <f t="shared" si="31"/>
        <v>0</v>
      </c>
      <c r="AC193" s="575">
        <f>IF(F193="",#REF!/100,F193)</f>
        <v>18</v>
      </c>
      <c r="AD193" s="575">
        <f t="shared" si="32"/>
        <v>0</v>
      </c>
      <c r="AE193" s="575">
        <f t="shared" si="33"/>
        <v>0</v>
      </c>
      <c r="AF193" s="575">
        <f t="shared" si="34"/>
        <v>0</v>
      </c>
      <c r="AG193" s="303">
        <f t="shared" si="35"/>
        <v>0</v>
      </c>
      <c r="AH193" s="303">
        <f t="shared" si="36"/>
        <v>0</v>
      </c>
      <c r="AI193" s="303">
        <f t="shared" si="37"/>
        <v>0</v>
      </c>
    </row>
    <row r="194" spans="1:35" ht="45">
      <c r="A194" s="577">
        <v>172</v>
      </c>
      <c r="B194" s="605">
        <v>7000033353</v>
      </c>
      <c r="C194" s="605">
        <v>2240</v>
      </c>
      <c r="D194" s="598" t="s">
        <v>681</v>
      </c>
      <c r="E194" s="605">
        <v>1000037908</v>
      </c>
      <c r="F194" s="605">
        <v>18</v>
      </c>
      <c r="G194" s="632" t="s">
        <v>613</v>
      </c>
      <c r="H194" s="605" t="s">
        <v>133</v>
      </c>
      <c r="I194" s="605">
        <v>90</v>
      </c>
      <c r="J194" s="588"/>
      <c r="K194" s="589" t="str">
        <f t="shared" si="38"/>
        <v>INCLUDED</v>
      </c>
      <c r="L194" s="588"/>
      <c r="M194" s="589" t="str">
        <f t="shared" si="39"/>
        <v>INCLUDED</v>
      </c>
      <c r="N194" s="589">
        <f t="shared" si="40"/>
        <v>0</v>
      </c>
      <c r="O194" s="589" t="str">
        <f t="shared" si="41"/>
        <v>INCLUDED</v>
      </c>
      <c r="P194" s="589" t="str">
        <f t="shared" si="42"/>
        <v>0</v>
      </c>
      <c r="Q194" s="589" t="str">
        <f t="shared" si="43"/>
        <v>0</v>
      </c>
      <c r="R194" s="589">
        <f t="shared" si="44"/>
        <v>0</v>
      </c>
      <c r="S194" s="589">
        <f t="shared" si="45"/>
        <v>0</v>
      </c>
      <c r="T194" s="573">
        <f t="shared" si="27"/>
        <v>0</v>
      </c>
      <c r="U194" s="573">
        <f>IF( F194="",#REF!*(IF(O194="Included",0,O194))/100,F194*(IF(O194="Included",0,O194)))</f>
        <v>0</v>
      </c>
      <c r="V194" s="574">
        <f>Discount!$H$36</f>
        <v>0</v>
      </c>
      <c r="W194" s="574">
        <f t="shared" si="28"/>
        <v>0</v>
      </c>
      <c r="X194" s="574">
        <f>IF(F194="",#REF!*W194/100,F194*W194)</f>
        <v>0</v>
      </c>
      <c r="Y194" s="575">
        <f t="shared" si="29"/>
        <v>0</v>
      </c>
      <c r="AA194" s="576">
        <f t="shared" si="30"/>
        <v>0</v>
      </c>
      <c r="AB194" s="575">
        <f t="shared" si="31"/>
        <v>0</v>
      </c>
      <c r="AC194" s="575">
        <f>IF(F194="",#REF!/100,F194)</f>
        <v>18</v>
      </c>
      <c r="AD194" s="575">
        <f t="shared" si="32"/>
        <v>0</v>
      </c>
      <c r="AE194" s="575">
        <f t="shared" si="33"/>
        <v>0</v>
      </c>
      <c r="AF194" s="575">
        <f t="shared" si="34"/>
        <v>0</v>
      </c>
      <c r="AG194" s="303">
        <f t="shared" si="35"/>
        <v>0</v>
      </c>
      <c r="AH194" s="303">
        <f t="shared" si="36"/>
        <v>0</v>
      </c>
      <c r="AI194" s="303">
        <f t="shared" si="37"/>
        <v>0</v>
      </c>
    </row>
    <row r="195" spans="1:35" ht="45">
      <c r="A195" s="577">
        <v>173</v>
      </c>
      <c r="B195" s="605">
        <v>7000033353</v>
      </c>
      <c r="C195" s="605">
        <v>2250</v>
      </c>
      <c r="D195" s="598" t="s">
        <v>681</v>
      </c>
      <c r="E195" s="605">
        <v>1000066064</v>
      </c>
      <c r="F195" s="605">
        <v>18</v>
      </c>
      <c r="G195" s="632" t="s">
        <v>682</v>
      </c>
      <c r="H195" s="605" t="s">
        <v>133</v>
      </c>
      <c r="I195" s="605">
        <v>150</v>
      </c>
      <c r="J195" s="588"/>
      <c r="K195" s="589" t="str">
        <f t="shared" si="38"/>
        <v>INCLUDED</v>
      </c>
      <c r="L195" s="588"/>
      <c r="M195" s="589" t="str">
        <f t="shared" si="39"/>
        <v>INCLUDED</v>
      </c>
      <c r="N195" s="589">
        <f t="shared" si="40"/>
        <v>0</v>
      </c>
      <c r="O195" s="589" t="str">
        <f t="shared" si="41"/>
        <v>INCLUDED</v>
      </c>
      <c r="P195" s="589" t="str">
        <f t="shared" si="42"/>
        <v>0</v>
      </c>
      <c r="Q195" s="589" t="str">
        <f t="shared" si="43"/>
        <v>0</v>
      </c>
      <c r="R195" s="589">
        <f t="shared" si="44"/>
        <v>0</v>
      </c>
      <c r="S195" s="589">
        <f t="shared" si="45"/>
        <v>0</v>
      </c>
      <c r="T195" s="573">
        <f t="shared" si="27"/>
        <v>0</v>
      </c>
      <c r="U195" s="573">
        <f>IF( F195="",#REF!*(IF(O195="Included",0,O195))/100,F195*(IF(O195="Included",0,O195)))</f>
        <v>0</v>
      </c>
      <c r="V195" s="574">
        <f>Discount!$H$36</f>
        <v>0</v>
      </c>
      <c r="W195" s="574">
        <f t="shared" si="28"/>
        <v>0</v>
      </c>
      <c r="X195" s="574">
        <f>IF(F195="",#REF!*W195/100,F195*W195)</f>
        <v>0</v>
      </c>
      <c r="Y195" s="575">
        <f t="shared" si="29"/>
        <v>0</v>
      </c>
      <c r="AA195" s="576">
        <f t="shared" si="30"/>
        <v>0</v>
      </c>
      <c r="AB195" s="575">
        <f t="shared" si="31"/>
        <v>0</v>
      </c>
      <c r="AC195" s="575">
        <f>IF(F195="",#REF!/100,F195)</f>
        <v>18</v>
      </c>
      <c r="AD195" s="575">
        <f t="shared" si="32"/>
        <v>0</v>
      </c>
      <c r="AE195" s="575">
        <f t="shared" si="33"/>
        <v>0</v>
      </c>
      <c r="AF195" s="575">
        <f t="shared" si="34"/>
        <v>0</v>
      </c>
      <c r="AG195" s="303">
        <f t="shared" si="35"/>
        <v>0</v>
      </c>
      <c r="AH195" s="303">
        <f t="shared" si="36"/>
        <v>0</v>
      </c>
      <c r="AI195" s="303">
        <f t="shared" si="37"/>
        <v>0</v>
      </c>
    </row>
    <row r="196" spans="1:35" ht="45">
      <c r="A196" s="577">
        <v>174</v>
      </c>
      <c r="B196" s="605">
        <v>7000033353</v>
      </c>
      <c r="C196" s="605">
        <v>2260</v>
      </c>
      <c r="D196" s="598" t="s">
        <v>681</v>
      </c>
      <c r="E196" s="605">
        <v>1000022819</v>
      </c>
      <c r="F196" s="605">
        <v>18</v>
      </c>
      <c r="G196" s="632" t="s">
        <v>658</v>
      </c>
      <c r="H196" s="605" t="s">
        <v>159</v>
      </c>
      <c r="I196" s="605">
        <v>0.56000000000000005</v>
      </c>
      <c r="J196" s="588"/>
      <c r="K196" s="589" t="str">
        <f t="shared" si="38"/>
        <v>INCLUDED</v>
      </c>
      <c r="L196" s="588"/>
      <c r="M196" s="589" t="str">
        <f t="shared" si="39"/>
        <v>INCLUDED</v>
      </c>
      <c r="N196" s="589">
        <f t="shared" si="40"/>
        <v>0</v>
      </c>
      <c r="O196" s="589" t="str">
        <f t="shared" si="41"/>
        <v>INCLUDED</v>
      </c>
      <c r="P196" s="589" t="str">
        <f t="shared" si="42"/>
        <v>0</v>
      </c>
      <c r="Q196" s="589" t="str">
        <f t="shared" si="43"/>
        <v>0</v>
      </c>
      <c r="R196" s="589">
        <f t="shared" si="44"/>
        <v>0</v>
      </c>
      <c r="S196" s="589">
        <f t="shared" si="45"/>
        <v>0</v>
      </c>
      <c r="T196" s="573">
        <f t="shared" si="27"/>
        <v>0</v>
      </c>
      <c r="U196" s="573">
        <f>IF( F196="",#REF!*(IF(O196="Included",0,O196))/100,F196*(IF(O196="Included",0,O196)))</f>
        <v>0</v>
      </c>
      <c r="V196" s="574">
        <f>Discount!$H$36</f>
        <v>0</v>
      </c>
      <c r="W196" s="574">
        <f t="shared" si="28"/>
        <v>0</v>
      </c>
      <c r="X196" s="574">
        <f>IF(F196="",#REF!*W196/100,F196*W196)</f>
        <v>0</v>
      </c>
      <c r="Y196" s="575">
        <f t="shared" si="29"/>
        <v>0</v>
      </c>
      <c r="AA196" s="576">
        <f t="shared" si="30"/>
        <v>0</v>
      </c>
      <c r="AB196" s="575">
        <f t="shared" si="31"/>
        <v>0</v>
      </c>
      <c r="AC196" s="575">
        <f>IF(F196="",#REF!/100,F196)</f>
        <v>18</v>
      </c>
      <c r="AD196" s="575">
        <f t="shared" si="32"/>
        <v>0</v>
      </c>
      <c r="AE196" s="575">
        <f t="shared" si="33"/>
        <v>0</v>
      </c>
      <c r="AF196" s="575">
        <f t="shared" si="34"/>
        <v>0</v>
      </c>
      <c r="AG196" s="303">
        <f t="shared" si="35"/>
        <v>0</v>
      </c>
      <c r="AH196" s="303">
        <f t="shared" si="36"/>
        <v>0</v>
      </c>
      <c r="AI196" s="303">
        <f t="shared" si="37"/>
        <v>0</v>
      </c>
    </row>
    <row r="197" spans="1:35" ht="45">
      <c r="A197" s="577">
        <v>175</v>
      </c>
      <c r="B197" s="605">
        <v>7000033353</v>
      </c>
      <c r="C197" s="605">
        <v>2270</v>
      </c>
      <c r="D197" s="598" t="s">
        <v>681</v>
      </c>
      <c r="E197" s="605">
        <v>1000028393</v>
      </c>
      <c r="F197" s="605">
        <v>18</v>
      </c>
      <c r="G197" s="632" t="s">
        <v>660</v>
      </c>
      <c r="H197" s="605" t="s">
        <v>143</v>
      </c>
      <c r="I197" s="605">
        <v>90</v>
      </c>
      <c r="J197" s="588"/>
      <c r="K197" s="589" t="str">
        <f t="shared" si="38"/>
        <v>INCLUDED</v>
      </c>
      <c r="L197" s="588"/>
      <c r="M197" s="589" t="str">
        <f t="shared" si="39"/>
        <v>INCLUDED</v>
      </c>
      <c r="N197" s="589">
        <f t="shared" si="40"/>
        <v>0</v>
      </c>
      <c r="O197" s="589" t="str">
        <f t="shared" si="41"/>
        <v>INCLUDED</v>
      </c>
      <c r="P197" s="589" t="str">
        <f t="shared" si="42"/>
        <v>0</v>
      </c>
      <c r="Q197" s="589" t="str">
        <f t="shared" si="43"/>
        <v>0</v>
      </c>
      <c r="R197" s="589">
        <f t="shared" si="44"/>
        <v>0</v>
      </c>
      <c r="S197" s="589">
        <f t="shared" si="45"/>
        <v>0</v>
      </c>
      <c r="T197" s="573">
        <f t="shared" si="27"/>
        <v>0</v>
      </c>
      <c r="U197" s="573">
        <f>IF( F197="",#REF!*(IF(O197="Included",0,O197))/100,F197*(IF(O197="Included",0,O197)))</f>
        <v>0</v>
      </c>
      <c r="V197" s="574">
        <f>Discount!$H$36</f>
        <v>0</v>
      </c>
      <c r="W197" s="574">
        <f t="shared" si="28"/>
        <v>0</v>
      </c>
      <c r="X197" s="574">
        <f>IF(F197="",#REF!*W197/100,F197*W197)</f>
        <v>0</v>
      </c>
      <c r="Y197" s="575">
        <f t="shared" si="29"/>
        <v>0</v>
      </c>
      <c r="AA197" s="576">
        <f t="shared" si="30"/>
        <v>0</v>
      </c>
      <c r="AB197" s="575">
        <f t="shared" si="31"/>
        <v>0</v>
      </c>
      <c r="AC197" s="575">
        <f>IF(F197="",#REF!/100,F197)</f>
        <v>18</v>
      </c>
      <c r="AD197" s="575">
        <f t="shared" si="32"/>
        <v>0</v>
      </c>
      <c r="AE197" s="575">
        <f t="shared" si="33"/>
        <v>0</v>
      </c>
      <c r="AF197" s="575">
        <f t="shared" si="34"/>
        <v>0</v>
      </c>
      <c r="AG197" s="303">
        <f t="shared" si="35"/>
        <v>0</v>
      </c>
      <c r="AH197" s="303">
        <f t="shared" si="36"/>
        <v>0</v>
      </c>
      <c r="AI197" s="303">
        <f t="shared" si="37"/>
        <v>0</v>
      </c>
    </row>
    <row r="198" spans="1:35" ht="45">
      <c r="A198" s="577">
        <v>176</v>
      </c>
      <c r="B198" s="605">
        <v>7000033353</v>
      </c>
      <c r="C198" s="605">
        <v>2280</v>
      </c>
      <c r="D198" s="598" t="s">
        <v>681</v>
      </c>
      <c r="E198" s="605">
        <v>1000041805</v>
      </c>
      <c r="F198" s="605">
        <v>18</v>
      </c>
      <c r="G198" s="632" t="s">
        <v>661</v>
      </c>
      <c r="H198" s="605" t="s">
        <v>159</v>
      </c>
      <c r="I198" s="605">
        <v>0.108</v>
      </c>
      <c r="J198" s="588"/>
      <c r="K198" s="589" t="str">
        <f t="shared" si="38"/>
        <v>INCLUDED</v>
      </c>
      <c r="L198" s="588"/>
      <c r="M198" s="589" t="str">
        <f t="shared" si="39"/>
        <v>INCLUDED</v>
      </c>
      <c r="N198" s="589">
        <f t="shared" si="40"/>
        <v>0</v>
      </c>
      <c r="O198" s="589" t="str">
        <f t="shared" si="41"/>
        <v>INCLUDED</v>
      </c>
      <c r="P198" s="589" t="str">
        <f t="shared" si="42"/>
        <v>0</v>
      </c>
      <c r="Q198" s="589" t="str">
        <f t="shared" si="43"/>
        <v>0</v>
      </c>
      <c r="R198" s="589">
        <f t="shared" si="44"/>
        <v>0</v>
      </c>
      <c r="S198" s="589">
        <f t="shared" si="45"/>
        <v>0</v>
      </c>
      <c r="T198" s="573">
        <f t="shared" si="27"/>
        <v>0</v>
      </c>
      <c r="U198" s="573">
        <f>IF( F198="",#REF!*(IF(O198="Included",0,O198))/100,F198*(IF(O198="Included",0,O198)))</f>
        <v>0</v>
      </c>
      <c r="V198" s="574">
        <f>Discount!$H$36</f>
        <v>0</v>
      </c>
      <c r="W198" s="574">
        <f t="shared" si="28"/>
        <v>0</v>
      </c>
      <c r="X198" s="574">
        <f>IF(F198="",#REF!*W198/100,F198*W198)</f>
        <v>0</v>
      </c>
      <c r="Y198" s="575">
        <f t="shared" si="29"/>
        <v>0</v>
      </c>
      <c r="AA198" s="576">
        <f t="shared" si="30"/>
        <v>0</v>
      </c>
      <c r="AB198" s="575">
        <f t="shared" si="31"/>
        <v>0</v>
      </c>
      <c r="AC198" s="575">
        <f>IF(F198="",#REF!/100,F198)</f>
        <v>18</v>
      </c>
      <c r="AD198" s="575">
        <f t="shared" si="32"/>
        <v>0</v>
      </c>
      <c r="AE198" s="575">
        <f t="shared" si="33"/>
        <v>0</v>
      </c>
      <c r="AF198" s="575">
        <f t="shared" si="34"/>
        <v>0</v>
      </c>
      <c r="AG198" s="303">
        <f t="shared" si="35"/>
        <v>0</v>
      </c>
      <c r="AH198" s="303">
        <f t="shared" si="36"/>
        <v>0</v>
      </c>
      <c r="AI198" s="303">
        <f t="shared" si="37"/>
        <v>0</v>
      </c>
    </row>
    <row r="199" spans="1:35" ht="45">
      <c r="A199" s="577">
        <v>177</v>
      </c>
      <c r="B199" s="605">
        <v>7000033353</v>
      </c>
      <c r="C199" s="605">
        <v>2290</v>
      </c>
      <c r="D199" s="598" t="s">
        <v>681</v>
      </c>
      <c r="E199" s="605">
        <v>1000032345</v>
      </c>
      <c r="F199" s="605">
        <v>18</v>
      </c>
      <c r="G199" s="632" t="s">
        <v>662</v>
      </c>
      <c r="H199" s="605" t="s">
        <v>143</v>
      </c>
      <c r="I199" s="605">
        <v>150</v>
      </c>
      <c r="J199" s="588"/>
      <c r="K199" s="589" t="str">
        <f t="shared" si="38"/>
        <v>INCLUDED</v>
      </c>
      <c r="L199" s="588"/>
      <c r="M199" s="589" t="str">
        <f t="shared" si="39"/>
        <v>INCLUDED</v>
      </c>
      <c r="N199" s="589">
        <f t="shared" si="40"/>
        <v>0</v>
      </c>
      <c r="O199" s="589" t="str">
        <f t="shared" si="41"/>
        <v>INCLUDED</v>
      </c>
      <c r="P199" s="589" t="str">
        <f t="shared" si="42"/>
        <v>0</v>
      </c>
      <c r="Q199" s="589" t="str">
        <f t="shared" si="43"/>
        <v>0</v>
      </c>
      <c r="R199" s="589">
        <f t="shared" si="44"/>
        <v>0</v>
      </c>
      <c r="S199" s="589">
        <f t="shared" si="45"/>
        <v>0</v>
      </c>
      <c r="T199" s="573">
        <f t="shared" si="27"/>
        <v>0</v>
      </c>
      <c r="U199" s="573">
        <f>IF( F199="",#REF!*(IF(O199="Included",0,O199))/100,F199*(IF(O199="Included",0,O199)))</f>
        <v>0</v>
      </c>
      <c r="V199" s="574">
        <f>Discount!$H$36</f>
        <v>0</v>
      </c>
      <c r="W199" s="574">
        <f t="shared" si="28"/>
        <v>0</v>
      </c>
      <c r="X199" s="574">
        <f>IF(F199="",#REF!*W199/100,F199*W199)</f>
        <v>0</v>
      </c>
      <c r="Y199" s="575">
        <f t="shared" si="29"/>
        <v>0</v>
      </c>
      <c r="AA199" s="576">
        <f t="shared" si="30"/>
        <v>0</v>
      </c>
      <c r="AB199" s="575">
        <f t="shared" si="31"/>
        <v>0</v>
      </c>
      <c r="AC199" s="575">
        <f>IF(F199="",#REF!/100,F199)</f>
        <v>18</v>
      </c>
      <c r="AD199" s="575">
        <f t="shared" si="32"/>
        <v>0</v>
      </c>
      <c r="AE199" s="575">
        <f t="shared" si="33"/>
        <v>0</v>
      </c>
      <c r="AF199" s="575">
        <f t="shared" si="34"/>
        <v>0</v>
      </c>
      <c r="AG199" s="303">
        <f t="shared" si="35"/>
        <v>0</v>
      </c>
      <c r="AH199" s="303">
        <f t="shared" si="36"/>
        <v>0</v>
      </c>
      <c r="AI199" s="303">
        <f t="shared" si="37"/>
        <v>0</v>
      </c>
    </row>
    <row r="200" spans="1:35" ht="45">
      <c r="A200" s="577">
        <v>178</v>
      </c>
      <c r="B200" s="605">
        <v>7000033353</v>
      </c>
      <c r="C200" s="605">
        <v>2300</v>
      </c>
      <c r="D200" s="598" t="s">
        <v>681</v>
      </c>
      <c r="E200" s="605">
        <v>1000022814</v>
      </c>
      <c r="F200" s="605">
        <v>18</v>
      </c>
      <c r="G200" s="632" t="s">
        <v>663</v>
      </c>
      <c r="H200" s="605" t="s">
        <v>133</v>
      </c>
      <c r="I200" s="605">
        <v>150</v>
      </c>
      <c r="J200" s="588"/>
      <c r="K200" s="589" t="str">
        <f t="shared" si="38"/>
        <v>INCLUDED</v>
      </c>
      <c r="L200" s="588"/>
      <c r="M200" s="589" t="str">
        <f t="shared" si="39"/>
        <v>INCLUDED</v>
      </c>
      <c r="N200" s="589">
        <f t="shared" si="40"/>
        <v>0</v>
      </c>
      <c r="O200" s="589" t="str">
        <f t="shared" si="41"/>
        <v>INCLUDED</v>
      </c>
      <c r="P200" s="589" t="str">
        <f t="shared" si="42"/>
        <v>0</v>
      </c>
      <c r="Q200" s="589" t="str">
        <f t="shared" si="43"/>
        <v>0</v>
      </c>
      <c r="R200" s="589">
        <f t="shared" si="44"/>
        <v>0</v>
      </c>
      <c r="S200" s="589">
        <f t="shared" si="45"/>
        <v>0</v>
      </c>
      <c r="T200" s="573">
        <f t="shared" si="27"/>
        <v>0</v>
      </c>
      <c r="U200" s="573">
        <f>IF( F200="",#REF!*(IF(O200="Included",0,O200))/100,F200*(IF(O200="Included",0,O200)))</f>
        <v>0</v>
      </c>
      <c r="V200" s="574">
        <f>Discount!$H$36</f>
        <v>0</v>
      </c>
      <c r="W200" s="574">
        <f t="shared" si="28"/>
        <v>0</v>
      </c>
      <c r="X200" s="574">
        <f>IF(F200="",#REF!*W200/100,F200*W200)</f>
        <v>0</v>
      </c>
      <c r="Y200" s="575">
        <f t="shared" si="29"/>
        <v>0</v>
      </c>
      <c r="AA200" s="576">
        <f t="shared" si="30"/>
        <v>0</v>
      </c>
      <c r="AB200" s="575">
        <f t="shared" si="31"/>
        <v>0</v>
      </c>
      <c r="AC200" s="575">
        <f>IF(F200="",#REF!/100,F200)</f>
        <v>18</v>
      </c>
      <c r="AD200" s="575">
        <f t="shared" si="32"/>
        <v>0</v>
      </c>
      <c r="AE200" s="575">
        <f t="shared" si="33"/>
        <v>0</v>
      </c>
      <c r="AF200" s="575">
        <f t="shared" si="34"/>
        <v>0</v>
      </c>
      <c r="AG200" s="303">
        <f t="shared" si="35"/>
        <v>0</v>
      </c>
      <c r="AH200" s="303">
        <f t="shared" si="36"/>
        <v>0</v>
      </c>
      <c r="AI200" s="303">
        <f t="shared" si="37"/>
        <v>0</v>
      </c>
    </row>
    <row r="201" spans="1:35" ht="45">
      <c r="A201" s="577">
        <v>179</v>
      </c>
      <c r="B201" s="605">
        <v>7000033353</v>
      </c>
      <c r="C201" s="605">
        <v>2310</v>
      </c>
      <c r="D201" s="598" t="s">
        <v>681</v>
      </c>
      <c r="E201" s="605">
        <v>1000071671</v>
      </c>
      <c r="F201" s="605">
        <v>18</v>
      </c>
      <c r="G201" s="632" t="s">
        <v>664</v>
      </c>
      <c r="H201" s="605" t="s">
        <v>665</v>
      </c>
      <c r="I201" s="605">
        <v>750</v>
      </c>
      <c r="J201" s="588"/>
      <c r="K201" s="589" t="str">
        <f t="shared" si="38"/>
        <v>INCLUDED</v>
      </c>
      <c r="L201" s="588"/>
      <c r="M201" s="589" t="str">
        <f t="shared" si="39"/>
        <v>INCLUDED</v>
      </c>
      <c r="N201" s="589">
        <f t="shared" si="40"/>
        <v>0</v>
      </c>
      <c r="O201" s="589" t="str">
        <f t="shared" si="41"/>
        <v>INCLUDED</v>
      </c>
      <c r="P201" s="589" t="str">
        <f t="shared" si="42"/>
        <v>0</v>
      </c>
      <c r="Q201" s="589" t="str">
        <f t="shared" si="43"/>
        <v>0</v>
      </c>
      <c r="R201" s="589">
        <f t="shared" si="44"/>
        <v>0</v>
      </c>
      <c r="S201" s="589">
        <f t="shared" si="45"/>
        <v>0</v>
      </c>
      <c r="T201" s="573">
        <f t="shared" si="27"/>
        <v>0</v>
      </c>
      <c r="U201" s="573">
        <f>IF( F201="",#REF!*(IF(O201="Included",0,O201))/100,F201*(IF(O201="Included",0,O201)))</f>
        <v>0</v>
      </c>
      <c r="V201" s="574">
        <f>Discount!$H$36</f>
        <v>0</v>
      </c>
      <c r="W201" s="574">
        <f t="shared" si="28"/>
        <v>0</v>
      </c>
      <c r="X201" s="574">
        <f>IF(F201="",#REF!*W201/100,F201*W201)</f>
        <v>0</v>
      </c>
      <c r="Y201" s="575">
        <f t="shared" si="29"/>
        <v>0</v>
      </c>
      <c r="AA201" s="576">
        <f t="shared" si="30"/>
        <v>0</v>
      </c>
      <c r="AB201" s="575">
        <f t="shared" si="31"/>
        <v>0</v>
      </c>
      <c r="AC201" s="575">
        <f>IF(F201="",#REF!/100,F201)</f>
        <v>18</v>
      </c>
      <c r="AD201" s="575">
        <f t="shared" si="32"/>
        <v>0</v>
      </c>
      <c r="AE201" s="575">
        <f t="shared" si="33"/>
        <v>0</v>
      </c>
      <c r="AF201" s="575">
        <f t="shared" si="34"/>
        <v>0</v>
      </c>
      <c r="AG201" s="303">
        <f t="shared" si="35"/>
        <v>0</v>
      </c>
      <c r="AH201" s="303">
        <f t="shared" si="36"/>
        <v>0</v>
      </c>
      <c r="AI201" s="303">
        <f t="shared" si="37"/>
        <v>0</v>
      </c>
    </row>
    <row r="202" spans="1:35" ht="45">
      <c r="A202" s="577">
        <v>180</v>
      </c>
      <c r="B202" s="605">
        <v>7000033353</v>
      </c>
      <c r="C202" s="605">
        <v>2320</v>
      </c>
      <c r="D202" s="598" t="s">
        <v>681</v>
      </c>
      <c r="E202" s="605">
        <v>1000066058</v>
      </c>
      <c r="F202" s="605">
        <v>18</v>
      </c>
      <c r="G202" s="632" t="s">
        <v>676</v>
      </c>
      <c r="H202" s="605" t="s">
        <v>159</v>
      </c>
      <c r="I202" s="605">
        <v>1.875</v>
      </c>
      <c r="J202" s="588"/>
      <c r="K202" s="589" t="str">
        <f t="shared" si="38"/>
        <v>INCLUDED</v>
      </c>
      <c r="L202" s="588"/>
      <c r="M202" s="589" t="str">
        <f t="shared" si="39"/>
        <v>INCLUDED</v>
      </c>
      <c r="N202" s="589">
        <f t="shared" si="40"/>
        <v>0</v>
      </c>
      <c r="O202" s="589" t="str">
        <f t="shared" si="41"/>
        <v>INCLUDED</v>
      </c>
      <c r="P202" s="589" t="str">
        <f t="shared" si="42"/>
        <v>0</v>
      </c>
      <c r="Q202" s="589" t="str">
        <f t="shared" si="43"/>
        <v>0</v>
      </c>
      <c r="R202" s="589">
        <f t="shared" si="44"/>
        <v>0</v>
      </c>
      <c r="S202" s="589">
        <f t="shared" si="45"/>
        <v>0</v>
      </c>
      <c r="T202" s="573">
        <f t="shared" si="27"/>
        <v>0</v>
      </c>
      <c r="U202" s="573">
        <f>IF( F202="",#REF!*(IF(O202="Included",0,O202))/100,F202*(IF(O202="Included",0,O202)))</f>
        <v>0</v>
      </c>
      <c r="V202" s="574">
        <f>Discount!$H$36</f>
        <v>0</v>
      </c>
      <c r="W202" s="574">
        <f t="shared" si="28"/>
        <v>0</v>
      </c>
      <c r="X202" s="574">
        <f>IF(F202="",#REF!*W202/100,F202*W202)</f>
        <v>0</v>
      </c>
      <c r="Y202" s="575">
        <f t="shared" si="29"/>
        <v>0</v>
      </c>
      <c r="AA202" s="576">
        <f t="shared" si="30"/>
        <v>0</v>
      </c>
      <c r="AB202" s="575">
        <f t="shared" si="31"/>
        <v>0</v>
      </c>
      <c r="AC202" s="575">
        <f>IF(F202="",#REF!/100,F202)</f>
        <v>18</v>
      </c>
      <c r="AD202" s="575">
        <f t="shared" si="32"/>
        <v>0</v>
      </c>
      <c r="AE202" s="575">
        <f t="shared" si="33"/>
        <v>0</v>
      </c>
      <c r="AF202" s="575">
        <f t="shared" si="34"/>
        <v>0</v>
      </c>
      <c r="AG202" s="303">
        <f t="shared" si="35"/>
        <v>0</v>
      </c>
      <c r="AH202" s="303">
        <f t="shared" si="36"/>
        <v>0</v>
      </c>
      <c r="AI202" s="303">
        <f t="shared" si="37"/>
        <v>0</v>
      </c>
    </row>
    <row r="203" spans="1:35" ht="45">
      <c r="A203" s="577">
        <v>181</v>
      </c>
      <c r="B203" s="605">
        <v>7000033175</v>
      </c>
      <c r="C203" s="605">
        <v>10</v>
      </c>
      <c r="D203" s="598" t="s">
        <v>681</v>
      </c>
      <c r="E203" s="605">
        <v>1000078182</v>
      </c>
      <c r="F203" s="605">
        <v>18</v>
      </c>
      <c r="G203" s="632" t="s">
        <v>683</v>
      </c>
      <c r="H203" s="605" t="s">
        <v>165</v>
      </c>
      <c r="I203" s="605">
        <v>15.75</v>
      </c>
      <c r="J203" s="588"/>
      <c r="K203" s="589" t="str">
        <f t="shared" si="38"/>
        <v>INCLUDED</v>
      </c>
      <c r="L203" s="588"/>
      <c r="M203" s="589" t="str">
        <f t="shared" si="39"/>
        <v>INCLUDED</v>
      </c>
      <c r="N203" s="589">
        <f t="shared" si="40"/>
        <v>0</v>
      </c>
      <c r="O203" s="589" t="str">
        <f t="shared" si="41"/>
        <v>INCLUDED</v>
      </c>
      <c r="P203" s="589" t="str">
        <f t="shared" si="42"/>
        <v>0</v>
      </c>
      <c r="Q203" s="589" t="str">
        <f t="shared" si="43"/>
        <v>0</v>
      </c>
      <c r="R203" s="589">
        <f t="shared" si="44"/>
        <v>0</v>
      </c>
      <c r="S203" s="589">
        <f t="shared" si="45"/>
        <v>0</v>
      </c>
      <c r="T203" s="573">
        <f t="shared" si="27"/>
        <v>0</v>
      </c>
      <c r="U203" s="573">
        <f>IF( F203="",#REF!*(IF(O203="Included",0,O203))/100,F203*(IF(O203="Included",0,O203)))</f>
        <v>0</v>
      </c>
      <c r="V203" s="574">
        <f>Discount!$H$36</f>
        <v>0</v>
      </c>
      <c r="W203" s="574">
        <f t="shared" si="28"/>
        <v>0</v>
      </c>
      <c r="X203" s="574">
        <f>IF(F203="",#REF!*W203/100,F203*W203)</f>
        <v>0</v>
      </c>
      <c r="Y203" s="575">
        <f t="shared" si="29"/>
        <v>0</v>
      </c>
      <c r="AA203" s="576">
        <f t="shared" si="30"/>
        <v>0</v>
      </c>
      <c r="AB203" s="575">
        <f t="shared" si="31"/>
        <v>0</v>
      </c>
      <c r="AC203" s="575">
        <f>IF(F203="",#REF!/100,F203)</f>
        <v>18</v>
      </c>
      <c r="AD203" s="575">
        <f t="shared" si="32"/>
        <v>0</v>
      </c>
      <c r="AE203" s="575">
        <f t="shared" si="33"/>
        <v>0</v>
      </c>
      <c r="AF203" s="575">
        <f t="shared" si="34"/>
        <v>0</v>
      </c>
      <c r="AG203" s="303">
        <f t="shared" si="35"/>
        <v>0</v>
      </c>
      <c r="AH203" s="303">
        <f t="shared" si="36"/>
        <v>0</v>
      </c>
      <c r="AI203" s="303">
        <f t="shared" si="37"/>
        <v>0</v>
      </c>
    </row>
    <row r="204" spans="1:35" ht="45">
      <c r="A204" s="577">
        <v>182</v>
      </c>
      <c r="B204" s="605">
        <v>7000033176</v>
      </c>
      <c r="C204" s="605">
        <v>10</v>
      </c>
      <c r="D204" s="598" t="s">
        <v>681</v>
      </c>
      <c r="E204" s="605">
        <v>1000078204</v>
      </c>
      <c r="F204" s="605">
        <v>18</v>
      </c>
      <c r="G204" s="632" t="s">
        <v>684</v>
      </c>
      <c r="H204" s="605" t="s">
        <v>143</v>
      </c>
      <c r="I204" s="605">
        <v>300</v>
      </c>
      <c r="J204" s="588"/>
      <c r="K204" s="589" t="str">
        <f t="shared" si="38"/>
        <v>INCLUDED</v>
      </c>
      <c r="L204" s="588"/>
      <c r="M204" s="589" t="str">
        <f t="shared" si="39"/>
        <v>INCLUDED</v>
      </c>
      <c r="N204" s="589">
        <f t="shared" si="40"/>
        <v>0</v>
      </c>
      <c r="O204" s="589" t="str">
        <f t="shared" si="41"/>
        <v>INCLUDED</v>
      </c>
      <c r="P204" s="589" t="str">
        <f t="shared" si="42"/>
        <v>0</v>
      </c>
      <c r="Q204" s="589" t="str">
        <f t="shared" si="43"/>
        <v>0</v>
      </c>
      <c r="R204" s="589">
        <f t="shared" si="44"/>
        <v>0</v>
      </c>
      <c r="S204" s="589">
        <f t="shared" si="45"/>
        <v>0</v>
      </c>
      <c r="T204" s="573">
        <f t="shared" si="27"/>
        <v>0</v>
      </c>
      <c r="U204" s="573">
        <f>IF( F204="",#REF!*(IF(O204="Included",0,O204))/100,F204*(IF(O204="Included",0,O204)))</f>
        <v>0</v>
      </c>
      <c r="V204" s="574">
        <f>Discount!$H$36</f>
        <v>0</v>
      </c>
      <c r="W204" s="574">
        <f t="shared" si="28"/>
        <v>0</v>
      </c>
      <c r="X204" s="574">
        <f>IF(F204="",#REF!*W204/100,F204*W204)</f>
        <v>0</v>
      </c>
      <c r="Y204" s="575">
        <f t="shared" si="29"/>
        <v>0</v>
      </c>
      <c r="AA204" s="576">
        <f t="shared" si="30"/>
        <v>0</v>
      </c>
      <c r="AB204" s="575">
        <f t="shared" si="31"/>
        <v>0</v>
      </c>
      <c r="AC204" s="575">
        <f>IF(F204="",#REF!/100,F204)</f>
        <v>18</v>
      </c>
      <c r="AD204" s="575">
        <f t="shared" si="32"/>
        <v>0</v>
      </c>
      <c r="AE204" s="575">
        <f t="shared" si="33"/>
        <v>0</v>
      </c>
      <c r="AF204" s="575">
        <f t="shared" si="34"/>
        <v>0</v>
      </c>
      <c r="AG204" s="303">
        <f t="shared" si="35"/>
        <v>0</v>
      </c>
      <c r="AH204" s="303">
        <f t="shared" si="36"/>
        <v>0</v>
      </c>
      <c r="AI204" s="303">
        <f t="shared" si="37"/>
        <v>0</v>
      </c>
    </row>
    <row r="205" spans="1:35" ht="45">
      <c r="A205" s="577">
        <v>183</v>
      </c>
      <c r="B205" s="605">
        <v>7000033177</v>
      </c>
      <c r="C205" s="605">
        <v>10</v>
      </c>
      <c r="D205" s="598" t="s">
        <v>681</v>
      </c>
      <c r="E205" s="605">
        <v>1000078211</v>
      </c>
      <c r="F205" s="605">
        <v>18</v>
      </c>
      <c r="G205" s="632" t="s">
        <v>685</v>
      </c>
      <c r="H205" s="605" t="s">
        <v>143</v>
      </c>
      <c r="I205" s="605">
        <v>150</v>
      </c>
      <c r="J205" s="588"/>
      <c r="K205" s="589" t="str">
        <f t="shared" si="38"/>
        <v>INCLUDED</v>
      </c>
      <c r="L205" s="588"/>
      <c r="M205" s="589" t="str">
        <f t="shared" si="39"/>
        <v>INCLUDED</v>
      </c>
      <c r="N205" s="589">
        <f t="shared" si="40"/>
        <v>0</v>
      </c>
      <c r="O205" s="589" t="str">
        <f t="shared" si="41"/>
        <v>INCLUDED</v>
      </c>
      <c r="P205" s="589" t="str">
        <f t="shared" si="42"/>
        <v>0</v>
      </c>
      <c r="Q205" s="589" t="str">
        <f t="shared" si="43"/>
        <v>0</v>
      </c>
      <c r="R205" s="589">
        <f t="shared" si="44"/>
        <v>0</v>
      </c>
      <c r="S205" s="589">
        <f t="shared" si="45"/>
        <v>0</v>
      </c>
      <c r="T205" s="573">
        <f t="shared" si="27"/>
        <v>0</v>
      </c>
      <c r="U205" s="573">
        <f>IF( F205="",#REF!*(IF(O205="Included",0,O205))/100,F205*(IF(O205="Included",0,O205)))</f>
        <v>0</v>
      </c>
      <c r="V205" s="574">
        <f>Discount!$H$36</f>
        <v>0</v>
      </c>
      <c r="W205" s="574">
        <f t="shared" si="28"/>
        <v>0</v>
      </c>
      <c r="X205" s="574">
        <f>IF(F205="",#REF!*W205/100,F205*W205)</f>
        <v>0</v>
      </c>
      <c r="Y205" s="575">
        <f t="shared" si="29"/>
        <v>0</v>
      </c>
      <c r="AA205" s="576">
        <f t="shared" si="30"/>
        <v>0</v>
      </c>
      <c r="AB205" s="575">
        <f t="shared" si="31"/>
        <v>0</v>
      </c>
      <c r="AC205" s="575">
        <f>IF(F205="",#REF!/100,F205)</f>
        <v>18</v>
      </c>
      <c r="AD205" s="575">
        <f t="shared" si="32"/>
        <v>0</v>
      </c>
      <c r="AE205" s="575">
        <f t="shared" si="33"/>
        <v>0</v>
      </c>
      <c r="AF205" s="575">
        <f t="shared" si="34"/>
        <v>0</v>
      </c>
      <c r="AG205" s="303">
        <f t="shared" si="35"/>
        <v>0</v>
      </c>
      <c r="AH205" s="303">
        <f t="shared" si="36"/>
        <v>0</v>
      </c>
      <c r="AI205" s="303">
        <f t="shared" si="37"/>
        <v>0</v>
      </c>
    </row>
    <row r="206" spans="1:35" ht="45">
      <c r="A206" s="577">
        <v>184</v>
      </c>
      <c r="B206" s="605">
        <v>7000033178</v>
      </c>
      <c r="C206" s="605">
        <v>10</v>
      </c>
      <c r="D206" s="598" t="s">
        <v>681</v>
      </c>
      <c r="E206" s="605">
        <v>1000078190</v>
      </c>
      <c r="F206" s="605">
        <v>18</v>
      </c>
      <c r="G206" s="632" t="s">
        <v>686</v>
      </c>
      <c r="H206" s="605" t="s">
        <v>133</v>
      </c>
      <c r="I206" s="605">
        <v>450</v>
      </c>
      <c r="J206" s="588"/>
      <c r="K206" s="589" t="str">
        <f t="shared" si="38"/>
        <v>INCLUDED</v>
      </c>
      <c r="L206" s="588"/>
      <c r="M206" s="589" t="str">
        <f t="shared" si="39"/>
        <v>INCLUDED</v>
      </c>
      <c r="N206" s="589">
        <f t="shared" si="40"/>
        <v>0</v>
      </c>
      <c r="O206" s="589" t="str">
        <f t="shared" si="41"/>
        <v>INCLUDED</v>
      </c>
      <c r="P206" s="589" t="str">
        <f t="shared" si="42"/>
        <v>0</v>
      </c>
      <c r="Q206" s="589" t="str">
        <f t="shared" si="43"/>
        <v>0</v>
      </c>
      <c r="R206" s="589">
        <f t="shared" si="44"/>
        <v>0</v>
      </c>
      <c r="S206" s="589">
        <f t="shared" si="45"/>
        <v>0</v>
      </c>
      <c r="T206" s="573">
        <f t="shared" si="27"/>
        <v>0</v>
      </c>
      <c r="U206" s="573">
        <f>IF( F206="",#REF!*(IF(O206="Included",0,O206))/100,F206*(IF(O206="Included",0,O206)))</f>
        <v>0</v>
      </c>
      <c r="V206" s="574">
        <f>Discount!$H$36</f>
        <v>0</v>
      </c>
      <c r="W206" s="574">
        <f t="shared" si="28"/>
        <v>0</v>
      </c>
      <c r="X206" s="574">
        <f>IF(F206="",#REF!*W206/100,F206*W206)</f>
        <v>0</v>
      </c>
      <c r="Y206" s="575">
        <f t="shared" si="29"/>
        <v>0</v>
      </c>
      <c r="AA206" s="576">
        <f t="shared" si="30"/>
        <v>0</v>
      </c>
      <c r="AB206" s="575">
        <f t="shared" si="31"/>
        <v>0</v>
      </c>
      <c r="AC206" s="575">
        <f>IF(F206="",#REF!/100,F206)</f>
        <v>18</v>
      </c>
      <c r="AD206" s="575">
        <f t="shared" si="32"/>
        <v>0</v>
      </c>
      <c r="AE206" s="575">
        <f t="shared" si="33"/>
        <v>0</v>
      </c>
      <c r="AF206" s="575">
        <f t="shared" si="34"/>
        <v>0</v>
      </c>
      <c r="AG206" s="303">
        <f t="shared" si="35"/>
        <v>0</v>
      </c>
      <c r="AH206" s="303">
        <f t="shared" si="36"/>
        <v>0</v>
      </c>
      <c r="AI206" s="303">
        <f t="shared" si="37"/>
        <v>0</v>
      </c>
    </row>
    <row r="207" spans="1:35" ht="45">
      <c r="A207" s="577">
        <v>185</v>
      </c>
      <c r="B207" s="605">
        <v>7000033353</v>
      </c>
      <c r="C207" s="605">
        <v>2330</v>
      </c>
      <c r="D207" s="598" t="s">
        <v>687</v>
      </c>
      <c r="E207" s="605">
        <v>1000008861</v>
      </c>
      <c r="F207" s="605">
        <v>18</v>
      </c>
      <c r="G207" s="632" t="s">
        <v>688</v>
      </c>
      <c r="H207" s="605" t="s">
        <v>143</v>
      </c>
      <c r="I207" s="605">
        <v>80</v>
      </c>
      <c r="J207" s="588"/>
      <c r="K207" s="589" t="str">
        <f t="shared" si="38"/>
        <v>INCLUDED</v>
      </c>
      <c r="L207" s="588"/>
      <c r="M207" s="589" t="str">
        <f t="shared" si="39"/>
        <v>INCLUDED</v>
      </c>
      <c r="N207" s="589">
        <f t="shared" si="40"/>
        <v>0</v>
      </c>
      <c r="O207" s="589" t="str">
        <f t="shared" si="41"/>
        <v>INCLUDED</v>
      </c>
      <c r="P207" s="589" t="str">
        <f t="shared" si="42"/>
        <v>0</v>
      </c>
      <c r="Q207" s="589" t="str">
        <f t="shared" si="43"/>
        <v>0</v>
      </c>
      <c r="R207" s="589">
        <f t="shared" si="44"/>
        <v>0</v>
      </c>
      <c r="S207" s="589">
        <f t="shared" si="45"/>
        <v>0</v>
      </c>
      <c r="T207" s="573">
        <f t="shared" si="27"/>
        <v>0</v>
      </c>
      <c r="U207" s="573">
        <f>IF( F207="",#REF!*(IF(O207="Included",0,O207))/100,F207*(IF(O207="Included",0,O207)))</f>
        <v>0</v>
      </c>
      <c r="V207" s="574">
        <f>Discount!$H$36</f>
        <v>0</v>
      </c>
      <c r="W207" s="574">
        <f t="shared" si="28"/>
        <v>0</v>
      </c>
      <c r="X207" s="574">
        <f>IF(F207="",#REF!*W207/100,F207*W207)</f>
        <v>0</v>
      </c>
      <c r="Y207" s="575">
        <f t="shared" si="29"/>
        <v>0</v>
      </c>
      <c r="AA207" s="576">
        <f t="shared" si="30"/>
        <v>0</v>
      </c>
      <c r="AB207" s="575">
        <f t="shared" si="31"/>
        <v>0</v>
      </c>
      <c r="AC207" s="575">
        <f>IF(F207="",#REF!/100,F207)</f>
        <v>18</v>
      </c>
      <c r="AD207" s="575">
        <f t="shared" si="32"/>
        <v>0</v>
      </c>
      <c r="AE207" s="575">
        <f t="shared" si="33"/>
        <v>0</v>
      </c>
      <c r="AF207" s="575">
        <f t="shared" si="34"/>
        <v>0</v>
      </c>
      <c r="AG207" s="303">
        <f t="shared" si="35"/>
        <v>0</v>
      </c>
      <c r="AH207" s="303">
        <f t="shared" si="36"/>
        <v>0</v>
      </c>
      <c r="AI207" s="303">
        <f t="shared" si="37"/>
        <v>0</v>
      </c>
    </row>
    <row r="208" spans="1:35" ht="45">
      <c r="A208" s="577">
        <v>186</v>
      </c>
      <c r="B208" s="605">
        <v>7000033179</v>
      </c>
      <c r="C208" s="605">
        <v>10</v>
      </c>
      <c r="D208" s="598" t="s">
        <v>687</v>
      </c>
      <c r="E208" s="605">
        <v>1000078176</v>
      </c>
      <c r="F208" s="605">
        <v>18</v>
      </c>
      <c r="G208" s="632" t="s">
        <v>689</v>
      </c>
      <c r="H208" s="605" t="s">
        <v>165</v>
      </c>
      <c r="I208" s="605">
        <v>20.6</v>
      </c>
      <c r="J208" s="588"/>
      <c r="K208" s="589" t="str">
        <f t="shared" si="38"/>
        <v>INCLUDED</v>
      </c>
      <c r="L208" s="588"/>
      <c r="M208" s="589" t="str">
        <f t="shared" si="39"/>
        <v>INCLUDED</v>
      </c>
      <c r="N208" s="589">
        <f t="shared" si="40"/>
        <v>0</v>
      </c>
      <c r="O208" s="589" t="str">
        <f t="shared" si="41"/>
        <v>INCLUDED</v>
      </c>
      <c r="P208" s="589" t="str">
        <f t="shared" si="42"/>
        <v>0</v>
      </c>
      <c r="Q208" s="589" t="str">
        <f t="shared" si="43"/>
        <v>0</v>
      </c>
      <c r="R208" s="589">
        <f t="shared" si="44"/>
        <v>0</v>
      </c>
      <c r="S208" s="589">
        <f t="shared" si="45"/>
        <v>0</v>
      </c>
      <c r="T208" s="573">
        <f t="shared" si="27"/>
        <v>0</v>
      </c>
      <c r="U208" s="573">
        <f>IF( F208="",#REF!*(IF(O208="Included",0,O208))/100,F208*(IF(O208="Included",0,O208)))</f>
        <v>0</v>
      </c>
      <c r="V208" s="574">
        <f>Discount!$H$36</f>
        <v>0</v>
      </c>
      <c r="W208" s="574">
        <f t="shared" si="28"/>
        <v>0</v>
      </c>
      <c r="X208" s="574">
        <f>IF(F208="",#REF!*W208/100,F208*W208)</f>
        <v>0</v>
      </c>
      <c r="Y208" s="575">
        <f t="shared" si="29"/>
        <v>0</v>
      </c>
      <c r="AA208" s="576">
        <f t="shared" si="30"/>
        <v>0</v>
      </c>
      <c r="AB208" s="575">
        <f t="shared" si="31"/>
        <v>0</v>
      </c>
      <c r="AC208" s="575">
        <f>IF(F208="",#REF!/100,F208)</f>
        <v>18</v>
      </c>
      <c r="AD208" s="575">
        <f t="shared" si="32"/>
        <v>0</v>
      </c>
      <c r="AE208" s="575">
        <f t="shared" si="33"/>
        <v>0</v>
      </c>
      <c r="AF208" s="575">
        <f t="shared" si="34"/>
        <v>0</v>
      </c>
      <c r="AG208" s="303">
        <f t="shared" si="35"/>
        <v>0</v>
      </c>
      <c r="AH208" s="303">
        <f t="shared" si="36"/>
        <v>0</v>
      </c>
      <c r="AI208" s="303">
        <f t="shared" si="37"/>
        <v>0</v>
      </c>
    </row>
    <row r="209" spans="1:35" ht="45">
      <c r="A209" s="577">
        <v>187</v>
      </c>
      <c r="B209" s="605">
        <v>7000033360</v>
      </c>
      <c r="C209" s="605">
        <v>10</v>
      </c>
      <c r="D209" s="598" t="s">
        <v>687</v>
      </c>
      <c r="E209" s="605">
        <v>1000078200</v>
      </c>
      <c r="F209" s="605">
        <v>18</v>
      </c>
      <c r="G209" s="632" t="s">
        <v>690</v>
      </c>
      <c r="H209" s="605" t="s">
        <v>143</v>
      </c>
      <c r="I209" s="605">
        <v>40</v>
      </c>
      <c r="J209" s="588"/>
      <c r="K209" s="589" t="str">
        <f t="shared" si="38"/>
        <v>INCLUDED</v>
      </c>
      <c r="L209" s="588"/>
      <c r="M209" s="589" t="str">
        <f t="shared" si="39"/>
        <v>INCLUDED</v>
      </c>
      <c r="N209" s="589">
        <f t="shared" si="40"/>
        <v>0</v>
      </c>
      <c r="O209" s="589" t="str">
        <f t="shared" si="41"/>
        <v>INCLUDED</v>
      </c>
      <c r="P209" s="589" t="str">
        <f t="shared" si="42"/>
        <v>0</v>
      </c>
      <c r="Q209" s="589" t="str">
        <f t="shared" si="43"/>
        <v>0</v>
      </c>
      <c r="R209" s="589">
        <f t="shared" si="44"/>
        <v>0</v>
      </c>
      <c r="S209" s="589">
        <f t="shared" si="45"/>
        <v>0</v>
      </c>
      <c r="T209" s="573">
        <f t="shared" si="27"/>
        <v>0</v>
      </c>
      <c r="U209" s="573">
        <f>IF( F209="",#REF!*(IF(O209="Included",0,O209))/100,F209*(IF(O209="Included",0,O209)))</f>
        <v>0</v>
      </c>
      <c r="V209" s="574">
        <f>Discount!$H$36</f>
        <v>0</v>
      </c>
      <c r="W209" s="574">
        <f t="shared" si="28"/>
        <v>0</v>
      </c>
      <c r="X209" s="574">
        <f>IF(F209="",#REF!*W209/100,F209*W209)</f>
        <v>0</v>
      </c>
      <c r="Y209" s="575">
        <f t="shared" si="29"/>
        <v>0</v>
      </c>
      <c r="AA209" s="576">
        <f t="shared" si="30"/>
        <v>0</v>
      </c>
      <c r="AB209" s="575">
        <f t="shared" si="31"/>
        <v>0</v>
      </c>
      <c r="AC209" s="575">
        <f>IF(F209="",#REF!/100,F209)</f>
        <v>18</v>
      </c>
      <c r="AD209" s="575">
        <f t="shared" si="32"/>
        <v>0</v>
      </c>
      <c r="AE209" s="575">
        <f t="shared" si="33"/>
        <v>0</v>
      </c>
      <c r="AF209" s="575">
        <f t="shared" si="34"/>
        <v>0</v>
      </c>
      <c r="AG209" s="303">
        <f t="shared" si="35"/>
        <v>0</v>
      </c>
      <c r="AH209" s="303">
        <f t="shared" si="36"/>
        <v>0</v>
      </c>
      <c r="AI209" s="303">
        <f t="shared" si="37"/>
        <v>0</v>
      </c>
    </row>
    <row r="210" spans="1:35" ht="45">
      <c r="A210" s="577">
        <v>188</v>
      </c>
      <c r="B210" s="605">
        <v>7000033361</v>
      </c>
      <c r="C210" s="605">
        <v>10</v>
      </c>
      <c r="D210" s="598" t="s">
        <v>687</v>
      </c>
      <c r="E210" s="605">
        <v>1000078174</v>
      </c>
      <c r="F210" s="605">
        <v>18</v>
      </c>
      <c r="G210" s="632" t="s">
        <v>691</v>
      </c>
      <c r="H210" s="605" t="s">
        <v>165</v>
      </c>
      <c r="I210" s="605">
        <v>20</v>
      </c>
      <c r="J210" s="588"/>
      <c r="K210" s="589" t="str">
        <f t="shared" si="38"/>
        <v>INCLUDED</v>
      </c>
      <c r="L210" s="588"/>
      <c r="M210" s="589" t="str">
        <f t="shared" si="39"/>
        <v>INCLUDED</v>
      </c>
      <c r="N210" s="589">
        <f t="shared" si="40"/>
        <v>0</v>
      </c>
      <c r="O210" s="589" t="str">
        <f t="shared" si="41"/>
        <v>INCLUDED</v>
      </c>
      <c r="P210" s="589" t="str">
        <f t="shared" si="42"/>
        <v>0</v>
      </c>
      <c r="Q210" s="589" t="str">
        <f t="shared" si="43"/>
        <v>0</v>
      </c>
      <c r="R210" s="589">
        <f t="shared" si="44"/>
        <v>0</v>
      </c>
      <c r="S210" s="589">
        <f t="shared" si="45"/>
        <v>0</v>
      </c>
      <c r="T210" s="573">
        <f t="shared" si="27"/>
        <v>0</v>
      </c>
      <c r="U210" s="573">
        <f>IF( F210="",#REF!*(IF(O210="Included",0,O210))/100,F210*(IF(O210="Included",0,O210)))</f>
        <v>0</v>
      </c>
      <c r="V210" s="574">
        <f>Discount!$H$36</f>
        <v>0</v>
      </c>
      <c r="W210" s="574">
        <f t="shared" si="28"/>
        <v>0</v>
      </c>
      <c r="X210" s="574">
        <f>IF(F210="",#REF!*W210/100,F210*W210)</f>
        <v>0</v>
      </c>
      <c r="Y210" s="575">
        <f t="shared" si="29"/>
        <v>0</v>
      </c>
      <c r="AA210" s="576">
        <f t="shared" si="30"/>
        <v>0</v>
      </c>
      <c r="AB210" s="575">
        <f t="shared" si="31"/>
        <v>0</v>
      </c>
      <c r="AC210" s="575">
        <f>IF(F210="",#REF!/100,F210)</f>
        <v>18</v>
      </c>
      <c r="AD210" s="575">
        <f t="shared" si="32"/>
        <v>0</v>
      </c>
      <c r="AE210" s="575">
        <f t="shared" si="33"/>
        <v>0</v>
      </c>
      <c r="AF210" s="575">
        <f t="shared" si="34"/>
        <v>0</v>
      </c>
      <c r="AG210" s="303">
        <f t="shared" si="35"/>
        <v>0</v>
      </c>
      <c r="AH210" s="303">
        <f t="shared" si="36"/>
        <v>0</v>
      </c>
      <c r="AI210" s="303">
        <f t="shared" si="37"/>
        <v>0</v>
      </c>
    </row>
    <row r="211" spans="1:35" ht="45">
      <c r="A211" s="577">
        <v>189</v>
      </c>
      <c r="B211" s="605">
        <v>7000033353</v>
      </c>
      <c r="C211" s="605">
        <v>2340</v>
      </c>
      <c r="D211" s="598" t="s">
        <v>692</v>
      </c>
      <c r="E211" s="605">
        <v>1000032007</v>
      </c>
      <c r="F211" s="605">
        <v>18</v>
      </c>
      <c r="G211" s="632" t="s">
        <v>693</v>
      </c>
      <c r="H211" s="605" t="s">
        <v>165</v>
      </c>
      <c r="I211" s="605">
        <v>2</v>
      </c>
      <c r="J211" s="588"/>
      <c r="K211" s="589" t="str">
        <f t="shared" si="38"/>
        <v>INCLUDED</v>
      </c>
      <c r="L211" s="588"/>
      <c r="M211" s="589" t="str">
        <f t="shared" si="39"/>
        <v>INCLUDED</v>
      </c>
      <c r="N211" s="589">
        <f t="shared" si="40"/>
        <v>0</v>
      </c>
      <c r="O211" s="589" t="str">
        <f t="shared" si="41"/>
        <v>INCLUDED</v>
      </c>
      <c r="P211" s="589" t="str">
        <f t="shared" si="42"/>
        <v>0</v>
      </c>
      <c r="Q211" s="589" t="str">
        <f t="shared" si="43"/>
        <v>0</v>
      </c>
      <c r="R211" s="589">
        <f t="shared" si="44"/>
        <v>0</v>
      </c>
      <c r="S211" s="589">
        <f t="shared" si="45"/>
        <v>0</v>
      </c>
      <c r="T211" s="573">
        <f t="shared" si="27"/>
        <v>0</v>
      </c>
      <c r="U211" s="573">
        <f>IF( F211="",#REF!*(IF(O211="Included",0,O211))/100,F211*(IF(O211="Included",0,O211)))</f>
        <v>0</v>
      </c>
      <c r="V211" s="574">
        <f>Discount!$H$36</f>
        <v>0</v>
      </c>
      <c r="W211" s="574">
        <f t="shared" si="28"/>
        <v>0</v>
      </c>
      <c r="X211" s="574">
        <f>IF(F211="",#REF!*W211/100,F211*W211)</f>
        <v>0</v>
      </c>
      <c r="Y211" s="575">
        <f t="shared" si="29"/>
        <v>0</v>
      </c>
      <c r="AA211" s="576">
        <f t="shared" si="30"/>
        <v>0</v>
      </c>
      <c r="AB211" s="575">
        <f t="shared" si="31"/>
        <v>0</v>
      </c>
      <c r="AC211" s="575">
        <f>IF(F211="",#REF!/100,F211)</f>
        <v>18</v>
      </c>
      <c r="AD211" s="575">
        <f t="shared" si="32"/>
        <v>0</v>
      </c>
      <c r="AE211" s="575">
        <f t="shared" si="33"/>
        <v>0</v>
      </c>
      <c r="AF211" s="575">
        <f t="shared" si="34"/>
        <v>0</v>
      </c>
      <c r="AG211" s="303">
        <f t="shared" si="35"/>
        <v>0</v>
      </c>
      <c r="AH211" s="303">
        <f t="shared" si="36"/>
        <v>0</v>
      </c>
      <c r="AI211" s="303">
        <f t="shared" si="37"/>
        <v>0</v>
      </c>
    </row>
    <row r="212" spans="1:35" ht="45">
      <c r="A212" s="577">
        <v>190</v>
      </c>
      <c r="B212" s="605">
        <v>7000033353</v>
      </c>
      <c r="C212" s="605">
        <v>2350</v>
      </c>
      <c r="D212" s="598" t="s">
        <v>692</v>
      </c>
      <c r="E212" s="605">
        <v>1000008864</v>
      </c>
      <c r="F212" s="605">
        <v>18</v>
      </c>
      <c r="G212" s="632" t="s">
        <v>694</v>
      </c>
      <c r="H212" s="605" t="s">
        <v>143</v>
      </c>
      <c r="I212" s="605">
        <v>8</v>
      </c>
      <c r="J212" s="588"/>
      <c r="K212" s="589" t="str">
        <f t="shared" si="38"/>
        <v>INCLUDED</v>
      </c>
      <c r="L212" s="588"/>
      <c r="M212" s="589" t="str">
        <f t="shared" si="39"/>
        <v>INCLUDED</v>
      </c>
      <c r="N212" s="589">
        <f t="shared" si="40"/>
        <v>0</v>
      </c>
      <c r="O212" s="589" t="str">
        <f t="shared" si="41"/>
        <v>INCLUDED</v>
      </c>
      <c r="P212" s="589" t="str">
        <f t="shared" si="42"/>
        <v>0</v>
      </c>
      <c r="Q212" s="589" t="str">
        <f t="shared" si="43"/>
        <v>0</v>
      </c>
      <c r="R212" s="589">
        <f t="shared" si="44"/>
        <v>0</v>
      </c>
      <c r="S212" s="589">
        <f t="shared" si="45"/>
        <v>0</v>
      </c>
      <c r="T212" s="573">
        <f t="shared" si="27"/>
        <v>0</v>
      </c>
      <c r="U212" s="573">
        <f>IF( F212="",#REF!*(IF(O212="Included",0,O212))/100,F212*(IF(O212="Included",0,O212)))</f>
        <v>0</v>
      </c>
      <c r="V212" s="574">
        <f>Discount!$H$36</f>
        <v>0</v>
      </c>
      <c r="W212" s="574">
        <f t="shared" si="28"/>
        <v>0</v>
      </c>
      <c r="X212" s="574">
        <f>IF(F212="",#REF!*W212/100,F212*W212)</f>
        <v>0</v>
      </c>
      <c r="Y212" s="575">
        <f t="shared" si="29"/>
        <v>0</v>
      </c>
      <c r="AA212" s="576">
        <f t="shared" si="30"/>
        <v>0</v>
      </c>
      <c r="AB212" s="575">
        <f t="shared" si="31"/>
        <v>0</v>
      </c>
      <c r="AC212" s="575">
        <f>IF(F212="",#REF!/100,F212)</f>
        <v>18</v>
      </c>
      <c r="AD212" s="575">
        <f t="shared" si="32"/>
        <v>0</v>
      </c>
      <c r="AE212" s="575">
        <f t="shared" si="33"/>
        <v>0</v>
      </c>
      <c r="AF212" s="575">
        <f t="shared" si="34"/>
        <v>0</v>
      </c>
      <c r="AG212" s="303">
        <f t="shared" si="35"/>
        <v>0</v>
      </c>
      <c r="AH212" s="303">
        <f t="shared" si="36"/>
        <v>0</v>
      </c>
      <c r="AI212" s="303">
        <f t="shared" si="37"/>
        <v>0</v>
      </c>
    </row>
    <row r="213" spans="1:35" ht="45">
      <c r="A213" s="577">
        <v>191</v>
      </c>
      <c r="B213" s="605">
        <v>7000033362</v>
      </c>
      <c r="C213" s="605">
        <v>10</v>
      </c>
      <c r="D213" s="598" t="s">
        <v>692</v>
      </c>
      <c r="E213" s="605">
        <v>1000078202</v>
      </c>
      <c r="F213" s="605">
        <v>18</v>
      </c>
      <c r="G213" s="632" t="s">
        <v>695</v>
      </c>
      <c r="H213" s="605" t="s">
        <v>143</v>
      </c>
      <c r="I213" s="605">
        <v>4</v>
      </c>
      <c r="J213" s="588"/>
      <c r="K213" s="589" t="str">
        <f t="shared" si="38"/>
        <v>INCLUDED</v>
      </c>
      <c r="L213" s="588"/>
      <c r="M213" s="589" t="str">
        <f t="shared" si="39"/>
        <v>INCLUDED</v>
      </c>
      <c r="N213" s="589">
        <f t="shared" si="40"/>
        <v>0</v>
      </c>
      <c r="O213" s="589" t="str">
        <f t="shared" si="41"/>
        <v>INCLUDED</v>
      </c>
      <c r="P213" s="589" t="str">
        <f t="shared" si="42"/>
        <v>0</v>
      </c>
      <c r="Q213" s="589" t="str">
        <f t="shared" si="43"/>
        <v>0</v>
      </c>
      <c r="R213" s="589">
        <f t="shared" si="44"/>
        <v>0</v>
      </c>
      <c r="S213" s="589">
        <f t="shared" si="45"/>
        <v>0</v>
      </c>
      <c r="T213" s="573">
        <f t="shared" si="27"/>
        <v>0</v>
      </c>
      <c r="U213" s="573">
        <f>IF( F213="",#REF!*(IF(O213="Included",0,O213))/100,F213*(IF(O213="Included",0,O213)))</f>
        <v>0</v>
      </c>
      <c r="V213" s="574">
        <f>Discount!$H$36</f>
        <v>0</v>
      </c>
      <c r="W213" s="574">
        <f t="shared" si="28"/>
        <v>0</v>
      </c>
      <c r="X213" s="574">
        <f>IF(F213="",#REF!*W213/100,F213*W213)</f>
        <v>0</v>
      </c>
      <c r="Y213" s="575">
        <f t="shared" si="29"/>
        <v>0</v>
      </c>
      <c r="AA213" s="576">
        <f t="shared" si="30"/>
        <v>0</v>
      </c>
      <c r="AB213" s="575">
        <f t="shared" si="31"/>
        <v>0</v>
      </c>
      <c r="AC213" s="575">
        <f>IF(F213="",#REF!/100,F213)</f>
        <v>18</v>
      </c>
      <c r="AD213" s="575">
        <f t="shared" si="32"/>
        <v>0</v>
      </c>
      <c r="AE213" s="575">
        <f t="shared" si="33"/>
        <v>0</v>
      </c>
      <c r="AF213" s="575">
        <f t="shared" si="34"/>
        <v>0</v>
      </c>
      <c r="AG213" s="303">
        <f t="shared" si="35"/>
        <v>0</v>
      </c>
      <c r="AH213" s="303">
        <f t="shared" si="36"/>
        <v>0</v>
      </c>
      <c r="AI213" s="303">
        <f t="shared" si="37"/>
        <v>0</v>
      </c>
    </row>
    <row r="214" spans="1:35" ht="45">
      <c r="A214" s="577">
        <v>192</v>
      </c>
      <c r="B214" s="605">
        <v>7000033363</v>
      </c>
      <c r="C214" s="605">
        <v>10</v>
      </c>
      <c r="D214" s="598" t="s">
        <v>692</v>
      </c>
      <c r="E214" s="605">
        <v>1000078174</v>
      </c>
      <c r="F214" s="605">
        <v>18</v>
      </c>
      <c r="G214" s="632" t="s">
        <v>691</v>
      </c>
      <c r="H214" s="605" t="s">
        <v>165</v>
      </c>
      <c r="I214" s="605">
        <v>2</v>
      </c>
      <c r="J214" s="588"/>
      <c r="K214" s="589" t="str">
        <f t="shared" si="38"/>
        <v>INCLUDED</v>
      </c>
      <c r="L214" s="588"/>
      <c r="M214" s="589" t="str">
        <f t="shared" si="39"/>
        <v>INCLUDED</v>
      </c>
      <c r="N214" s="589">
        <f t="shared" si="40"/>
        <v>0</v>
      </c>
      <c r="O214" s="589" t="str">
        <f t="shared" si="41"/>
        <v>INCLUDED</v>
      </c>
      <c r="P214" s="589" t="str">
        <f t="shared" si="42"/>
        <v>0</v>
      </c>
      <c r="Q214" s="589" t="str">
        <f t="shared" si="43"/>
        <v>0</v>
      </c>
      <c r="R214" s="589">
        <f t="shared" si="44"/>
        <v>0</v>
      </c>
      <c r="S214" s="589">
        <f t="shared" si="45"/>
        <v>0</v>
      </c>
      <c r="T214" s="573">
        <f t="shared" si="27"/>
        <v>0</v>
      </c>
      <c r="U214" s="573">
        <f>IF( F214="",#REF!*(IF(O214="Included",0,O214))/100,F214*(IF(O214="Included",0,O214)))</f>
        <v>0</v>
      </c>
      <c r="V214" s="574">
        <f>Discount!$H$36</f>
        <v>0</v>
      </c>
      <c r="W214" s="574">
        <f t="shared" si="28"/>
        <v>0</v>
      </c>
      <c r="X214" s="574">
        <f>IF(F214="",#REF!*W214/100,F214*W214)</f>
        <v>0</v>
      </c>
      <c r="Y214" s="575">
        <f t="shared" si="29"/>
        <v>0</v>
      </c>
      <c r="AA214" s="576">
        <f t="shared" si="30"/>
        <v>0</v>
      </c>
      <c r="AB214" s="575">
        <f t="shared" si="31"/>
        <v>0</v>
      </c>
      <c r="AC214" s="575">
        <f>IF(F214="",#REF!/100,F214)</f>
        <v>18</v>
      </c>
      <c r="AD214" s="575">
        <f t="shared" si="32"/>
        <v>0</v>
      </c>
      <c r="AE214" s="575">
        <f t="shared" si="33"/>
        <v>0</v>
      </c>
      <c r="AF214" s="575">
        <f t="shared" si="34"/>
        <v>0</v>
      </c>
      <c r="AG214" s="303">
        <f t="shared" si="35"/>
        <v>0</v>
      </c>
      <c r="AH214" s="303">
        <f t="shared" si="36"/>
        <v>0</v>
      </c>
      <c r="AI214" s="303">
        <f t="shared" si="37"/>
        <v>0</v>
      </c>
    </row>
    <row r="215" spans="1:35" ht="30">
      <c r="A215" s="577">
        <v>193</v>
      </c>
      <c r="B215" s="605">
        <v>7000033353</v>
      </c>
      <c r="C215" s="605">
        <v>2360</v>
      </c>
      <c r="D215" s="598" t="s">
        <v>696</v>
      </c>
      <c r="E215" s="605">
        <v>1000037908</v>
      </c>
      <c r="F215" s="605">
        <v>18</v>
      </c>
      <c r="G215" s="632" t="s">
        <v>613</v>
      </c>
      <c r="H215" s="605" t="s">
        <v>133</v>
      </c>
      <c r="I215" s="605">
        <v>120</v>
      </c>
      <c r="J215" s="588"/>
      <c r="K215" s="589" t="str">
        <f t="shared" ref="K215:K458" si="46">IF(J215=0, "INCLUDED", IF(ISERROR(J215*I215), J215, J215*I215))</f>
        <v>INCLUDED</v>
      </c>
      <c r="L215" s="588"/>
      <c r="M215" s="589" t="str">
        <f t="shared" ref="M215:M425" si="47">IF(L215=0, "INCLUDED", IF(ISERROR(L215*I215), L215, L215*I215))</f>
        <v>INCLUDED</v>
      </c>
      <c r="N215" s="589">
        <f t="shared" ref="N215:N436" si="48">IF(F215="","INCLUDED",P215+Q215)</f>
        <v>0</v>
      </c>
      <c r="O215" s="589" t="str">
        <f t="shared" ref="O215:O457" si="49">IF(J215+L215=0,"INCLUDED",P215+Q215+R215+S215)</f>
        <v>INCLUDED</v>
      </c>
      <c r="P215" s="589" t="str">
        <f t="shared" ref="P215:P227" si="50">IF(J215=0, "0", IF(ISERROR((F215*K215)/100), K215, (F215*K215)/100))</f>
        <v>0</v>
      </c>
      <c r="Q215" s="589" t="str">
        <f t="shared" ref="Q215:Q227" si="51">IF(L215=0, "0", IF(ISERROR((F215*M215)/100), M215, (F215*M215)/100))</f>
        <v>0</v>
      </c>
      <c r="R215" s="589">
        <f t="shared" ref="R215:R227" si="52">+IF(K215="INCLUDED",0,K215)</f>
        <v>0</v>
      </c>
      <c r="S215" s="589">
        <f t="shared" ref="S215:S227" si="53">+IF(M215="INCLUDED",0,M215)</f>
        <v>0</v>
      </c>
      <c r="T215" s="573">
        <f t="shared" si="27"/>
        <v>0</v>
      </c>
      <c r="U215" s="573">
        <f>IF( F215="",#REF!*(IF(O215="Included",0,O215))/100,F215*(IF(O215="Included",0,O215)))</f>
        <v>0</v>
      </c>
      <c r="V215" s="574">
        <f>Discount!$H$36</f>
        <v>0</v>
      </c>
      <c r="W215" s="574">
        <f t="shared" si="28"/>
        <v>0</v>
      </c>
      <c r="X215" s="574">
        <f>IF(F215="",#REF!*W215/100,F215*W215)</f>
        <v>0</v>
      </c>
      <c r="Y215" s="575">
        <f t="shared" si="29"/>
        <v>0</v>
      </c>
      <c r="AA215" s="576">
        <f t="shared" si="30"/>
        <v>0</v>
      </c>
      <c r="AB215" s="575">
        <f t="shared" si="31"/>
        <v>0</v>
      </c>
      <c r="AC215" s="575">
        <f>IF(F215="",#REF!/100,F215)</f>
        <v>18</v>
      </c>
      <c r="AD215" s="575">
        <f t="shared" si="32"/>
        <v>0</v>
      </c>
      <c r="AE215" s="575">
        <f t="shared" si="33"/>
        <v>0</v>
      </c>
      <c r="AF215" s="575">
        <f t="shared" si="34"/>
        <v>0</v>
      </c>
      <c r="AG215" s="303">
        <f t="shared" si="35"/>
        <v>0</v>
      </c>
      <c r="AH215" s="303">
        <f t="shared" si="36"/>
        <v>0</v>
      </c>
      <c r="AI215" s="303">
        <f t="shared" si="37"/>
        <v>0</v>
      </c>
    </row>
    <row r="216" spans="1:35" ht="30">
      <c r="A216" s="577">
        <v>194</v>
      </c>
      <c r="B216" s="605">
        <v>7000033353</v>
      </c>
      <c r="C216" s="605">
        <v>2370</v>
      </c>
      <c r="D216" s="598" t="s">
        <v>696</v>
      </c>
      <c r="E216" s="605">
        <v>1000078206</v>
      </c>
      <c r="F216" s="605">
        <v>18</v>
      </c>
      <c r="G216" s="632" t="s">
        <v>697</v>
      </c>
      <c r="H216" s="605" t="s">
        <v>143</v>
      </c>
      <c r="I216" s="605">
        <v>200</v>
      </c>
      <c r="J216" s="588"/>
      <c r="K216" s="589" t="str">
        <f t="shared" si="46"/>
        <v>INCLUDED</v>
      </c>
      <c r="L216" s="588"/>
      <c r="M216" s="589" t="str">
        <f t="shared" si="47"/>
        <v>INCLUDED</v>
      </c>
      <c r="N216" s="589">
        <f t="shared" si="48"/>
        <v>0</v>
      </c>
      <c r="O216" s="589" t="str">
        <f t="shared" si="49"/>
        <v>INCLUDED</v>
      </c>
      <c r="P216" s="589" t="str">
        <f t="shared" si="50"/>
        <v>0</v>
      </c>
      <c r="Q216" s="589" t="str">
        <f t="shared" si="51"/>
        <v>0</v>
      </c>
      <c r="R216" s="589">
        <f t="shared" si="52"/>
        <v>0</v>
      </c>
      <c r="S216" s="589">
        <f t="shared" si="53"/>
        <v>0</v>
      </c>
      <c r="T216" s="573">
        <f t="shared" si="27"/>
        <v>0</v>
      </c>
      <c r="U216" s="573">
        <f>IF( F216="",#REF!*(IF(O216="Included",0,O216))/100,F216*(IF(O216="Included",0,O216)))</f>
        <v>0</v>
      </c>
      <c r="V216" s="574">
        <f>Discount!$H$36</f>
        <v>0</v>
      </c>
      <c r="W216" s="574">
        <f t="shared" si="28"/>
        <v>0</v>
      </c>
      <c r="X216" s="574">
        <f>IF(F216="",#REF!*W216/100,F216*W216)</f>
        <v>0</v>
      </c>
      <c r="Y216" s="575">
        <f t="shared" si="29"/>
        <v>0</v>
      </c>
      <c r="AA216" s="576">
        <f t="shared" si="30"/>
        <v>0</v>
      </c>
      <c r="AB216" s="575">
        <f t="shared" si="31"/>
        <v>0</v>
      </c>
      <c r="AC216" s="575">
        <f>IF(F216="",#REF!/100,F216)</f>
        <v>18</v>
      </c>
      <c r="AD216" s="575">
        <f t="shared" si="32"/>
        <v>0</v>
      </c>
      <c r="AE216" s="575">
        <f t="shared" si="33"/>
        <v>0</v>
      </c>
      <c r="AF216" s="575">
        <f t="shared" si="34"/>
        <v>0</v>
      </c>
      <c r="AG216" s="303">
        <f t="shared" si="35"/>
        <v>0</v>
      </c>
      <c r="AH216" s="303">
        <f t="shared" si="36"/>
        <v>0</v>
      </c>
      <c r="AI216" s="303">
        <f t="shared" si="37"/>
        <v>0</v>
      </c>
    </row>
    <row r="217" spans="1:35" ht="46.5" customHeight="1">
      <c r="A217" s="577">
        <v>195</v>
      </c>
      <c r="B217" s="605">
        <v>7000033353</v>
      </c>
      <c r="C217" s="605">
        <v>2380</v>
      </c>
      <c r="D217" s="598" t="s">
        <v>696</v>
      </c>
      <c r="E217" s="605">
        <v>1000078209</v>
      </c>
      <c r="F217" s="605">
        <v>18</v>
      </c>
      <c r="G217" s="632" t="s">
        <v>698</v>
      </c>
      <c r="H217" s="605" t="s">
        <v>143</v>
      </c>
      <c r="I217" s="605">
        <v>200</v>
      </c>
      <c r="J217" s="588"/>
      <c r="K217" s="589" t="str">
        <f t="shared" si="46"/>
        <v>INCLUDED</v>
      </c>
      <c r="L217" s="588"/>
      <c r="M217" s="589" t="str">
        <f t="shared" si="47"/>
        <v>INCLUDED</v>
      </c>
      <c r="N217" s="589">
        <f t="shared" si="48"/>
        <v>0</v>
      </c>
      <c r="O217" s="589" t="str">
        <f t="shared" si="49"/>
        <v>INCLUDED</v>
      </c>
      <c r="P217" s="589" t="str">
        <f t="shared" si="50"/>
        <v>0</v>
      </c>
      <c r="Q217" s="589" t="str">
        <f t="shared" si="51"/>
        <v>0</v>
      </c>
      <c r="R217" s="589">
        <f t="shared" si="52"/>
        <v>0</v>
      </c>
      <c r="S217" s="589">
        <f t="shared" si="53"/>
        <v>0</v>
      </c>
      <c r="T217" s="573">
        <f t="shared" si="27"/>
        <v>0</v>
      </c>
      <c r="U217" s="573">
        <f>IF( F217="",#REF!*(IF(O217="Included",0,O217))/100,F217*(IF(O217="Included",0,O217)))</f>
        <v>0</v>
      </c>
      <c r="V217" s="574">
        <f>Discount!$H$36</f>
        <v>0</v>
      </c>
      <c r="W217" s="574">
        <f t="shared" si="28"/>
        <v>0</v>
      </c>
      <c r="X217" s="574">
        <f>IF(F217="",#REF!*W217/100,F217*W217)</f>
        <v>0</v>
      </c>
      <c r="Y217" s="575">
        <f t="shared" si="29"/>
        <v>0</v>
      </c>
      <c r="AA217" s="576">
        <f t="shared" si="30"/>
        <v>0</v>
      </c>
      <c r="AB217" s="575">
        <f t="shared" si="31"/>
        <v>0</v>
      </c>
      <c r="AC217" s="575">
        <f>IF(F217="",#REF!/100,F217)</f>
        <v>18</v>
      </c>
      <c r="AD217" s="575">
        <f t="shared" si="32"/>
        <v>0</v>
      </c>
      <c r="AE217" s="575">
        <f t="shared" si="33"/>
        <v>0</v>
      </c>
      <c r="AF217" s="575">
        <f t="shared" si="34"/>
        <v>0</v>
      </c>
      <c r="AG217" s="303">
        <f t="shared" si="35"/>
        <v>0</v>
      </c>
      <c r="AH217" s="303">
        <f t="shared" si="36"/>
        <v>0</v>
      </c>
      <c r="AI217" s="303">
        <f t="shared" si="37"/>
        <v>0</v>
      </c>
    </row>
    <row r="218" spans="1:35" ht="30">
      <c r="A218" s="577">
        <v>196</v>
      </c>
      <c r="B218" s="605">
        <v>7000033353</v>
      </c>
      <c r="C218" s="605">
        <v>2390</v>
      </c>
      <c r="D218" s="598" t="s">
        <v>696</v>
      </c>
      <c r="E218" s="605">
        <v>1000066062</v>
      </c>
      <c r="F218" s="605">
        <v>18</v>
      </c>
      <c r="G218" s="632" t="s">
        <v>699</v>
      </c>
      <c r="H218" s="605" t="s">
        <v>133</v>
      </c>
      <c r="I218" s="605">
        <v>200</v>
      </c>
      <c r="J218" s="588"/>
      <c r="K218" s="589" t="str">
        <f t="shared" si="46"/>
        <v>INCLUDED</v>
      </c>
      <c r="L218" s="588"/>
      <c r="M218" s="589" t="str">
        <f t="shared" si="47"/>
        <v>INCLUDED</v>
      </c>
      <c r="N218" s="589">
        <f t="shared" si="48"/>
        <v>0</v>
      </c>
      <c r="O218" s="589" t="str">
        <f t="shared" si="49"/>
        <v>INCLUDED</v>
      </c>
      <c r="P218" s="589" t="str">
        <f t="shared" si="50"/>
        <v>0</v>
      </c>
      <c r="Q218" s="589" t="str">
        <f t="shared" si="51"/>
        <v>0</v>
      </c>
      <c r="R218" s="589">
        <f t="shared" si="52"/>
        <v>0</v>
      </c>
      <c r="S218" s="589">
        <f t="shared" si="53"/>
        <v>0</v>
      </c>
      <c r="T218" s="573">
        <f t="shared" si="27"/>
        <v>0</v>
      </c>
      <c r="U218" s="573">
        <f>IF( F218="",#REF!*(IF(O218="Included",0,O218))/100,F218*(IF(O218="Included",0,O218)))</f>
        <v>0</v>
      </c>
      <c r="V218" s="574">
        <f>Discount!$H$36</f>
        <v>0</v>
      </c>
      <c r="W218" s="574">
        <f t="shared" si="28"/>
        <v>0</v>
      </c>
      <c r="X218" s="574">
        <f>IF(F218="",#REF!*W218/100,F218*W218)</f>
        <v>0</v>
      </c>
      <c r="Y218" s="575">
        <f t="shared" si="29"/>
        <v>0</v>
      </c>
      <c r="AA218" s="576">
        <f t="shared" si="30"/>
        <v>0</v>
      </c>
      <c r="AB218" s="575">
        <f t="shared" si="31"/>
        <v>0</v>
      </c>
      <c r="AC218" s="575">
        <f>IF(F218="",#REF!/100,F218)</f>
        <v>18</v>
      </c>
      <c r="AD218" s="575">
        <f t="shared" si="32"/>
        <v>0</v>
      </c>
      <c r="AE218" s="575">
        <f t="shared" si="33"/>
        <v>0</v>
      </c>
      <c r="AF218" s="575">
        <f t="shared" si="34"/>
        <v>0</v>
      </c>
      <c r="AG218" s="303">
        <f t="shared" si="35"/>
        <v>0</v>
      </c>
      <c r="AH218" s="303">
        <f t="shared" si="36"/>
        <v>0</v>
      </c>
      <c r="AI218" s="303">
        <f t="shared" si="37"/>
        <v>0</v>
      </c>
    </row>
    <row r="219" spans="1:35" ht="30">
      <c r="A219" s="577">
        <v>197</v>
      </c>
      <c r="B219" s="605">
        <v>7000033353</v>
      </c>
      <c r="C219" s="605">
        <v>2400</v>
      </c>
      <c r="D219" s="598" t="s">
        <v>696</v>
      </c>
      <c r="E219" s="605">
        <v>1000078192</v>
      </c>
      <c r="F219" s="605">
        <v>18</v>
      </c>
      <c r="G219" s="632" t="s">
        <v>700</v>
      </c>
      <c r="H219" s="605" t="s">
        <v>133</v>
      </c>
      <c r="I219" s="605">
        <v>200</v>
      </c>
      <c r="J219" s="588"/>
      <c r="K219" s="589" t="str">
        <f t="shared" si="46"/>
        <v>INCLUDED</v>
      </c>
      <c r="L219" s="588"/>
      <c r="M219" s="589" t="str">
        <f t="shared" si="47"/>
        <v>INCLUDED</v>
      </c>
      <c r="N219" s="589">
        <f t="shared" si="48"/>
        <v>0</v>
      </c>
      <c r="O219" s="589" t="str">
        <f t="shared" si="49"/>
        <v>INCLUDED</v>
      </c>
      <c r="P219" s="589" t="str">
        <f t="shared" si="50"/>
        <v>0</v>
      </c>
      <c r="Q219" s="589" t="str">
        <f t="shared" si="51"/>
        <v>0</v>
      </c>
      <c r="R219" s="589">
        <f t="shared" si="52"/>
        <v>0</v>
      </c>
      <c r="S219" s="589">
        <f t="shared" si="53"/>
        <v>0</v>
      </c>
      <c r="T219" s="573">
        <f t="shared" si="27"/>
        <v>0</v>
      </c>
      <c r="U219" s="573">
        <f>IF( F219="",#REF!*(IF(O219="Included",0,O219))/100,F219*(IF(O219="Included",0,O219)))</f>
        <v>0</v>
      </c>
      <c r="V219" s="574">
        <f>Discount!$H$36</f>
        <v>0</v>
      </c>
      <c r="W219" s="574">
        <f t="shared" si="28"/>
        <v>0</v>
      </c>
      <c r="X219" s="574">
        <f>IF(F219="",#REF!*W219/100,F219*W219)</f>
        <v>0</v>
      </c>
      <c r="Y219" s="575">
        <f t="shared" si="29"/>
        <v>0</v>
      </c>
      <c r="AA219" s="576">
        <f t="shared" si="30"/>
        <v>0</v>
      </c>
      <c r="AB219" s="575">
        <f t="shared" si="31"/>
        <v>0</v>
      </c>
      <c r="AC219" s="575">
        <f>IF(F219="",#REF!/100,F219)</f>
        <v>18</v>
      </c>
      <c r="AD219" s="575">
        <f t="shared" si="32"/>
        <v>0</v>
      </c>
      <c r="AE219" s="575">
        <f t="shared" si="33"/>
        <v>0</v>
      </c>
      <c r="AF219" s="575">
        <f t="shared" si="34"/>
        <v>0</v>
      </c>
      <c r="AG219" s="303">
        <f t="shared" si="35"/>
        <v>0</v>
      </c>
      <c r="AH219" s="303">
        <f t="shared" si="36"/>
        <v>0</v>
      </c>
      <c r="AI219" s="303">
        <f t="shared" si="37"/>
        <v>0</v>
      </c>
    </row>
    <row r="220" spans="1:35" ht="30">
      <c r="A220" s="577">
        <v>198</v>
      </c>
      <c r="B220" s="605">
        <v>7000033353</v>
      </c>
      <c r="C220" s="605">
        <v>2410</v>
      </c>
      <c r="D220" s="598" t="s">
        <v>696</v>
      </c>
      <c r="E220" s="605">
        <v>1000022819</v>
      </c>
      <c r="F220" s="605">
        <v>18</v>
      </c>
      <c r="G220" s="632" t="s">
        <v>658</v>
      </c>
      <c r="H220" s="605" t="s">
        <v>159</v>
      </c>
      <c r="I220" s="605">
        <v>0.18</v>
      </c>
      <c r="J220" s="588"/>
      <c r="K220" s="589" t="str">
        <f t="shared" si="46"/>
        <v>INCLUDED</v>
      </c>
      <c r="L220" s="588"/>
      <c r="M220" s="589" t="str">
        <f t="shared" si="47"/>
        <v>INCLUDED</v>
      </c>
      <c r="N220" s="589">
        <f t="shared" si="48"/>
        <v>0</v>
      </c>
      <c r="O220" s="589" t="str">
        <f t="shared" si="49"/>
        <v>INCLUDED</v>
      </c>
      <c r="P220" s="589" t="str">
        <f t="shared" si="50"/>
        <v>0</v>
      </c>
      <c r="Q220" s="589" t="str">
        <f t="shared" si="51"/>
        <v>0</v>
      </c>
      <c r="R220" s="589">
        <f t="shared" si="52"/>
        <v>0</v>
      </c>
      <c r="S220" s="589">
        <f t="shared" si="53"/>
        <v>0</v>
      </c>
      <c r="T220" s="573">
        <f t="shared" si="27"/>
        <v>0</v>
      </c>
      <c r="U220" s="573">
        <f>IF( F220="",#REF!*(IF(O220="Included",0,O220))/100,F220*(IF(O220="Included",0,O220)))</f>
        <v>0</v>
      </c>
      <c r="V220" s="574">
        <f>Discount!$H$36</f>
        <v>0</v>
      </c>
      <c r="W220" s="574">
        <f t="shared" si="28"/>
        <v>0</v>
      </c>
      <c r="X220" s="574">
        <f>IF(F220="",#REF!*W220/100,F220*W220)</f>
        <v>0</v>
      </c>
      <c r="Y220" s="575">
        <f t="shared" si="29"/>
        <v>0</v>
      </c>
      <c r="AA220" s="576">
        <f t="shared" si="30"/>
        <v>0</v>
      </c>
      <c r="AB220" s="575">
        <f t="shared" si="31"/>
        <v>0</v>
      </c>
      <c r="AC220" s="575">
        <f>IF(F220="",#REF!/100,F220)</f>
        <v>18</v>
      </c>
      <c r="AD220" s="575">
        <f t="shared" si="32"/>
        <v>0</v>
      </c>
      <c r="AE220" s="575">
        <f t="shared" si="33"/>
        <v>0</v>
      </c>
      <c r="AF220" s="575">
        <f t="shared" si="34"/>
        <v>0</v>
      </c>
      <c r="AG220" s="303">
        <f t="shared" si="35"/>
        <v>0</v>
      </c>
      <c r="AH220" s="303">
        <f t="shared" si="36"/>
        <v>0</v>
      </c>
      <c r="AI220" s="303">
        <f t="shared" si="37"/>
        <v>0</v>
      </c>
    </row>
    <row r="221" spans="1:35" ht="45">
      <c r="A221" s="577">
        <v>199</v>
      </c>
      <c r="B221" s="605">
        <v>7000033353</v>
      </c>
      <c r="C221" s="605">
        <v>2420</v>
      </c>
      <c r="D221" s="598" t="s">
        <v>696</v>
      </c>
      <c r="E221" s="605">
        <v>1000028393</v>
      </c>
      <c r="F221" s="605">
        <v>18</v>
      </c>
      <c r="G221" s="632" t="s">
        <v>660</v>
      </c>
      <c r="H221" s="605" t="s">
        <v>143</v>
      </c>
      <c r="I221" s="605">
        <v>120</v>
      </c>
      <c r="J221" s="588"/>
      <c r="K221" s="589" t="str">
        <f t="shared" si="46"/>
        <v>INCLUDED</v>
      </c>
      <c r="L221" s="588"/>
      <c r="M221" s="589" t="str">
        <f t="shared" si="47"/>
        <v>INCLUDED</v>
      </c>
      <c r="N221" s="589">
        <f t="shared" si="48"/>
        <v>0</v>
      </c>
      <c r="O221" s="589" t="str">
        <f t="shared" si="49"/>
        <v>INCLUDED</v>
      </c>
      <c r="P221" s="589" t="str">
        <f t="shared" si="50"/>
        <v>0</v>
      </c>
      <c r="Q221" s="589" t="str">
        <f t="shared" si="51"/>
        <v>0</v>
      </c>
      <c r="R221" s="589">
        <f t="shared" si="52"/>
        <v>0</v>
      </c>
      <c r="S221" s="589">
        <f t="shared" si="53"/>
        <v>0</v>
      </c>
      <c r="T221" s="573">
        <f t="shared" si="27"/>
        <v>0</v>
      </c>
      <c r="U221" s="573">
        <f>IF( F221="",#REF!*(IF(O221="Included",0,O221))/100,F221*(IF(O221="Included",0,O221)))</f>
        <v>0</v>
      </c>
      <c r="V221" s="574">
        <f>Discount!$H$36</f>
        <v>0</v>
      </c>
      <c r="W221" s="574">
        <f t="shared" si="28"/>
        <v>0</v>
      </c>
      <c r="X221" s="574">
        <f>IF(F221="",#REF!*W221/100,F221*W221)</f>
        <v>0</v>
      </c>
      <c r="Y221" s="575">
        <f t="shared" si="29"/>
        <v>0</v>
      </c>
      <c r="AA221" s="576">
        <f t="shared" si="30"/>
        <v>0</v>
      </c>
      <c r="AB221" s="575">
        <f t="shared" si="31"/>
        <v>0</v>
      </c>
      <c r="AC221" s="575">
        <f>IF(F221="",#REF!/100,F221)</f>
        <v>18</v>
      </c>
      <c r="AD221" s="575">
        <f t="shared" si="32"/>
        <v>0</v>
      </c>
      <c r="AE221" s="575">
        <f t="shared" si="33"/>
        <v>0</v>
      </c>
      <c r="AF221" s="575">
        <f t="shared" si="34"/>
        <v>0</v>
      </c>
      <c r="AG221" s="303">
        <f t="shared" si="35"/>
        <v>0</v>
      </c>
      <c r="AH221" s="303">
        <f t="shared" si="36"/>
        <v>0</v>
      </c>
      <c r="AI221" s="303">
        <f t="shared" si="37"/>
        <v>0</v>
      </c>
    </row>
    <row r="222" spans="1:35" ht="30">
      <c r="A222" s="577">
        <v>200</v>
      </c>
      <c r="B222" s="605">
        <v>7000033353</v>
      </c>
      <c r="C222" s="605">
        <v>2430</v>
      </c>
      <c r="D222" s="598" t="s">
        <v>696</v>
      </c>
      <c r="E222" s="605">
        <v>1000041805</v>
      </c>
      <c r="F222" s="605">
        <v>18</v>
      </c>
      <c r="G222" s="632" t="s">
        <v>661</v>
      </c>
      <c r="H222" s="605" t="s">
        <v>159</v>
      </c>
      <c r="I222" s="605">
        <v>0.14399999999999999</v>
      </c>
      <c r="J222" s="588"/>
      <c r="K222" s="589" t="str">
        <f t="shared" si="46"/>
        <v>INCLUDED</v>
      </c>
      <c r="L222" s="588"/>
      <c r="M222" s="589" t="str">
        <f t="shared" si="47"/>
        <v>INCLUDED</v>
      </c>
      <c r="N222" s="589">
        <f t="shared" si="48"/>
        <v>0</v>
      </c>
      <c r="O222" s="589" t="str">
        <f t="shared" si="49"/>
        <v>INCLUDED</v>
      </c>
      <c r="P222" s="589" t="str">
        <f t="shared" si="50"/>
        <v>0</v>
      </c>
      <c r="Q222" s="589" t="str">
        <f t="shared" si="51"/>
        <v>0</v>
      </c>
      <c r="R222" s="589">
        <f t="shared" si="52"/>
        <v>0</v>
      </c>
      <c r="S222" s="589">
        <f t="shared" si="53"/>
        <v>0</v>
      </c>
      <c r="T222" s="573">
        <f t="shared" si="27"/>
        <v>0</v>
      </c>
      <c r="U222" s="573">
        <f>IF( F222="",#REF!*(IF(O222="Included",0,O222))/100,F222*(IF(O222="Included",0,O222)))</f>
        <v>0</v>
      </c>
      <c r="V222" s="574">
        <f>Discount!$H$36</f>
        <v>0</v>
      </c>
      <c r="W222" s="574">
        <f t="shared" si="28"/>
        <v>0</v>
      </c>
      <c r="X222" s="574">
        <f>IF(F222="",#REF!*W222/100,F222*W222)</f>
        <v>0</v>
      </c>
      <c r="Y222" s="575">
        <f t="shared" si="29"/>
        <v>0</v>
      </c>
      <c r="AA222" s="576">
        <f t="shared" si="30"/>
        <v>0</v>
      </c>
      <c r="AB222" s="575">
        <f t="shared" si="31"/>
        <v>0</v>
      </c>
      <c r="AC222" s="575">
        <f>IF(F222="",#REF!/100,F222)</f>
        <v>18</v>
      </c>
      <c r="AD222" s="575">
        <f t="shared" si="32"/>
        <v>0</v>
      </c>
      <c r="AE222" s="575">
        <f t="shared" si="33"/>
        <v>0</v>
      </c>
      <c r="AF222" s="575">
        <f t="shared" si="34"/>
        <v>0</v>
      </c>
      <c r="AG222" s="303">
        <f t="shared" si="35"/>
        <v>0</v>
      </c>
      <c r="AH222" s="303">
        <f t="shared" si="36"/>
        <v>0</v>
      </c>
      <c r="AI222" s="303">
        <f t="shared" si="37"/>
        <v>0</v>
      </c>
    </row>
    <row r="223" spans="1:35" ht="30">
      <c r="A223" s="577">
        <v>201</v>
      </c>
      <c r="B223" s="605">
        <v>7000033353</v>
      </c>
      <c r="C223" s="605">
        <v>2440</v>
      </c>
      <c r="D223" s="598" t="s">
        <v>696</v>
      </c>
      <c r="E223" s="605">
        <v>1000032345</v>
      </c>
      <c r="F223" s="605">
        <v>18</v>
      </c>
      <c r="G223" s="632" t="s">
        <v>662</v>
      </c>
      <c r="H223" s="605" t="s">
        <v>143</v>
      </c>
      <c r="I223" s="605">
        <v>200</v>
      </c>
      <c r="J223" s="588"/>
      <c r="K223" s="589" t="str">
        <f t="shared" si="46"/>
        <v>INCLUDED</v>
      </c>
      <c r="L223" s="588"/>
      <c r="M223" s="589" t="str">
        <f t="shared" si="47"/>
        <v>INCLUDED</v>
      </c>
      <c r="N223" s="589">
        <f t="shared" si="48"/>
        <v>0</v>
      </c>
      <c r="O223" s="589" t="str">
        <f t="shared" si="49"/>
        <v>INCLUDED</v>
      </c>
      <c r="P223" s="589" t="str">
        <f t="shared" si="50"/>
        <v>0</v>
      </c>
      <c r="Q223" s="589" t="str">
        <f t="shared" si="51"/>
        <v>0</v>
      </c>
      <c r="R223" s="589">
        <f t="shared" si="52"/>
        <v>0</v>
      </c>
      <c r="S223" s="589">
        <f t="shared" si="53"/>
        <v>0</v>
      </c>
      <c r="T223" s="573">
        <f t="shared" si="27"/>
        <v>0</v>
      </c>
      <c r="U223" s="573">
        <f>IF( F223="",#REF!*(IF(O223="Included",0,O223))/100,F223*(IF(O223="Included",0,O223)))</f>
        <v>0</v>
      </c>
      <c r="V223" s="574">
        <f>Discount!$H$36</f>
        <v>0</v>
      </c>
      <c r="W223" s="574">
        <f t="shared" si="28"/>
        <v>0</v>
      </c>
      <c r="X223" s="574">
        <f>IF(F223="",#REF!*W223/100,F223*W223)</f>
        <v>0</v>
      </c>
      <c r="Y223" s="575">
        <f t="shared" si="29"/>
        <v>0</v>
      </c>
      <c r="AA223" s="576">
        <f t="shared" si="30"/>
        <v>0</v>
      </c>
      <c r="AB223" s="575">
        <f t="shared" si="31"/>
        <v>0</v>
      </c>
      <c r="AC223" s="575">
        <f>IF(F223="",#REF!/100,F223)</f>
        <v>18</v>
      </c>
      <c r="AD223" s="575">
        <f t="shared" si="32"/>
        <v>0</v>
      </c>
      <c r="AE223" s="575">
        <f t="shared" si="33"/>
        <v>0</v>
      </c>
      <c r="AF223" s="575">
        <f t="shared" si="34"/>
        <v>0</v>
      </c>
      <c r="AG223" s="303">
        <f t="shared" si="35"/>
        <v>0</v>
      </c>
      <c r="AH223" s="303">
        <f t="shared" si="36"/>
        <v>0</v>
      </c>
      <c r="AI223" s="303">
        <f t="shared" si="37"/>
        <v>0</v>
      </c>
    </row>
    <row r="224" spans="1:35" ht="30">
      <c r="A224" s="577">
        <v>202</v>
      </c>
      <c r="B224" s="605">
        <v>7000033353</v>
      </c>
      <c r="C224" s="605">
        <v>2450</v>
      </c>
      <c r="D224" s="598" t="s">
        <v>696</v>
      </c>
      <c r="E224" s="605">
        <v>1000022814</v>
      </c>
      <c r="F224" s="605">
        <v>18</v>
      </c>
      <c r="G224" s="632" t="s">
        <v>663</v>
      </c>
      <c r="H224" s="605" t="s">
        <v>133</v>
      </c>
      <c r="I224" s="605">
        <v>200</v>
      </c>
      <c r="J224" s="588"/>
      <c r="K224" s="589" t="str">
        <f t="shared" si="46"/>
        <v>INCLUDED</v>
      </c>
      <c r="L224" s="588"/>
      <c r="M224" s="589" t="str">
        <f t="shared" si="47"/>
        <v>INCLUDED</v>
      </c>
      <c r="N224" s="589">
        <f t="shared" si="48"/>
        <v>0</v>
      </c>
      <c r="O224" s="589" t="str">
        <f t="shared" si="49"/>
        <v>INCLUDED</v>
      </c>
      <c r="P224" s="589" t="str">
        <f t="shared" si="50"/>
        <v>0</v>
      </c>
      <c r="Q224" s="589" t="str">
        <f t="shared" si="51"/>
        <v>0</v>
      </c>
      <c r="R224" s="589">
        <f t="shared" si="52"/>
        <v>0</v>
      </c>
      <c r="S224" s="589">
        <f t="shared" si="53"/>
        <v>0</v>
      </c>
      <c r="T224" s="573">
        <f t="shared" si="27"/>
        <v>0</v>
      </c>
      <c r="U224" s="573">
        <f>IF( F224="",#REF!*(IF(O224="Included",0,O224))/100,F224*(IF(O224="Included",0,O224)))</f>
        <v>0</v>
      </c>
      <c r="V224" s="574">
        <f>Discount!$H$36</f>
        <v>0</v>
      </c>
      <c r="W224" s="574">
        <f t="shared" si="28"/>
        <v>0</v>
      </c>
      <c r="X224" s="574">
        <f>IF(F224="",#REF!*W224/100,F224*W224)</f>
        <v>0</v>
      </c>
      <c r="Y224" s="575">
        <f t="shared" si="29"/>
        <v>0</v>
      </c>
      <c r="AA224" s="576">
        <f t="shared" si="30"/>
        <v>0</v>
      </c>
      <c r="AB224" s="575">
        <f t="shared" si="31"/>
        <v>0</v>
      </c>
      <c r="AC224" s="575">
        <f>IF(F224="",#REF!/100,F224)</f>
        <v>18</v>
      </c>
      <c r="AD224" s="575">
        <f t="shared" si="32"/>
        <v>0</v>
      </c>
      <c r="AE224" s="575">
        <f t="shared" si="33"/>
        <v>0</v>
      </c>
      <c r="AF224" s="575">
        <f t="shared" si="34"/>
        <v>0</v>
      </c>
      <c r="AG224" s="303">
        <f t="shared" si="35"/>
        <v>0</v>
      </c>
      <c r="AH224" s="303">
        <f t="shared" si="36"/>
        <v>0</v>
      </c>
      <c r="AI224" s="303">
        <f t="shared" si="37"/>
        <v>0</v>
      </c>
    </row>
    <row r="225" spans="1:35" ht="30">
      <c r="A225" s="577">
        <v>203</v>
      </c>
      <c r="B225" s="605">
        <v>7000033353</v>
      </c>
      <c r="C225" s="605">
        <v>2460</v>
      </c>
      <c r="D225" s="598" t="s">
        <v>696</v>
      </c>
      <c r="E225" s="605">
        <v>1000071671</v>
      </c>
      <c r="F225" s="605">
        <v>18</v>
      </c>
      <c r="G225" s="632" t="s">
        <v>664</v>
      </c>
      <c r="H225" s="605" t="s">
        <v>665</v>
      </c>
      <c r="I225" s="605">
        <v>1000</v>
      </c>
      <c r="J225" s="588"/>
      <c r="K225" s="589" t="str">
        <f t="shared" si="46"/>
        <v>INCLUDED</v>
      </c>
      <c r="L225" s="588"/>
      <c r="M225" s="589" t="str">
        <f t="shared" si="47"/>
        <v>INCLUDED</v>
      </c>
      <c r="N225" s="589">
        <f t="shared" si="48"/>
        <v>0</v>
      </c>
      <c r="O225" s="589" t="str">
        <f t="shared" si="49"/>
        <v>INCLUDED</v>
      </c>
      <c r="P225" s="589" t="str">
        <f t="shared" si="50"/>
        <v>0</v>
      </c>
      <c r="Q225" s="589" t="str">
        <f t="shared" si="51"/>
        <v>0</v>
      </c>
      <c r="R225" s="589">
        <f t="shared" si="52"/>
        <v>0</v>
      </c>
      <c r="S225" s="589">
        <f t="shared" si="53"/>
        <v>0</v>
      </c>
      <c r="T225" s="573">
        <f t="shared" si="27"/>
        <v>0</v>
      </c>
      <c r="U225" s="573">
        <f>IF( F225="",#REF!*(IF(O225="Included",0,O225))/100,F225*(IF(O225="Included",0,O225)))</f>
        <v>0</v>
      </c>
      <c r="V225" s="574">
        <f>Discount!$H$36</f>
        <v>0</v>
      </c>
      <c r="W225" s="574">
        <f t="shared" si="28"/>
        <v>0</v>
      </c>
      <c r="X225" s="574">
        <f>IF(F225="",#REF!*W225/100,F225*W225)</f>
        <v>0</v>
      </c>
      <c r="Y225" s="575">
        <f t="shared" si="29"/>
        <v>0</v>
      </c>
      <c r="AA225" s="576">
        <f t="shared" si="30"/>
        <v>0</v>
      </c>
      <c r="AB225" s="575">
        <f t="shared" si="31"/>
        <v>0</v>
      </c>
      <c r="AC225" s="575">
        <f>IF(F225="",#REF!/100,F225)</f>
        <v>18</v>
      </c>
      <c r="AD225" s="575">
        <f t="shared" si="32"/>
        <v>0</v>
      </c>
      <c r="AE225" s="575">
        <f t="shared" si="33"/>
        <v>0</v>
      </c>
      <c r="AF225" s="575">
        <f t="shared" si="34"/>
        <v>0</v>
      </c>
      <c r="AG225" s="303">
        <f t="shared" si="35"/>
        <v>0</v>
      </c>
      <c r="AH225" s="303">
        <f t="shared" si="36"/>
        <v>0</v>
      </c>
      <c r="AI225" s="303">
        <f t="shared" si="37"/>
        <v>0</v>
      </c>
    </row>
    <row r="226" spans="1:35" ht="30">
      <c r="A226" s="577">
        <v>204</v>
      </c>
      <c r="B226" s="605">
        <v>7000033353</v>
      </c>
      <c r="C226" s="605">
        <v>2470</v>
      </c>
      <c r="D226" s="598" t="s">
        <v>696</v>
      </c>
      <c r="E226" s="605">
        <v>1000066058</v>
      </c>
      <c r="F226" s="605">
        <v>18</v>
      </c>
      <c r="G226" s="632" t="s">
        <v>676</v>
      </c>
      <c r="H226" s="605" t="s">
        <v>159</v>
      </c>
      <c r="I226" s="605">
        <v>0.6</v>
      </c>
      <c r="J226" s="588"/>
      <c r="K226" s="589" t="str">
        <f t="shared" si="46"/>
        <v>INCLUDED</v>
      </c>
      <c r="L226" s="588"/>
      <c r="M226" s="589" t="str">
        <f t="shared" si="47"/>
        <v>INCLUDED</v>
      </c>
      <c r="N226" s="589">
        <f t="shared" si="48"/>
        <v>0</v>
      </c>
      <c r="O226" s="589" t="str">
        <f t="shared" si="49"/>
        <v>INCLUDED</v>
      </c>
      <c r="P226" s="589" t="str">
        <f t="shared" si="50"/>
        <v>0</v>
      </c>
      <c r="Q226" s="589" t="str">
        <f t="shared" si="51"/>
        <v>0</v>
      </c>
      <c r="R226" s="589">
        <f t="shared" si="52"/>
        <v>0</v>
      </c>
      <c r="S226" s="589">
        <f t="shared" si="53"/>
        <v>0</v>
      </c>
      <c r="T226" s="573">
        <f t="shared" si="27"/>
        <v>0</v>
      </c>
      <c r="U226" s="573">
        <f>IF( F226="",#REF!*(IF(O226="Included",0,O226))/100,F226*(IF(O226="Included",0,O226)))</f>
        <v>0</v>
      </c>
      <c r="V226" s="574">
        <f>Discount!$H$36</f>
        <v>0</v>
      </c>
      <c r="W226" s="574">
        <f t="shared" si="28"/>
        <v>0</v>
      </c>
      <c r="X226" s="574">
        <f>IF(F226="",#REF!*W226/100,F226*W226)</f>
        <v>0</v>
      </c>
      <c r="Y226" s="575">
        <f t="shared" si="29"/>
        <v>0</v>
      </c>
      <c r="AA226" s="576">
        <f t="shared" si="30"/>
        <v>0</v>
      </c>
      <c r="AB226" s="575">
        <f t="shared" si="31"/>
        <v>0</v>
      </c>
      <c r="AC226" s="575">
        <f>IF(F226="",#REF!/100,F226)</f>
        <v>18</v>
      </c>
      <c r="AD226" s="575">
        <f t="shared" si="32"/>
        <v>0</v>
      </c>
      <c r="AE226" s="575">
        <f t="shared" si="33"/>
        <v>0</v>
      </c>
      <c r="AF226" s="575">
        <f t="shared" si="34"/>
        <v>0</v>
      </c>
      <c r="AG226" s="303">
        <f t="shared" si="35"/>
        <v>0</v>
      </c>
      <c r="AH226" s="303">
        <f t="shared" si="36"/>
        <v>0</v>
      </c>
      <c r="AI226" s="303">
        <f t="shared" si="37"/>
        <v>0</v>
      </c>
    </row>
    <row r="227" spans="1:35" ht="30">
      <c r="A227" s="577">
        <v>205</v>
      </c>
      <c r="B227" s="605">
        <v>7000033364</v>
      </c>
      <c r="C227" s="605">
        <v>10</v>
      </c>
      <c r="D227" s="598" t="s">
        <v>696</v>
      </c>
      <c r="E227" s="605">
        <v>1000078179</v>
      </c>
      <c r="F227" s="605">
        <v>18</v>
      </c>
      <c r="G227" s="632" t="s">
        <v>701</v>
      </c>
      <c r="H227" s="605" t="s">
        <v>165</v>
      </c>
      <c r="I227" s="605">
        <v>21</v>
      </c>
      <c r="J227" s="588"/>
      <c r="K227" s="589" t="str">
        <f t="shared" si="46"/>
        <v>INCLUDED</v>
      </c>
      <c r="L227" s="588"/>
      <c r="M227" s="589" t="str">
        <f t="shared" si="47"/>
        <v>INCLUDED</v>
      </c>
      <c r="N227" s="589">
        <f t="shared" si="48"/>
        <v>0</v>
      </c>
      <c r="O227" s="589" t="str">
        <f t="shared" si="49"/>
        <v>INCLUDED</v>
      </c>
      <c r="P227" s="589" t="str">
        <f t="shared" si="50"/>
        <v>0</v>
      </c>
      <c r="Q227" s="589" t="str">
        <f t="shared" si="51"/>
        <v>0</v>
      </c>
      <c r="R227" s="589">
        <f t="shared" si="52"/>
        <v>0</v>
      </c>
      <c r="S227" s="589">
        <f t="shared" si="53"/>
        <v>0</v>
      </c>
      <c r="T227" s="573">
        <f t="shared" si="27"/>
        <v>0</v>
      </c>
      <c r="U227" s="573">
        <f>IF( F227="",#REF!*(IF(O227="Included",0,O227))/100,F227*(IF(O227="Included",0,O227)))</f>
        <v>0</v>
      </c>
      <c r="V227" s="574">
        <f>Discount!$H$36</f>
        <v>0</v>
      </c>
      <c r="W227" s="574">
        <f t="shared" si="28"/>
        <v>0</v>
      </c>
      <c r="X227" s="574">
        <f>IF(F227="",#REF!*W227/100,F227*W227)</f>
        <v>0</v>
      </c>
      <c r="Y227" s="575">
        <f t="shared" si="29"/>
        <v>0</v>
      </c>
      <c r="AA227" s="576">
        <f t="shared" si="30"/>
        <v>0</v>
      </c>
      <c r="AB227" s="575">
        <f t="shared" si="31"/>
        <v>0</v>
      </c>
      <c r="AC227" s="575">
        <f>IF(F227="",#REF!/100,F227)</f>
        <v>18</v>
      </c>
      <c r="AD227" s="575">
        <f t="shared" si="32"/>
        <v>0</v>
      </c>
      <c r="AE227" s="575">
        <f t="shared" si="33"/>
        <v>0</v>
      </c>
      <c r="AF227" s="575">
        <f t="shared" si="34"/>
        <v>0</v>
      </c>
      <c r="AG227" s="303">
        <f t="shared" si="35"/>
        <v>0</v>
      </c>
      <c r="AH227" s="303">
        <f t="shared" si="36"/>
        <v>0</v>
      </c>
      <c r="AI227" s="303">
        <f t="shared" si="37"/>
        <v>0</v>
      </c>
    </row>
    <row r="228" spans="1:35" ht="30">
      <c r="A228" s="577">
        <v>206</v>
      </c>
      <c r="B228" s="605">
        <v>7000033353</v>
      </c>
      <c r="C228" s="605">
        <v>2480</v>
      </c>
      <c r="D228" s="598" t="s">
        <v>702</v>
      </c>
      <c r="E228" s="605">
        <v>1000037908</v>
      </c>
      <c r="F228" s="605">
        <v>18</v>
      </c>
      <c r="G228" s="632" t="s">
        <v>613</v>
      </c>
      <c r="H228" s="605" t="s">
        <v>133</v>
      </c>
      <c r="I228" s="605">
        <v>180</v>
      </c>
      <c r="J228" s="588"/>
      <c r="K228" s="589" t="str">
        <f t="shared" si="46"/>
        <v>INCLUDED</v>
      </c>
      <c r="L228" s="588"/>
      <c r="M228" s="589" t="str">
        <f t="shared" si="47"/>
        <v>INCLUDED</v>
      </c>
      <c r="N228" s="589">
        <f t="shared" si="48"/>
        <v>0</v>
      </c>
      <c r="O228" s="589" t="str">
        <f t="shared" si="49"/>
        <v>INCLUDED</v>
      </c>
      <c r="P228" s="589" t="str">
        <f t="shared" ref="P228:P291" si="54">IF(J228=0, "0", IF(ISERROR((F228*K228)/100), K228, (F228*K228)/100))</f>
        <v>0</v>
      </c>
      <c r="Q228" s="589" t="str">
        <f t="shared" ref="Q228:Q291" si="55">IF(L228=0, "0", IF(ISERROR((F228*M228)/100), M228, (F228*M228)/100))</f>
        <v>0</v>
      </c>
      <c r="R228" s="589">
        <f t="shared" ref="R228:R291" si="56">+IF(K228="INCLUDED",0,K228)</f>
        <v>0</v>
      </c>
      <c r="S228" s="589">
        <f t="shared" ref="S228:S291" si="57">+IF(M228="INCLUDED",0,M228)</f>
        <v>0</v>
      </c>
      <c r="T228" s="573"/>
      <c r="U228" s="573"/>
      <c r="V228" s="574"/>
      <c r="W228" s="574"/>
      <c r="X228" s="574"/>
      <c r="Y228" s="575"/>
      <c r="AA228" s="576"/>
      <c r="AB228" s="575"/>
      <c r="AC228" s="575"/>
      <c r="AD228" s="575"/>
      <c r="AE228" s="575"/>
      <c r="AF228" s="575"/>
    </row>
    <row r="229" spans="1:35" ht="30">
      <c r="A229" s="577">
        <v>207</v>
      </c>
      <c r="B229" s="605">
        <v>7000033353</v>
      </c>
      <c r="C229" s="605">
        <v>2490</v>
      </c>
      <c r="D229" s="598" t="s">
        <v>702</v>
      </c>
      <c r="E229" s="605">
        <v>1000066063</v>
      </c>
      <c r="F229" s="605">
        <v>18</v>
      </c>
      <c r="G229" s="632" t="s">
        <v>675</v>
      </c>
      <c r="H229" s="605" t="s">
        <v>133</v>
      </c>
      <c r="I229" s="605">
        <v>300</v>
      </c>
      <c r="J229" s="588"/>
      <c r="K229" s="589" t="str">
        <f t="shared" si="46"/>
        <v>INCLUDED</v>
      </c>
      <c r="L229" s="588"/>
      <c r="M229" s="589" t="str">
        <f t="shared" si="47"/>
        <v>INCLUDED</v>
      </c>
      <c r="N229" s="589">
        <f t="shared" si="48"/>
        <v>0</v>
      </c>
      <c r="O229" s="589" t="str">
        <f t="shared" si="49"/>
        <v>INCLUDED</v>
      </c>
      <c r="P229" s="589" t="str">
        <f t="shared" si="54"/>
        <v>0</v>
      </c>
      <c r="Q229" s="589" t="str">
        <f t="shared" si="55"/>
        <v>0</v>
      </c>
      <c r="R229" s="589">
        <f t="shared" si="56"/>
        <v>0</v>
      </c>
      <c r="S229" s="589">
        <f t="shared" si="57"/>
        <v>0</v>
      </c>
      <c r="T229" s="573"/>
      <c r="U229" s="573"/>
      <c r="V229" s="574"/>
      <c r="W229" s="574"/>
      <c r="X229" s="574"/>
      <c r="Y229" s="575"/>
      <c r="AA229" s="576"/>
      <c r="AB229" s="575"/>
      <c r="AC229" s="575"/>
      <c r="AD229" s="575"/>
      <c r="AE229" s="575"/>
      <c r="AF229" s="575"/>
    </row>
    <row r="230" spans="1:35" ht="43.5" customHeight="1">
      <c r="A230" s="577">
        <v>208</v>
      </c>
      <c r="B230" s="605">
        <v>7000033353</v>
      </c>
      <c r="C230" s="605">
        <v>2500</v>
      </c>
      <c r="D230" s="598" t="s">
        <v>702</v>
      </c>
      <c r="E230" s="605">
        <v>1000022819</v>
      </c>
      <c r="F230" s="605">
        <v>18</v>
      </c>
      <c r="G230" s="632" t="s">
        <v>658</v>
      </c>
      <c r="H230" s="605" t="s">
        <v>159</v>
      </c>
      <c r="I230" s="605">
        <v>0.27</v>
      </c>
      <c r="J230" s="588"/>
      <c r="K230" s="589" t="str">
        <f t="shared" si="46"/>
        <v>INCLUDED</v>
      </c>
      <c r="L230" s="588"/>
      <c r="M230" s="589" t="str">
        <f t="shared" si="47"/>
        <v>INCLUDED</v>
      </c>
      <c r="N230" s="589">
        <f t="shared" si="48"/>
        <v>0</v>
      </c>
      <c r="O230" s="589" t="str">
        <f t="shared" si="49"/>
        <v>INCLUDED</v>
      </c>
      <c r="P230" s="589" t="str">
        <f t="shared" si="54"/>
        <v>0</v>
      </c>
      <c r="Q230" s="589" t="str">
        <f t="shared" si="55"/>
        <v>0</v>
      </c>
      <c r="R230" s="589">
        <f t="shared" si="56"/>
        <v>0</v>
      </c>
      <c r="S230" s="589">
        <f t="shared" si="57"/>
        <v>0</v>
      </c>
      <c r="T230" s="573"/>
      <c r="U230" s="573"/>
      <c r="V230" s="574"/>
      <c r="W230" s="574"/>
      <c r="X230" s="574"/>
      <c r="Y230" s="575"/>
      <c r="AA230" s="576"/>
      <c r="AB230" s="575"/>
      <c r="AC230" s="575"/>
      <c r="AD230" s="575"/>
      <c r="AE230" s="575"/>
      <c r="AF230" s="575"/>
    </row>
    <row r="231" spans="1:35" ht="45">
      <c r="A231" s="577">
        <v>209</v>
      </c>
      <c r="B231" s="605">
        <v>7000033353</v>
      </c>
      <c r="C231" s="605">
        <v>2510</v>
      </c>
      <c r="D231" s="598" t="s">
        <v>702</v>
      </c>
      <c r="E231" s="605">
        <v>1000028393</v>
      </c>
      <c r="F231" s="605">
        <v>18</v>
      </c>
      <c r="G231" s="632" t="s">
        <v>660</v>
      </c>
      <c r="H231" s="605" t="s">
        <v>143</v>
      </c>
      <c r="I231" s="605">
        <v>180</v>
      </c>
      <c r="J231" s="588"/>
      <c r="K231" s="589" t="str">
        <f t="shared" si="46"/>
        <v>INCLUDED</v>
      </c>
      <c r="L231" s="588"/>
      <c r="M231" s="589" t="str">
        <f t="shared" si="47"/>
        <v>INCLUDED</v>
      </c>
      <c r="N231" s="589">
        <f t="shared" si="48"/>
        <v>0</v>
      </c>
      <c r="O231" s="589" t="str">
        <f t="shared" si="49"/>
        <v>INCLUDED</v>
      </c>
      <c r="P231" s="589" t="str">
        <f t="shared" si="54"/>
        <v>0</v>
      </c>
      <c r="Q231" s="589" t="str">
        <f t="shared" si="55"/>
        <v>0</v>
      </c>
      <c r="R231" s="589">
        <f t="shared" si="56"/>
        <v>0</v>
      </c>
      <c r="S231" s="589">
        <f t="shared" si="57"/>
        <v>0</v>
      </c>
      <c r="T231" s="573"/>
      <c r="U231" s="573"/>
      <c r="V231" s="574"/>
      <c r="W231" s="574"/>
      <c r="X231" s="574"/>
      <c r="Y231" s="575"/>
      <c r="AA231" s="576"/>
      <c r="AB231" s="575"/>
      <c r="AC231" s="575"/>
      <c r="AD231" s="575"/>
      <c r="AE231" s="575"/>
      <c r="AF231" s="575"/>
    </row>
    <row r="232" spans="1:35" ht="30">
      <c r="A232" s="577">
        <v>210</v>
      </c>
      <c r="B232" s="605">
        <v>7000033353</v>
      </c>
      <c r="C232" s="605">
        <v>2520</v>
      </c>
      <c r="D232" s="598" t="s">
        <v>702</v>
      </c>
      <c r="E232" s="605">
        <v>1000041805</v>
      </c>
      <c r="F232" s="605">
        <v>18</v>
      </c>
      <c r="G232" s="632" t="s">
        <v>661</v>
      </c>
      <c r="H232" s="605" t="s">
        <v>159</v>
      </c>
      <c r="I232" s="605">
        <v>0.216</v>
      </c>
      <c r="J232" s="588"/>
      <c r="K232" s="589" t="str">
        <f t="shared" si="46"/>
        <v>INCLUDED</v>
      </c>
      <c r="L232" s="588"/>
      <c r="M232" s="589" t="str">
        <f t="shared" si="47"/>
        <v>INCLUDED</v>
      </c>
      <c r="N232" s="589">
        <f t="shared" si="48"/>
        <v>0</v>
      </c>
      <c r="O232" s="589" t="str">
        <f t="shared" si="49"/>
        <v>INCLUDED</v>
      </c>
      <c r="P232" s="589" t="str">
        <f t="shared" si="54"/>
        <v>0</v>
      </c>
      <c r="Q232" s="589" t="str">
        <f t="shared" si="55"/>
        <v>0</v>
      </c>
      <c r="R232" s="589">
        <f t="shared" si="56"/>
        <v>0</v>
      </c>
      <c r="S232" s="589">
        <f t="shared" si="57"/>
        <v>0</v>
      </c>
      <c r="T232" s="573"/>
      <c r="U232" s="573"/>
      <c r="V232" s="574"/>
      <c r="W232" s="574"/>
      <c r="X232" s="574"/>
      <c r="Y232" s="575"/>
      <c r="AA232" s="576"/>
      <c r="AB232" s="575"/>
      <c r="AC232" s="575"/>
      <c r="AD232" s="575"/>
      <c r="AE232" s="575"/>
      <c r="AF232" s="575"/>
    </row>
    <row r="233" spans="1:35" ht="30">
      <c r="A233" s="577">
        <v>211</v>
      </c>
      <c r="B233" s="605">
        <v>7000033353</v>
      </c>
      <c r="C233" s="605">
        <v>2530</v>
      </c>
      <c r="D233" s="598" t="s">
        <v>702</v>
      </c>
      <c r="E233" s="605">
        <v>1000032345</v>
      </c>
      <c r="F233" s="605">
        <v>18</v>
      </c>
      <c r="G233" s="632" t="s">
        <v>662</v>
      </c>
      <c r="H233" s="605" t="s">
        <v>143</v>
      </c>
      <c r="I233" s="605">
        <v>300</v>
      </c>
      <c r="J233" s="588"/>
      <c r="K233" s="589" t="str">
        <f t="shared" si="46"/>
        <v>INCLUDED</v>
      </c>
      <c r="L233" s="588"/>
      <c r="M233" s="589" t="str">
        <f t="shared" si="47"/>
        <v>INCLUDED</v>
      </c>
      <c r="N233" s="589">
        <f t="shared" si="48"/>
        <v>0</v>
      </c>
      <c r="O233" s="589" t="str">
        <f t="shared" si="49"/>
        <v>INCLUDED</v>
      </c>
      <c r="P233" s="589" t="str">
        <f t="shared" si="54"/>
        <v>0</v>
      </c>
      <c r="Q233" s="589" t="str">
        <f t="shared" si="55"/>
        <v>0</v>
      </c>
      <c r="R233" s="589">
        <f t="shared" si="56"/>
        <v>0</v>
      </c>
      <c r="S233" s="589">
        <f t="shared" si="57"/>
        <v>0</v>
      </c>
      <c r="T233" s="573"/>
      <c r="U233" s="573"/>
      <c r="V233" s="574"/>
      <c r="W233" s="574"/>
      <c r="X233" s="574"/>
      <c r="Y233" s="575"/>
      <c r="AA233" s="576"/>
      <c r="AB233" s="575"/>
      <c r="AC233" s="575"/>
      <c r="AD233" s="575"/>
      <c r="AE233" s="575"/>
      <c r="AF233" s="575"/>
    </row>
    <row r="234" spans="1:35" ht="30">
      <c r="A234" s="577">
        <v>212</v>
      </c>
      <c r="B234" s="605">
        <v>7000033353</v>
      </c>
      <c r="C234" s="605">
        <v>2540</v>
      </c>
      <c r="D234" s="598" t="s">
        <v>702</v>
      </c>
      <c r="E234" s="605">
        <v>1000022814</v>
      </c>
      <c r="F234" s="605">
        <v>18</v>
      </c>
      <c r="G234" s="632" t="s">
        <v>663</v>
      </c>
      <c r="H234" s="605" t="s">
        <v>133</v>
      </c>
      <c r="I234" s="605">
        <v>300</v>
      </c>
      <c r="J234" s="588"/>
      <c r="K234" s="589" t="str">
        <f t="shared" si="46"/>
        <v>INCLUDED</v>
      </c>
      <c r="L234" s="588"/>
      <c r="M234" s="589" t="str">
        <f t="shared" si="47"/>
        <v>INCLUDED</v>
      </c>
      <c r="N234" s="589">
        <f t="shared" si="48"/>
        <v>0</v>
      </c>
      <c r="O234" s="589" t="str">
        <f t="shared" si="49"/>
        <v>INCLUDED</v>
      </c>
      <c r="P234" s="589" t="str">
        <f t="shared" si="54"/>
        <v>0</v>
      </c>
      <c r="Q234" s="589" t="str">
        <f t="shared" si="55"/>
        <v>0</v>
      </c>
      <c r="R234" s="589">
        <f t="shared" si="56"/>
        <v>0</v>
      </c>
      <c r="S234" s="589">
        <f t="shared" si="57"/>
        <v>0</v>
      </c>
      <c r="T234" s="573"/>
      <c r="U234" s="573"/>
      <c r="V234" s="574"/>
      <c r="W234" s="574"/>
      <c r="X234" s="574"/>
      <c r="Y234" s="575"/>
      <c r="AA234" s="576"/>
      <c r="AB234" s="575"/>
      <c r="AC234" s="575"/>
      <c r="AD234" s="575"/>
      <c r="AE234" s="575"/>
      <c r="AF234" s="575"/>
    </row>
    <row r="235" spans="1:35" ht="30">
      <c r="A235" s="577">
        <v>213</v>
      </c>
      <c r="B235" s="605">
        <v>7000033353</v>
      </c>
      <c r="C235" s="605">
        <v>2550</v>
      </c>
      <c r="D235" s="598" t="s">
        <v>702</v>
      </c>
      <c r="E235" s="605">
        <v>1000071671</v>
      </c>
      <c r="F235" s="605">
        <v>18</v>
      </c>
      <c r="G235" s="632" t="s">
        <v>664</v>
      </c>
      <c r="H235" s="605" t="s">
        <v>665</v>
      </c>
      <c r="I235" s="605">
        <v>1500</v>
      </c>
      <c r="J235" s="588"/>
      <c r="K235" s="589" t="str">
        <f t="shared" si="46"/>
        <v>INCLUDED</v>
      </c>
      <c r="L235" s="588"/>
      <c r="M235" s="589" t="str">
        <f t="shared" si="47"/>
        <v>INCLUDED</v>
      </c>
      <c r="N235" s="589">
        <f t="shared" si="48"/>
        <v>0</v>
      </c>
      <c r="O235" s="589" t="str">
        <f t="shared" si="49"/>
        <v>INCLUDED</v>
      </c>
      <c r="P235" s="589" t="str">
        <f t="shared" si="54"/>
        <v>0</v>
      </c>
      <c r="Q235" s="589" t="str">
        <f t="shared" si="55"/>
        <v>0</v>
      </c>
      <c r="R235" s="589">
        <f t="shared" si="56"/>
        <v>0</v>
      </c>
      <c r="S235" s="589">
        <f t="shared" si="57"/>
        <v>0</v>
      </c>
      <c r="T235" s="573"/>
      <c r="U235" s="573"/>
      <c r="V235" s="574"/>
      <c r="W235" s="574"/>
      <c r="X235" s="574"/>
      <c r="Y235" s="575"/>
      <c r="AA235" s="576"/>
      <c r="AB235" s="575"/>
      <c r="AC235" s="575"/>
      <c r="AD235" s="575"/>
      <c r="AE235" s="575"/>
      <c r="AF235" s="575"/>
    </row>
    <row r="236" spans="1:35" ht="30">
      <c r="A236" s="577">
        <v>214</v>
      </c>
      <c r="B236" s="605">
        <v>7000033353</v>
      </c>
      <c r="C236" s="605">
        <v>2560</v>
      </c>
      <c r="D236" s="598" t="s">
        <v>702</v>
      </c>
      <c r="E236" s="605">
        <v>1000066058</v>
      </c>
      <c r="F236" s="605">
        <v>18</v>
      </c>
      <c r="G236" s="632" t="s">
        <v>676</v>
      </c>
      <c r="H236" s="605" t="s">
        <v>159</v>
      </c>
      <c r="I236" s="605">
        <v>0.9</v>
      </c>
      <c r="J236" s="588"/>
      <c r="K236" s="589" t="str">
        <f t="shared" si="46"/>
        <v>INCLUDED</v>
      </c>
      <c r="L236" s="588"/>
      <c r="M236" s="589" t="str">
        <f t="shared" si="47"/>
        <v>INCLUDED</v>
      </c>
      <c r="N236" s="589">
        <f t="shared" si="48"/>
        <v>0</v>
      </c>
      <c r="O236" s="589" t="str">
        <f t="shared" si="49"/>
        <v>INCLUDED</v>
      </c>
      <c r="P236" s="589" t="str">
        <f t="shared" si="54"/>
        <v>0</v>
      </c>
      <c r="Q236" s="589" t="str">
        <f t="shared" si="55"/>
        <v>0</v>
      </c>
      <c r="R236" s="589">
        <f t="shared" si="56"/>
        <v>0</v>
      </c>
      <c r="S236" s="589">
        <f t="shared" si="57"/>
        <v>0</v>
      </c>
      <c r="T236" s="573"/>
      <c r="U236" s="573"/>
      <c r="V236" s="574"/>
      <c r="W236" s="574"/>
      <c r="X236" s="574"/>
      <c r="Y236" s="575"/>
      <c r="AA236" s="576"/>
      <c r="AB236" s="575"/>
      <c r="AC236" s="575"/>
      <c r="AD236" s="575"/>
      <c r="AE236" s="575"/>
      <c r="AF236" s="575"/>
    </row>
    <row r="237" spans="1:35" ht="30">
      <c r="A237" s="577">
        <v>215</v>
      </c>
      <c r="B237" s="605">
        <v>7000033365</v>
      </c>
      <c r="C237" s="605">
        <v>10</v>
      </c>
      <c r="D237" s="598" t="s">
        <v>702</v>
      </c>
      <c r="E237" s="605">
        <v>1000078181</v>
      </c>
      <c r="F237" s="605">
        <v>18</v>
      </c>
      <c r="G237" s="632" t="s">
        <v>677</v>
      </c>
      <c r="H237" s="605" t="s">
        <v>165</v>
      </c>
      <c r="I237" s="605">
        <v>31.5</v>
      </c>
      <c r="J237" s="588"/>
      <c r="K237" s="589" t="str">
        <f t="shared" si="46"/>
        <v>INCLUDED</v>
      </c>
      <c r="L237" s="588"/>
      <c r="M237" s="589" t="str">
        <f t="shared" si="47"/>
        <v>INCLUDED</v>
      </c>
      <c r="N237" s="589">
        <f t="shared" si="48"/>
        <v>0</v>
      </c>
      <c r="O237" s="589" t="str">
        <f t="shared" si="49"/>
        <v>INCLUDED</v>
      </c>
      <c r="P237" s="589" t="str">
        <f t="shared" si="54"/>
        <v>0</v>
      </c>
      <c r="Q237" s="589" t="str">
        <f t="shared" si="55"/>
        <v>0</v>
      </c>
      <c r="R237" s="589">
        <f t="shared" si="56"/>
        <v>0</v>
      </c>
      <c r="S237" s="589">
        <f t="shared" si="57"/>
        <v>0</v>
      </c>
      <c r="T237" s="573"/>
      <c r="U237" s="573"/>
      <c r="V237" s="574"/>
      <c r="W237" s="574"/>
      <c r="X237" s="574"/>
      <c r="Y237" s="575"/>
      <c r="AA237" s="576"/>
      <c r="AB237" s="575"/>
      <c r="AC237" s="575"/>
      <c r="AD237" s="575"/>
      <c r="AE237" s="575"/>
      <c r="AF237" s="575"/>
    </row>
    <row r="238" spans="1:35" ht="30">
      <c r="A238" s="577">
        <v>216</v>
      </c>
      <c r="B238" s="605">
        <v>7000033366</v>
      </c>
      <c r="C238" s="605">
        <v>10</v>
      </c>
      <c r="D238" s="598" t="s">
        <v>702</v>
      </c>
      <c r="E238" s="605">
        <v>1000078207</v>
      </c>
      <c r="F238" s="605">
        <v>18</v>
      </c>
      <c r="G238" s="632" t="s">
        <v>678</v>
      </c>
      <c r="H238" s="605" t="s">
        <v>143</v>
      </c>
      <c r="I238" s="605">
        <v>300</v>
      </c>
      <c r="J238" s="588"/>
      <c r="K238" s="589" t="str">
        <f t="shared" si="46"/>
        <v>INCLUDED</v>
      </c>
      <c r="L238" s="588"/>
      <c r="M238" s="589" t="str">
        <f t="shared" si="47"/>
        <v>INCLUDED</v>
      </c>
      <c r="N238" s="589">
        <f t="shared" si="48"/>
        <v>0</v>
      </c>
      <c r="O238" s="589" t="str">
        <f t="shared" si="49"/>
        <v>INCLUDED</v>
      </c>
      <c r="P238" s="589" t="str">
        <f t="shared" si="54"/>
        <v>0</v>
      </c>
      <c r="Q238" s="589" t="str">
        <f t="shared" si="55"/>
        <v>0</v>
      </c>
      <c r="R238" s="589">
        <f t="shared" si="56"/>
        <v>0</v>
      </c>
      <c r="S238" s="589">
        <f t="shared" si="57"/>
        <v>0</v>
      </c>
      <c r="T238" s="573"/>
      <c r="U238" s="573"/>
      <c r="V238" s="574"/>
      <c r="W238" s="574"/>
      <c r="X238" s="574"/>
      <c r="Y238" s="575"/>
      <c r="AA238" s="576"/>
      <c r="AB238" s="575"/>
      <c r="AC238" s="575"/>
      <c r="AD238" s="575"/>
      <c r="AE238" s="575"/>
      <c r="AF238" s="575"/>
    </row>
    <row r="239" spans="1:35" ht="30">
      <c r="A239" s="577">
        <v>217</v>
      </c>
      <c r="B239" s="605">
        <v>7000033367</v>
      </c>
      <c r="C239" s="605">
        <v>10</v>
      </c>
      <c r="D239" s="598" t="s">
        <v>702</v>
      </c>
      <c r="E239" s="605">
        <v>1000078214</v>
      </c>
      <c r="F239" s="605">
        <v>18</v>
      </c>
      <c r="G239" s="632" t="s">
        <v>679</v>
      </c>
      <c r="H239" s="605" t="s">
        <v>143</v>
      </c>
      <c r="I239" s="605">
        <v>300</v>
      </c>
      <c r="J239" s="588"/>
      <c r="K239" s="589" t="str">
        <f t="shared" si="46"/>
        <v>INCLUDED</v>
      </c>
      <c r="L239" s="588"/>
      <c r="M239" s="589" t="str">
        <f t="shared" si="47"/>
        <v>INCLUDED</v>
      </c>
      <c r="N239" s="589">
        <f t="shared" si="48"/>
        <v>0</v>
      </c>
      <c r="O239" s="589" t="str">
        <f t="shared" si="49"/>
        <v>INCLUDED</v>
      </c>
      <c r="P239" s="589" t="str">
        <f t="shared" si="54"/>
        <v>0</v>
      </c>
      <c r="Q239" s="589" t="str">
        <f t="shared" si="55"/>
        <v>0</v>
      </c>
      <c r="R239" s="589">
        <f t="shared" si="56"/>
        <v>0</v>
      </c>
      <c r="S239" s="589">
        <f t="shared" si="57"/>
        <v>0</v>
      </c>
      <c r="T239" s="573"/>
      <c r="U239" s="573"/>
      <c r="V239" s="574"/>
      <c r="W239" s="574"/>
      <c r="X239" s="574"/>
      <c r="Y239" s="575"/>
      <c r="AA239" s="576"/>
      <c r="AB239" s="575"/>
      <c r="AC239" s="575"/>
      <c r="AD239" s="575"/>
      <c r="AE239" s="575"/>
      <c r="AF239" s="575"/>
    </row>
    <row r="240" spans="1:35" ht="30">
      <c r="A240" s="577">
        <v>218</v>
      </c>
      <c r="B240" s="605">
        <v>7000033368</v>
      </c>
      <c r="C240" s="605">
        <v>10</v>
      </c>
      <c r="D240" s="598" t="s">
        <v>702</v>
      </c>
      <c r="E240" s="605">
        <v>1000078194</v>
      </c>
      <c r="F240" s="605">
        <v>18</v>
      </c>
      <c r="G240" s="632" t="s">
        <v>680</v>
      </c>
      <c r="H240" s="605" t="s">
        <v>133</v>
      </c>
      <c r="I240" s="605">
        <v>600</v>
      </c>
      <c r="J240" s="588"/>
      <c r="K240" s="589" t="str">
        <f t="shared" si="46"/>
        <v>INCLUDED</v>
      </c>
      <c r="L240" s="588"/>
      <c r="M240" s="589" t="str">
        <f t="shared" si="47"/>
        <v>INCLUDED</v>
      </c>
      <c r="N240" s="589">
        <f t="shared" si="48"/>
        <v>0</v>
      </c>
      <c r="O240" s="589" t="str">
        <f t="shared" si="49"/>
        <v>INCLUDED</v>
      </c>
      <c r="P240" s="589" t="str">
        <f t="shared" si="54"/>
        <v>0</v>
      </c>
      <c r="Q240" s="589" t="str">
        <f t="shared" si="55"/>
        <v>0</v>
      </c>
      <c r="R240" s="589">
        <f t="shared" si="56"/>
        <v>0</v>
      </c>
      <c r="S240" s="589">
        <f t="shared" si="57"/>
        <v>0</v>
      </c>
      <c r="T240" s="573"/>
      <c r="U240" s="573"/>
      <c r="V240" s="574"/>
      <c r="W240" s="574"/>
      <c r="X240" s="574"/>
      <c r="Y240" s="575"/>
      <c r="AA240" s="576"/>
      <c r="AB240" s="575"/>
      <c r="AC240" s="575"/>
      <c r="AD240" s="575"/>
      <c r="AE240" s="575"/>
      <c r="AF240" s="575"/>
    </row>
    <row r="241" spans="1:32" ht="30">
      <c r="A241" s="577">
        <v>219</v>
      </c>
      <c r="B241" s="605">
        <v>7000033353</v>
      </c>
      <c r="C241" s="605">
        <v>2630</v>
      </c>
      <c r="D241" s="598" t="s">
        <v>703</v>
      </c>
      <c r="E241" s="605">
        <v>1000037908</v>
      </c>
      <c r="F241" s="605">
        <v>18</v>
      </c>
      <c r="G241" s="632" t="s">
        <v>613</v>
      </c>
      <c r="H241" s="605" t="s">
        <v>133</v>
      </c>
      <c r="I241" s="605">
        <v>140</v>
      </c>
      <c r="J241" s="588"/>
      <c r="K241" s="589" t="str">
        <f t="shared" si="46"/>
        <v>INCLUDED</v>
      </c>
      <c r="L241" s="588"/>
      <c r="M241" s="589" t="str">
        <f t="shared" si="47"/>
        <v>INCLUDED</v>
      </c>
      <c r="N241" s="589">
        <f t="shared" si="48"/>
        <v>0</v>
      </c>
      <c r="O241" s="589" t="str">
        <f t="shared" si="49"/>
        <v>INCLUDED</v>
      </c>
      <c r="P241" s="589" t="str">
        <f t="shared" si="54"/>
        <v>0</v>
      </c>
      <c r="Q241" s="589" t="str">
        <f t="shared" si="55"/>
        <v>0</v>
      </c>
      <c r="R241" s="589">
        <f t="shared" si="56"/>
        <v>0</v>
      </c>
      <c r="S241" s="589">
        <f t="shared" si="57"/>
        <v>0</v>
      </c>
      <c r="T241" s="573"/>
      <c r="U241" s="573"/>
      <c r="V241" s="574"/>
      <c r="W241" s="574"/>
      <c r="X241" s="574"/>
      <c r="Y241" s="575"/>
      <c r="AA241" s="576"/>
      <c r="AB241" s="575"/>
      <c r="AC241" s="575"/>
      <c r="AD241" s="575"/>
      <c r="AE241" s="575"/>
      <c r="AF241" s="575"/>
    </row>
    <row r="242" spans="1:32" ht="30">
      <c r="A242" s="577">
        <v>220</v>
      </c>
      <c r="B242" s="605">
        <v>7000033353</v>
      </c>
      <c r="C242" s="605">
        <v>2640</v>
      </c>
      <c r="D242" s="598" t="s">
        <v>703</v>
      </c>
      <c r="E242" s="605">
        <v>1000056676</v>
      </c>
      <c r="F242" s="605">
        <v>18</v>
      </c>
      <c r="G242" s="632" t="s">
        <v>704</v>
      </c>
      <c r="H242" s="605" t="s">
        <v>159</v>
      </c>
      <c r="I242" s="605">
        <v>2</v>
      </c>
      <c r="J242" s="588"/>
      <c r="K242" s="589" t="str">
        <f t="shared" si="46"/>
        <v>INCLUDED</v>
      </c>
      <c r="L242" s="588"/>
      <c r="M242" s="589" t="str">
        <f t="shared" si="47"/>
        <v>INCLUDED</v>
      </c>
      <c r="N242" s="589">
        <f t="shared" si="48"/>
        <v>0</v>
      </c>
      <c r="O242" s="589" t="str">
        <f t="shared" si="49"/>
        <v>INCLUDED</v>
      </c>
      <c r="P242" s="589" t="str">
        <f t="shared" si="54"/>
        <v>0</v>
      </c>
      <c r="Q242" s="589" t="str">
        <f t="shared" si="55"/>
        <v>0</v>
      </c>
      <c r="R242" s="589">
        <f t="shared" si="56"/>
        <v>0</v>
      </c>
      <c r="S242" s="589">
        <f t="shared" si="57"/>
        <v>0</v>
      </c>
      <c r="T242" s="573"/>
      <c r="U242" s="573"/>
      <c r="V242" s="574"/>
      <c r="W242" s="574"/>
      <c r="X242" s="574"/>
      <c r="Y242" s="575"/>
      <c r="AA242" s="576"/>
      <c r="AB242" s="575"/>
      <c r="AC242" s="575"/>
      <c r="AD242" s="575"/>
      <c r="AE242" s="575"/>
      <c r="AF242" s="575"/>
    </row>
    <row r="243" spans="1:32" ht="30">
      <c r="A243" s="577">
        <v>221</v>
      </c>
      <c r="B243" s="605">
        <v>7000033353</v>
      </c>
      <c r="C243" s="605">
        <v>2650</v>
      </c>
      <c r="D243" s="598" t="s">
        <v>703</v>
      </c>
      <c r="E243" s="605">
        <v>1000022819</v>
      </c>
      <c r="F243" s="605">
        <v>18</v>
      </c>
      <c r="G243" s="632" t="s">
        <v>658</v>
      </c>
      <c r="H243" s="605" t="s">
        <v>159</v>
      </c>
      <c r="I243" s="605">
        <v>0.6</v>
      </c>
      <c r="J243" s="588"/>
      <c r="K243" s="589" t="str">
        <f t="shared" si="46"/>
        <v>INCLUDED</v>
      </c>
      <c r="L243" s="588"/>
      <c r="M243" s="589" t="str">
        <f t="shared" si="47"/>
        <v>INCLUDED</v>
      </c>
      <c r="N243" s="589">
        <f t="shared" si="48"/>
        <v>0</v>
      </c>
      <c r="O243" s="589" t="str">
        <f t="shared" si="49"/>
        <v>INCLUDED</v>
      </c>
      <c r="P243" s="589" t="str">
        <f t="shared" si="54"/>
        <v>0</v>
      </c>
      <c r="Q243" s="589" t="str">
        <f t="shared" si="55"/>
        <v>0</v>
      </c>
      <c r="R243" s="589">
        <f t="shared" si="56"/>
        <v>0</v>
      </c>
      <c r="S243" s="589">
        <f t="shared" si="57"/>
        <v>0</v>
      </c>
      <c r="T243" s="573"/>
      <c r="U243" s="573"/>
      <c r="V243" s="574"/>
      <c r="W243" s="574"/>
      <c r="X243" s="574"/>
      <c r="Y243" s="575"/>
      <c r="AA243" s="576"/>
      <c r="AB243" s="575"/>
      <c r="AC243" s="575"/>
      <c r="AD243" s="575"/>
      <c r="AE243" s="575"/>
      <c r="AF243" s="575"/>
    </row>
    <row r="244" spans="1:32" ht="45">
      <c r="A244" s="577">
        <v>222</v>
      </c>
      <c r="B244" s="605">
        <v>7000033353</v>
      </c>
      <c r="C244" s="605">
        <v>2660</v>
      </c>
      <c r="D244" s="598" t="s">
        <v>703</v>
      </c>
      <c r="E244" s="605">
        <v>1000028393</v>
      </c>
      <c r="F244" s="605">
        <v>18</v>
      </c>
      <c r="G244" s="632" t="s">
        <v>660</v>
      </c>
      <c r="H244" s="605" t="s">
        <v>143</v>
      </c>
      <c r="I244" s="605">
        <v>120</v>
      </c>
      <c r="J244" s="588"/>
      <c r="K244" s="589" t="str">
        <f t="shared" si="46"/>
        <v>INCLUDED</v>
      </c>
      <c r="L244" s="588"/>
      <c r="M244" s="589" t="str">
        <f t="shared" si="47"/>
        <v>INCLUDED</v>
      </c>
      <c r="N244" s="589">
        <f t="shared" si="48"/>
        <v>0</v>
      </c>
      <c r="O244" s="589" t="str">
        <f t="shared" si="49"/>
        <v>INCLUDED</v>
      </c>
      <c r="P244" s="589" t="str">
        <f t="shared" si="54"/>
        <v>0</v>
      </c>
      <c r="Q244" s="589" t="str">
        <f t="shared" si="55"/>
        <v>0</v>
      </c>
      <c r="R244" s="589">
        <f t="shared" si="56"/>
        <v>0</v>
      </c>
      <c r="S244" s="589">
        <f t="shared" si="57"/>
        <v>0</v>
      </c>
      <c r="T244" s="573"/>
      <c r="U244" s="573"/>
      <c r="V244" s="574"/>
      <c r="W244" s="574"/>
      <c r="X244" s="574"/>
      <c r="Y244" s="575"/>
      <c r="AA244" s="576"/>
      <c r="AB244" s="575"/>
      <c r="AC244" s="575"/>
      <c r="AD244" s="575"/>
      <c r="AE244" s="575"/>
      <c r="AF244" s="575"/>
    </row>
    <row r="245" spans="1:32" ht="30">
      <c r="A245" s="577">
        <v>223</v>
      </c>
      <c r="B245" s="605">
        <v>7000033353</v>
      </c>
      <c r="C245" s="605">
        <v>2670</v>
      </c>
      <c r="D245" s="598" t="s">
        <v>703</v>
      </c>
      <c r="E245" s="605">
        <v>1000041805</v>
      </c>
      <c r="F245" s="605">
        <v>18</v>
      </c>
      <c r="G245" s="632" t="s">
        <v>661</v>
      </c>
      <c r="H245" s="605" t="s">
        <v>159</v>
      </c>
      <c r="I245" s="605">
        <v>0.14399999999999999</v>
      </c>
      <c r="J245" s="588"/>
      <c r="K245" s="589" t="str">
        <f t="shared" si="46"/>
        <v>INCLUDED</v>
      </c>
      <c r="L245" s="588"/>
      <c r="M245" s="589" t="str">
        <f t="shared" si="47"/>
        <v>INCLUDED</v>
      </c>
      <c r="N245" s="589">
        <f t="shared" si="48"/>
        <v>0</v>
      </c>
      <c r="O245" s="589" t="str">
        <f t="shared" si="49"/>
        <v>INCLUDED</v>
      </c>
      <c r="P245" s="589" t="str">
        <f t="shared" si="54"/>
        <v>0</v>
      </c>
      <c r="Q245" s="589" t="str">
        <f t="shared" si="55"/>
        <v>0</v>
      </c>
      <c r="R245" s="589">
        <f t="shared" si="56"/>
        <v>0</v>
      </c>
      <c r="S245" s="589">
        <f t="shared" si="57"/>
        <v>0</v>
      </c>
      <c r="T245" s="573"/>
      <c r="U245" s="573"/>
      <c r="V245" s="574"/>
      <c r="W245" s="574"/>
      <c r="X245" s="574"/>
      <c r="Y245" s="575"/>
      <c r="AA245" s="576"/>
      <c r="AB245" s="575"/>
      <c r="AC245" s="575"/>
      <c r="AD245" s="575"/>
      <c r="AE245" s="575"/>
      <c r="AF245" s="575"/>
    </row>
    <row r="246" spans="1:32" ht="44.25" customHeight="1">
      <c r="A246" s="577">
        <v>224</v>
      </c>
      <c r="B246" s="605">
        <v>7000033353</v>
      </c>
      <c r="C246" s="605">
        <v>2680</v>
      </c>
      <c r="D246" s="598" t="s">
        <v>703</v>
      </c>
      <c r="E246" s="605">
        <v>1000066062</v>
      </c>
      <c r="F246" s="605">
        <v>18</v>
      </c>
      <c r="G246" s="632" t="s">
        <v>699</v>
      </c>
      <c r="H246" s="605" t="s">
        <v>133</v>
      </c>
      <c r="I246" s="605">
        <v>200</v>
      </c>
      <c r="J246" s="588"/>
      <c r="K246" s="589" t="str">
        <f t="shared" si="46"/>
        <v>INCLUDED</v>
      </c>
      <c r="L246" s="588"/>
      <c r="M246" s="589" t="str">
        <f t="shared" si="47"/>
        <v>INCLUDED</v>
      </c>
      <c r="N246" s="589">
        <f t="shared" si="48"/>
        <v>0</v>
      </c>
      <c r="O246" s="589" t="str">
        <f t="shared" si="49"/>
        <v>INCLUDED</v>
      </c>
      <c r="P246" s="589" t="str">
        <f t="shared" si="54"/>
        <v>0</v>
      </c>
      <c r="Q246" s="589" t="str">
        <f t="shared" si="55"/>
        <v>0</v>
      </c>
      <c r="R246" s="589">
        <f t="shared" si="56"/>
        <v>0</v>
      </c>
      <c r="S246" s="589">
        <f t="shared" si="57"/>
        <v>0</v>
      </c>
      <c r="T246" s="573"/>
      <c r="U246" s="573"/>
      <c r="V246" s="574"/>
      <c r="W246" s="574"/>
      <c r="X246" s="574"/>
      <c r="Y246" s="575"/>
      <c r="AA246" s="576"/>
      <c r="AB246" s="575"/>
      <c r="AC246" s="575"/>
      <c r="AD246" s="575"/>
      <c r="AE246" s="575"/>
      <c r="AF246" s="575"/>
    </row>
    <row r="247" spans="1:32" ht="44.25" customHeight="1">
      <c r="A247" s="577">
        <v>225</v>
      </c>
      <c r="B247" s="605">
        <v>7000033353</v>
      </c>
      <c r="C247" s="605">
        <v>2690</v>
      </c>
      <c r="D247" s="598" t="s">
        <v>703</v>
      </c>
      <c r="E247" s="605">
        <v>1000028419</v>
      </c>
      <c r="F247" s="605">
        <v>18</v>
      </c>
      <c r="G247" s="632" t="s">
        <v>705</v>
      </c>
      <c r="H247" s="605" t="s">
        <v>143</v>
      </c>
      <c r="I247" s="605">
        <v>200</v>
      </c>
      <c r="J247" s="588"/>
      <c r="K247" s="589" t="str">
        <f t="shared" si="46"/>
        <v>INCLUDED</v>
      </c>
      <c r="L247" s="588"/>
      <c r="M247" s="589" t="str">
        <f t="shared" si="47"/>
        <v>INCLUDED</v>
      </c>
      <c r="N247" s="589">
        <f t="shared" si="48"/>
        <v>0</v>
      </c>
      <c r="O247" s="589" t="str">
        <f t="shared" si="49"/>
        <v>INCLUDED</v>
      </c>
      <c r="P247" s="589" t="str">
        <f t="shared" si="54"/>
        <v>0</v>
      </c>
      <c r="Q247" s="589" t="str">
        <f t="shared" si="55"/>
        <v>0</v>
      </c>
      <c r="R247" s="589">
        <f t="shared" si="56"/>
        <v>0</v>
      </c>
      <c r="S247" s="589">
        <f t="shared" si="57"/>
        <v>0</v>
      </c>
      <c r="T247" s="573"/>
      <c r="U247" s="573"/>
      <c r="V247" s="574"/>
      <c r="W247" s="574"/>
      <c r="X247" s="574"/>
      <c r="Y247" s="575"/>
      <c r="AA247" s="576"/>
      <c r="AB247" s="575"/>
      <c r="AC247" s="575"/>
      <c r="AD247" s="575"/>
      <c r="AE247" s="575"/>
      <c r="AF247" s="575"/>
    </row>
    <row r="248" spans="1:32" ht="44.25" customHeight="1">
      <c r="A248" s="577">
        <v>226</v>
      </c>
      <c r="B248" s="605">
        <v>7000033353</v>
      </c>
      <c r="C248" s="605">
        <v>2700</v>
      </c>
      <c r="D248" s="598" t="s">
        <v>703</v>
      </c>
      <c r="E248" s="605">
        <v>1000071671</v>
      </c>
      <c r="F248" s="605">
        <v>18</v>
      </c>
      <c r="G248" s="632" t="s">
        <v>664</v>
      </c>
      <c r="H248" s="605" t="s">
        <v>665</v>
      </c>
      <c r="I248" s="605">
        <v>1000</v>
      </c>
      <c r="J248" s="588"/>
      <c r="K248" s="589" t="str">
        <f t="shared" si="46"/>
        <v>INCLUDED</v>
      </c>
      <c r="L248" s="588"/>
      <c r="M248" s="589" t="str">
        <f t="shared" si="47"/>
        <v>INCLUDED</v>
      </c>
      <c r="N248" s="589">
        <f t="shared" si="48"/>
        <v>0</v>
      </c>
      <c r="O248" s="589" t="str">
        <f t="shared" si="49"/>
        <v>INCLUDED</v>
      </c>
      <c r="P248" s="589" t="str">
        <f t="shared" si="54"/>
        <v>0</v>
      </c>
      <c r="Q248" s="589" t="str">
        <f t="shared" si="55"/>
        <v>0</v>
      </c>
      <c r="R248" s="589">
        <f t="shared" si="56"/>
        <v>0</v>
      </c>
      <c r="S248" s="589">
        <f t="shared" si="57"/>
        <v>0</v>
      </c>
      <c r="T248" s="573"/>
      <c r="U248" s="573"/>
      <c r="V248" s="574"/>
      <c r="W248" s="574"/>
      <c r="X248" s="574"/>
      <c r="Y248" s="575"/>
      <c r="AA248" s="576"/>
      <c r="AB248" s="575"/>
      <c r="AC248" s="575"/>
      <c r="AD248" s="575"/>
      <c r="AE248" s="575"/>
      <c r="AF248" s="575"/>
    </row>
    <row r="249" spans="1:32" ht="44.25" customHeight="1">
      <c r="A249" s="577">
        <v>227</v>
      </c>
      <c r="B249" s="605">
        <v>7000033353</v>
      </c>
      <c r="C249" s="605">
        <v>2710</v>
      </c>
      <c r="D249" s="598" t="s">
        <v>703</v>
      </c>
      <c r="E249" s="605">
        <v>1000032346</v>
      </c>
      <c r="F249" s="605">
        <v>18</v>
      </c>
      <c r="G249" s="632" t="s">
        <v>706</v>
      </c>
      <c r="H249" s="605" t="s">
        <v>143</v>
      </c>
      <c r="I249" s="605">
        <v>200</v>
      </c>
      <c r="J249" s="588"/>
      <c r="K249" s="589" t="str">
        <f t="shared" si="46"/>
        <v>INCLUDED</v>
      </c>
      <c r="L249" s="588"/>
      <c r="M249" s="589" t="str">
        <f t="shared" si="47"/>
        <v>INCLUDED</v>
      </c>
      <c r="N249" s="589">
        <f t="shared" si="48"/>
        <v>0</v>
      </c>
      <c r="O249" s="589" t="str">
        <f t="shared" si="49"/>
        <v>INCLUDED</v>
      </c>
      <c r="P249" s="589" t="str">
        <f t="shared" si="54"/>
        <v>0</v>
      </c>
      <c r="Q249" s="589" t="str">
        <f t="shared" si="55"/>
        <v>0</v>
      </c>
      <c r="R249" s="589">
        <f t="shared" si="56"/>
        <v>0</v>
      </c>
      <c r="S249" s="589">
        <f t="shared" si="57"/>
        <v>0</v>
      </c>
      <c r="T249" s="573"/>
      <c r="U249" s="573"/>
      <c r="V249" s="574"/>
      <c r="W249" s="574"/>
      <c r="X249" s="574"/>
      <c r="Y249" s="575"/>
      <c r="AA249" s="576"/>
      <c r="AB249" s="575"/>
      <c r="AC249" s="575"/>
      <c r="AD249" s="575"/>
      <c r="AE249" s="575"/>
      <c r="AF249" s="575"/>
    </row>
    <row r="250" spans="1:32" ht="44.25" customHeight="1">
      <c r="A250" s="577">
        <v>228</v>
      </c>
      <c r="B250" s="605">
        <v>7000033353</v>
      </c>
      <c r="C250" s="605">
        <v>2720</v>
      </c>
      <c r="D250" s="598" t="s">
        <v>703</v>
      </c>
      <c r="E250" s="605">
        <v>1000066061</v>
      </c>
      <c r="F250" s="605">
        <v>18</v>
      </c>
      <c r="G250" s="632" t="s">
        <v>707</v>
      </c>
      <c r="H250" s="605" t="s">
        <v>133</v>
      </c>
      <c r="I250" s="605">
        <v>200</v>
      </c>
      <c r="J250" s="588"/>
      <c r="K250" s="589" t="str">
        <f t="shared" si="46"/>
        <v>INCLUDED</v>
      </c>
      <c r="L250" s="588"/>
      <c r="M250" s="589" t="str">
        <f t="shared" si="47"/>
        <v>INCLUDED</v>
      </c>
      <c r="N250" s="589">
        <f t="shared" si="48"/>
        <v>0</v>
      </c>
      <c r="O250" s="589" t="str">
        <f t="shared" si="49"/>
        <v>INCLUDED</v>
      </c>
      <c r="P250" s="589" t="str">
        <f t="shared" si="54"/>
        <v>0</v>
      </c>
      <c r="Q250" s="589" t="str">
        <f t="shared" si="55"/>
        <v>0</v>
      </c>
      <c r="R250" s="589">
        <f t="shared" si="56"/>
        <v>0</v>
      </c>
      <c r="S250" s="589">
        <f t="shared" si="57"/>
        <v>0</v>
      </c>
      <c r="T250" s="573"/>
      <c r="U250" s="573"/>
      <c r="V250" s="574"/>
      <c r="W250" s="574"/>
      <c r="X250" s="574"/>
      <c r="Y250" s="575"/>
      <c r="AA250" s="576"/>
      <c r="AB250" s="575"/>
      <c r="AC250" s="575"/>
      <c r="AD250" s="575"/>
      <c r="AE250" s="575"/>
      <c r="AF250" s="575"/>
    </row>
    <row r="251" spans="1:32" ht="44.25" customHeight="1">
      <c r="A251" s="577">
        <v>229</v>
      </c>
      <c r="B251" s="605">
        <v>7000033353</v>
      </c>
      <c r="C251" s="605">
        <v>2730</v>
      </c>
      <c r="D251" s="598" t="s">
        <v>703</v>
      </c>
      <c r="E251" s="605">
        <v>1000078172</v>
      </c>
      <c r="F251" s="605">
        <v>18</v>
      </c>
      <c r="G251" s="632" t="s">
        <v>708</v>
      </c>
      <c r="H251" s="605" t="s">
        <v>165</v>
      </c>
      <c r="I251" s="605">
        <v>21</v>
      </c>
      <c r="J251" s="588"/>
      <c r="K251" s="589" t="str">
        <f t="shared" si="46"/>
        <v>INCLUDED</v>
      </c>
      <c r="L251" s="588"/>
      <c r="M251" s="589" t="str">
        <f t="shared" si="47"/>
        <v>INCLUDED</v>
      </c>
      <c r="N251" s="589">
        <f t="shared" si="48"/>
        <v>0</v>
      </c>
      <c r="O251" s="589" t="str">
        <f t="shared" si="49"/>
        <v>INCLUDED</v>
      </c>
      <c r="P251" s="589" t="str">
        <f t="shared" si="54"/>
        <v>0</v>
      </c>
      <c r="Q251" s="589" t="str">
        <f t="shared" si="55"/>
        <v>0</v>
      </c>
      <c r="R251" s="589">
        <f t="shared" si="56"/>
        <v>0</v>
      </c>
      <c r="S251" s="589">
        <f t="shared" si="57"/>
        <v>0</v>
      </c>
      <c r="T251" s="573"/>
      <c r="U251" s="573"/>
      <c r="V251" s="574"/>
      <c r="W251" s="574"/>
      <c r="X251" s="574"/>
      <c r="Y251" s="575"/>
      <c r="AA251" s="576"/>
      <c r="AB251" s="575"/>
      <c r="AC251" s="575"/>
      <c r="AD251" s="575"/>
      <c r="AE251" s="575"/>
      <c r="AF251" s="575"/>
    </row>
    <row r="252" spans="1:32" ht="44.25" customHeight="1">
      <c r="A252" s="577">
        <v>230</v>
      </c>
      <c r="B252" s="605">
        <v>7000033353</v>
      </c>
      <c r="C252" s="605">
        <v>2740</v>
      </c>
      <c r="D252" s="598" t="s">
        <v>703</v>
      </c>
      <c r="E252" s="605">
        <v>1000078205</v>
      </c>
      <c r="F252" s="605">
        <v>18</v>
      </c>
      <c r="G252" s="632" t="s">
        <v>709</v>
      </c>
      <c r="H252" s="605" t="s">
        <v>143</v>
      </c>
      <c r="I252" s="605">
        <v>200</v>
      </c>
      <c r="J252" s="588"/>
      <c r="K252" s="589" t="str">
        <f t="shared" si="46"/>
        <v>INCLUDED</v>
      </c>
      <c r="L252" s="588"/>
      <c r="M252" s="589" t="str">
        <f t="shared" si="47"/>
        <v>INCLUDED</v>
      </c>
      <c r="N252" s="589">
        <f t="shared" si="48"/>
        <v>0</v>
      </c>
      <c r="O252" s="589" t="str">
        <f t="shared" si="49"/>
        <v>INCLUDED</v>
      </c>
      <c r="P252" s="589" t="str">
        <f t="shared" si="54"/>
        <v>0</v>
      </c>
      <c r="Q252" s="589" t="str">
        <f t="shared" si="55"/>
        <v>0</v>
      </c>
      <c r="R252" s="589">
        <f t="shared" si="56"/>
        <v>0</v>
      </c>
      <c r="S252" s="589">
        <f t="shared" si="57"/>
        <v>0</v>
      </c>
      <c r="T252" s="573"/>
      <c r="U252" s="573"/>
      <c r="V252" s="574"/>
      <c r="W252" s="574"/>
      <c r="X252" s="574"/>
      <c r="Y252" s="575"/>
      <c r="AA252" s="576"/>
      <c r="AB252" s="575"/>
      <c r="AC252" s="575"/>
      <c r="AD252" s="575"/>
      <c r="AE252" s="575"/>
      <c r="AF252" s="575"/>
    </row>
    <row r="253" spans="1:32" ht="44.25" customHeight="1">
      <c r="A253" s="577">
        <v>231</v>
      </c>
      <c r="B253" s="605">
        <v>7000033353</v>
      </c>
      <c r="C253" s="605">
        <v>2750</v>
      </c>
      <c r="D253" s="598" t="s">
        <v>703</v>
      </c>
      <c r="E253" s="844">
        <v>1000078210</v>
      </c>
      <c r="F253" s="605">
        <v>18</v>
      </c>
      <c r="G253" s="632" t="s">
        <v>874</v>
      </c>
      <c r="H253" s="605" t="s">
        <v>143</v>
      </c>
      <c r="I253" s="605">
        <v>200</v>
      </c>
      <c r="J253" s="588"/>
      <c r="K253" s="589" t="str">
        <f t="shared" si="46"/>
        <v>INCLUDED</v>
      </c>
      <c r="L253" s="588"/>
      <c r="M253" s="589" t="str">
        <f t="shared" si="47"/>
        <v>INCLUDED</v>
      </c>
      <c r="N253" s="589">
        <f t="shared" si="48"/>
        <v>0</v>
      </c>
      <c r="O253" s="589" t="str">
        <f t="shared" si="49"/>
        <v>INCLUDED</v>
      </c>
      <c r="P253" s="589" t="str">
        <f t="shared" si="54"/>
        <v>0</v>
      </c>
      <c r="Q253" s="589" t="str">
        <f t="shared" si="55"/>
        <v>0</v>
      </c>
      <c r="R253" s="589">
        <f t="shared" si="56"/>
        <v>0</v>
      </c>
      <c r="S253" s="589">
        <f t="shared" si="57"/>
        <v>0</v>
      </c>
      <c r="T253" s="573"/>
      <c r="U253" s="573"/>
      <c r="V253" s="574"/>
      <c r="W253" s="574"/>
      <c r="X253" s="574"/>
      <c r="Y253" s="575"/>
      <c r="AA253" s="576"/>
      <c r="AB253" s="575"/>
      <c r="AC253" s="575"/>
      <c r="AD253" s="575"/>
      <c r="AE253" s="575"/>
      <c r="AF253" s="575"/>
    </row>
    <row r="254" spans="1:32" ht="44.25" customHeight="1">
      <c r="A254" s="577">
        <v>232</v>
      </c>
      <c r="B254" s="605">
        <v>7000033353</v>
      </c>
      <c r="C254" s="605">
        <v>2760</v>
      </c>
      <c r="D254" s="598" t="s">
        <v>703</v>
      </c>
      <c r="E254" s="605">
        <v>1000078191</v>
      </c>
      <c r="F254" s="605">
        <v>18</v>
      </c>
      <c r="G254" s="632" t="s">
        <v>711</v>
      </c>
      <c r="H254" s="605" t="s">
        <v>133</v>
      </c>
      <c r="I254" s="605">
        <v>400</v>
      </c>
      <c r="J254" s="588"/>
      <c r="K254" s="589" t="str">
        <f t="shared" si="46"/>
        <v>INCLUDED</v>
      </c>
      <c r="L254" s="588"/>
      <c r="M254" s="589" t="str">
        <f t="shared" si="47"/>
        <v>INCLUDED</v>
      </c>
      <c r="N254" s="589">
        <f t="shared" si="48"/>
        <v>0</v>
      </c>
      <c r="O254" s="589" t="str">
        <f t="shared" si="49"/>
        <v>INCLUDED</v>
      </c>
      <c r="P254" s="589" t="str">
        <f t="shared" si="54"/>
        <v>0</v>
      </c>
      <c r="Q254" s="589" t="str">
        <f t="shared" si="55"/>
        <v>0</v>
      </c>
      <c r="R254" s="589">
        <f t="shared" si="56"/>
        <v>0</v>
      </c>
      <c r="S254" s="589">
        <f t="shared" si="57"/>
        <v>0</v>
      </c>
      <c r="T254" s="573"/>
      <c r="U254" s="573"/>
      <c r="V254" s="574"/>
      <c r="W254" s="574"/>
      <c r="X254" s="574"/>
      <c r="Y254" s="575"/>
      <c r="AA254" s="576"/>
      <c r="AB254" s="575"/>
      <c r="AC254" s="575"/>
      <c r="AD254" s="575"/>
      <c r="AE254" s="575"/>
      <c r="AF254" s="575"/>
    </row>
    <row r="255" spans="1:32" ht="44.25" customHeight="1">
      <c r="A255" s="577">
        <v>233</v>
      </c>
      <c r="B255" s="605">
        <v>7000033353</v>
      </c>
      <c r="C255" s="605">
        <v>2770</v>
      </c>
      <c r="D255" s="598" t="s">
        <v>712</v>
      </c>
      <c r="E255" s="605">
        <v>1000066017</v>
      </c>
      <c r="F255" s="605">
        <v>18</v>
      </c>
      <c r="G255" s="632" t="s">
        <v>713</v>
      </c>
      <c r="H255" s="605" t="s">
        <v>165</v>
      </c>
      <c r="I255" s="605">
        <v>39.9</v>
      </c>
      <c r="J255" s="588"/>
      <c r="K255" s="589" t="str">
        <f t="shared" si="46"/>
        <v>INCLUDED</v>
      </c>
      <c r="L255" s="588"/>
      <c r="M255" s="589" t="str">
        <f t="shared" si="47"/>
        <v>INCLUDED</v>
      </c>
      <c r="N255" s="589">
        <f t="shared" si="48"/>
        <v>0</v>
      </c>
      <c r="O255" s="589" t="str">
        <f t="shared" si="49"/>
        <v>INCLUDED</v>
      </c>
      <c r="P255" s="589" t="str">
        <f t="shared" si="54"/>
        <v>0</v>
      </c>
      <c r="Q255" s="589" t="str">
        <f t="shared" si="55"/>
        <v>0</v>
      </c>
      <c r="R255" s="589">
        <f t="shared" si="56"/>
        <v>0</v>
      </c>
      <c r="S255" s="589">
        <f t="shared" si="57"/>
        <v>0</v>
      </c>
      <c r="T255" s="573"/>
      <c r="U255" s="573"/>
      <c r="V255" s="574"/>
      <c r="W255" s="574"/>
      <c r="X255" s="574"/>
      <c r="Y255" s="575"/>
      <c r="AA255" s="576"/>
      <c r="AB255" s="575"/>
      <c r="AC255" s="575"/>
      <c r="AD255" s="575"/>
      <c r="AE255" s="575"/>
      <c r="AF255" s="575"/>
    </row>
    <row r="256" spans="1:32" ht="44.25" customHeight="1">
      <c r="A256" s="577">
        <v>234</v>
      </c>
      <c r="B256" s="605">
        <v>7000033353</v>
      </c>
      <c r="C256" s="605">
        <v>2780</v>
      </c>
      <c r="D256" s="598" t="s">
        <v>712</v>
      </c>
      <c r="E256" s="605">
        <v>1000037908</v>
      </c>
      <c r="F256" s="605">
        <v>18</v>
      </c>
      <c r="G256" s="632" t="s">
        <v>613</v>
      </c>
      <c r="H256" s="605" t="s">
        <v>133</v>
      </c>
      <c r="I256" s="605">
        <v>266</v>
      </c>
      <c r="J256" s="588"/>
      <c r="K256" s="589" t="str">
        <f t="shared" si="46"/>
        <v>INCLUDED</v>
      </c>
      <c r="L256" s="588"/>
      <c r="M256" s="589" t="str">
        <f t="shared" si="47"/>
        <v>INCLUDED</v>
      </c>
      <c r="N256" s="589">
        <f t="shared" si="48"/>
        <v>0</v>
      </c>
      <c r="O256" s="589" t="str">
        <f t="shared" si="49"/>
        <v>INCLUDED</v>
      </c>
      <c r="P256" s="589" t="str">
        <f t="shared" si="54"/>
        <v>0</v>
      </c>
      <c r="Q256" s="589" t="str">
        <f t="shared" si="55"/>
        <v>0</v>
      </c>
      <c r="R256" s="589">
        <f t="shared" si="56"/>
        <v>0</v>
      </c>
      <c r="S256" s="589">
        <f t="shared" si="57"/>
        <v>0</v>
      </c>
      <c r="T256" s="573"/>
      <c r="U256" s="573"/>
      <c r="V256" s="574"/>
      <c r="W256" s="574"/>
      <c r="X256" s="574"/>
      <c r="Y256" s="575"/>
      <c r="AA256" s="576"/>
      <c r="AB256" s="575"/>
      <c r="AC256" s="575"/>
      <c r="AD256" s="575"/>
      <c r="AE256" s="575"/>
      <c r="AF256" s="575"/>
    </row>
    <row r="257" spans="1:32" ht="44.25" customHeight="1">
      <c r="A257" s="577">
        <v>235</v>
      </c>
      <c r="B257" s="605">
        <v>7000033353</v>
      </c>
      <c r="C257" s="605">
        <v>2790</v>
      </c>
      <c r="D257" s="598" t="s">
        <v>712</v>
      </c>
      <c r="E257" s="605">
        <v>1000066007</v>
      </c>
      <c r="F257" s="605">
        <v>18</v>
      </c>
      <c r="G257" s="632" t="s">
        <v>714</v>
      </c>
      <c r="H257" s="605" t="s">
        <v>715</v>
      </c>
      <c r="I257" s="605">
        <v>380</v>
      </c>
      <c r="J257" s="588"/>
      <c r="K257" s="589" t="str">
        <f t="shared" si="46"/>
        <v>INCLUDED</v>
      </c>
      <c r="L257" s="588"/>
      <c r="M257" s="589" t="str">
        <f t="shared" si="47"/>
        <v>INCLUDED</v>
      </c>
      <c r="N257" s="589">
        <f t="shared" si="48"/>
        <v>0</v>
      </c>
      <c r="O257" s="589" t="str">
        <f t="shared" si="49"/>
        <v>INCLUDED</v>
      </c>
      <c r="P257" s="589" t="str">
        <f t="shared" si="54"/>
        <v>0</v>
      </c>
      <c r="Q257" s="589" t="str">
        <f t="shared" si="55"/>
        <v>0</v>
      </c>
      <c r="R257" s="589">
        <f t="shared" si="56"/>
        <v>0</v>
      </c>
      <c r="S257" s="589">
        <f t="shared" si="57"/>
        <v>0</v>
      </c>
      <c r="T257" s="573"/>
      <c r="U257" s="573"/>
      <c r="V257" s="574"/>
      <c r="W257" s="574"/>
      <c r="X257" s="574"/>
      <c r="Y257" s="575"/>
      <c r="AA257" s="576"/>
      <c r="AB257" s="575"/>
      <c r="AC257" s="575"/>
      <c r="AD257" s="575"/>
      <c r="AE257" s="575"/>
      <c r="AF257" s="575"/>
    </row>
    <row r="258" spans="1:32" ht="44.25" customHeight="1">
      <c r="A258" s="577">
        <v>236</v>
      </c>
      <c r="B258" s="605">
        <v>7000033353</v>
      </c>
      <c r="C258" s="605">
        <v>2800</v>
      </c>
      <c r="D258" s="598" t="s">
        <v>712</v>
      </c>
      <c r="E258" s="605">
        <v>1000066042</v>
      </c>
      <c r="F258" s="605">
        <v>18</v>
      </c>
      <c r="G258" s="632" t="s">
        <v>716</v>
      </c>
      <c r="H258" s="605" t="s">
        <v>133</v>
      </c>
      <c r="I258" s="605">
        <v>380</v>
      </c>
      <c r="J258" s="588"/>
      <c r="K258" s="589" t="str">
        <f t="shared" si="46"/>
        <v>INCLUDED</v>
      </c>
      <c r="L258" s="588"/>
      <c r="M258" s="589" t="str">
        <f t="shared" si="47"/>
        <v>INCLUDED</v>
      </c>
      <c r="N258" s="589">
        <f t="shared" si="48"/>
        <v>0</v>
      </c>
      <c r="O258" s="589" t="str">
        <f t="shared" si="49"/>
        <v>INCLUDED</v>
      </c>
      <c r="P258" s="589" t="str">
        <f t="shared" si="54"/>
        <v>0</v>
      </c>
      <c r="Q258" s="589" t="str">
        <f t="shared" si="55"/>
        <v>0</v>
      </c>
      <c r="R258" s="589">
        <f t="shared" si="56"/>
        <v>0</v>
      </c>
      <c r="S258" s="589">
        <f t="shared" si="57"/>
        <v>0</v>
      </c>
      <c r="T258" s="573"/>
      <c r="U258" s="573"/>
      <c r="V258" s="574"/>
      <c r="W258" s="574"/>
      <c r="X258" s="574"/>
      <c r="Y258" s="575"/>
      <c r="AA258" s="576"/>
      <c r="AB258" s="575"/>
      <c r="AC258" s="575"/>
      <c r="AD258" s="575"/>
      <c r="AE258" s="575"/>
      <c r="AF258" s="575"/>
    </row>
    <row r="259" spans="1:32" ht="44.25" customHeight="1">
      <c r="A259" s="577">
        <v>237</v>
      </c>
      <c r="B259" s="605">
        <v>7000033353</v>
      </c>
      <c r="C259" s="605">
        <v>2810</v>
      </c>
      <c r="D259" s="598" t="s">
        <v>712</v>
      </c>
      <c r="E259" s="605">
        <v>1000066022</v>
      </c>
      <c r="F259" s="605">
        <v>18</v>
      </c>
      <c r="G259" s="632" t="s">
        <v>717</v>
      </c>
      <c r="H259" s="605" t="s">
        <v>133</v>
      </c>
      <c r="I259" s="605">
        <v>760</v>
      </c>
      <c r="J259" s="588"/>
      <c r="K259" s="589" t="str">
        <f t="shared" si="46"/>
        <v>INCLUDED</v>
      </c>
      <c r="L259" s="588"/>
      <c r="M259" s="589" t="str">
        <f t="shared" si="47"/>
        <v>INCLUDED</v>
      </c>
      <c r="N259" s="589">
        <f t="shared" si="48"/>
        <v>0</v>
      </c>
      <c r="O259" s="589" t="str">
        <f t="shared" si="49"/>
        <v>INCLUDED</v>
      </c>
      <c r="P259" s="589" t="str">
        <f t="shared" si="54"/>
        <v>0</v>
      </c>
      <c r="Q259" s="589" t="str">
        <f t="shared" si="55"/>
        <v>0</v>
      </c>
      <c r="R259" s="589">
        <f t="shared" si="56"/>
        <v>0</v>
      </c>
      <c r="S259" s="589">
        <f t="shared" si="57"/>
        <v>0</v>
      </c>
      <c r="T259" s="573"/>
      <c r="U259" s="573"/>
      <c r="V259" s="574"/>
      <c r="W259" s="574"/>
      <c r="X259" s="574"/>
      <c r="Y259" s="575"/>
      <c r="AA259" s="576"/>
      <c r="AB259" s="575"/>
      <c r="AC259" s="575"/>
      <c r="AD259" s="575"/>
      <c r="AE259" s="575"/>
      <c r="AF259" s="575"/>
    </row>
    <row r="260" spans="1:32" ht="44.25" customHeight="1">
      <c r="A260" s="577">
        <v>238</v>
      </c>
      <c r="B260" s="605">
        <v>7000033353</v>
      </c>
      <c r="C260" s="605">
        <v>2820</v>
      </c>
      <c r="D260" s="598" t="s">
        <v>712</v>
      </c>
      <c r="E260" s="605">
        <v>1000056676</v>
      </c>
      <c r="F260" s="605">
        <v>18</v>
      </c>
      <c r="G260" s="632" t="s">
        <v>704</v>
      </c>
      <c r="H260" s="605" t="s">
        <v>159</v>
      </c>
      <c r="I260" s="605">
        <v>3.8</v>
      </c>
      <c r="J260" s="588"/>
      <c r="K260" s="589" t="str">
        <f t="shared" si="46"/>
        <v>INCLUDED</v>
      </c>
      <c r="L260" s="588"/>
      <c r="M260" s="589" t="str">
        <f t="shared" si="47"/>
        <v>INCLUDED</v>
      </c>
      <c r="N260" s="589">
        <f t="shared" si="48"/>
        <v>0</v>
      </c>
      <c r="O260" s="589" t="str">
        <f t="shared" si="49"/>
        <v>INCLUDED</v>
      </c>
      <c r="P260" s="589" t="str">
        <f t="shared" si="54"/>
        <v>0</v>
      </c>
      <c r="Q260" s="589" t="str">
        <f t="shared" si="55"/>
        <v>0</v>
      </c>
      <c r="R260" s="589">
        <f t="shared" si="56"/>
        <v>0</v>
      </c>
      <c r="S260" s="589">
        <f t="shared" si="57"/>
        <v>0</v>
      </c>
      <c r="T260" s="573"/>
      <c r="U260" s="573"/>
      <c r="V260" s="574"/>
      <c r="W260" s="574"/>
      <c r="X260" s="574"/>
      <c r="Y260" s="575"/>
      <c r="AA260" s="576"/>
      <c r="AB260" s="575"/>
      <c r="AC260" s="575"/>
      <c r="AD260" s="575"/>
      <c r="AE260" s="575"/>
      <c r="AF260" s="575"/>
    </row>
    <row r="261" spans="1:32" ht="44.25" customHeight="1">
      <c r="A261" s="577">
        <v>239</v>
      </c>
      <c r="B261" s="605">
        <v>7000033353</v>
      </c>
      <c r="C261" s="605">
        <v>2830</v>
      </c>
      <c r="D261" s="598" t="s">
        <v>712</v>
      </c>
      <c r="E261" s="605">
        <v>1000022819</v>
      </c>
      <c r="F261" s="605">
        <v>18</v>
      </c>
      <c r="G261" s="632" t="s">
        <v>658</v>
      </c>
      <c r="H261" s="605" t="s">
        <v>159</v>
      </c>
      <c r="I261" s="605">
        <v>1.1399999999999999</v>
      </c>
      <c r="J261" s="588"/>
      <c r="K261" s="589" t="str">
        <f t="shared" si="46"/>
        <v>INCLUDED</v>
      </c>
      <c r="L261" s="588"/>
      <c r="M261" s="589" t="str">
        <f t="shared" si="47"/>
        <v>INCLUDED</v>
      </c>
      <c r="N261" s="589">
        <f t="shared" si="48"/>
        <v>0</v>
      </c>
      <c r="O261" s="589" t="str">
        <f t="shared" si="49"/>
        <v>INCLUDED</v>
      </c>
      <c r="P261" s="589" t="str">
        <f t="shared" si="54"/>
        <v>0</v>
      </c>
      <c r="Q261" s="589" t="str">
        <f t="shared" si="55"/>
        <v>0</v>
      </c>
      <c r="R261" s="589">
        <f t="shared" si="56"/>
        <v>0</v>
      </c>
      <c r="S261" s="589">
        <f t="shared" si="57"/>
        <v>0</v>
      </c>
      <c r="T261" s="573"/>
      <c r="U261" s="573"/>
      <c r="V261" s="574"/>
      <c r="W261" s="574"/>
      <c r="X261" s="574"/>
      <c r="Y261" s="575"/>
      <c r="AA261" s="576"/>
      <c r="AB261" s="575"/>
      <c r="AC261" s="575"/>
      <c r="AD261" s="575"/>
      <c r="AE261" s="575"/>
      <c r="AF261" s="575"/>
    </row>
    <row r="262" spans="1:32" ht="44.25" customHeight="1">
      <c r="A262" s="577">
        <v>240</v>
      </c>
      <c r="B262" s="605">
        <v>7000033353</v>
      </c>
      <c r="C262" s="605">
        <v>2840</v>
      </c>
      <c r="D262" s="598" t="s">
        <v>712</v>
      </c>
      <c r="E262" s="605">
        <v>1000028393</v>
      </c>
      <c r="F262" s="605">
        <v>18</v>
      </c>
      <c r="G262" s="632" t="s">
        <v>660</v>
      </c>
      <c r="H262" s="605" t="s">
        <v>143</v>
      </c>
      <c r="I262" s="605">
        <v>228</v>
      </c>
      <c r="J262" s="588"/>
      <c r="K262" s="589" t="str">
        <f t="shared" si="46"/>
        <v>INCLUDED</v>
      </c>
      <c r="L262" s="588"/>
      <c r="M262" s="589" t="str">
        <f t="shared" si="47"/>
        <v>INCLUDED</v>
      </c>
      <c r="N262" s="589">
        <f t="shared" si="48"/>
        <v>0</v>
      </c>
      <c r="O262" s="589" t="str">
        <f t="shared" si="49"/>
        <v>INCLUDED</v>
      </c>
      <c r="P262" s="589" t="str">
        <f t="shared" si="54"/>
        <v>0</v>
      </c>
      <c r="Q262" s="589" t="str">
        <f t="shared" si="55"/>
        <v>0</v>
      </c>
      <c r="R262" s="589">
        <f t="shared" si="56"/>
        <v>0</v>
      </c>
      <c r="S262" s="589">
        <f t="shared" si="57"/>
        <v>0</v>
      </c>
      <c r="T262" s="573"/>
      <c r="U262" s="573"/>
      <c r="V262" s="574"/>
      <c r="W262" s="574"/>
      <c r="X262" s="574"/>
      <c r="Y262" s="575"/>
      <c r="AA262" s="576"/>
      <c r="AB262" s="575"/>
      <c r="AC262" s="575"/>
      <c r="AD262" s="575"/>
      <c r="AE262" s="575"/>
      <c r="AF262" s="575"/>
    </row>
    <row r="263" spans="1:32" ht="44.25" customHeight="1">
      <c r="A263" s="577">
        <v>241</v>
      </c>
      <c r="B263" s="605">
        <v>7000033353</v>
      </c>
      <c r="C263" s="605">
        <v>2850</v>
      </c>
      <c r="D263" s="598" t="s">
        <v>712</v>
      </c>
      <c r="E263" s="605">
        <v>1000041805</v>
      </c>
      <c r="F263" s="605">
        <v>18</v>
      </c>
      <c r="G263" s="632" t="s">
        <v>661</v>
      </c>
      <c r="H263" s="605" t="s">
        <v>159</v>
      </c>
      <c r="I263" s="605">
        <v>0.27</v>
      </c>
      <c r="J263" s="588"/>
      <c r="K263" s="589" t="str">
        <f t="shared" si="46"/>
        <v>INCLUDED</v>
      </c>
      <c r="L263" s="588"/>
      <c r="M263" s="589" t="str">
        <f t="shared" si="47"/>
        <v>INCLUDED</v>
      </c>
      <c r="N263" s="589">
        <f t="shared" si="48"/>
        <v>0</v>
      </c>
      <c r="O263" s="589" t="str">
        <f t="shared" si="49"/>
        <v>INCLUDED</v>
      </c>
      <c r="P263" s="589" t="str">
        <f t="shared" si="54"/>
        <v>0</v>
      </c>
      <c r="Q263" s="589" t="str">
        <f t="shared" si="55"/>
        <v>0</v>
      </c>
      <c r="R263" s="589">
        <f t="shared" si="56"/>
        <v>0</v>
      </c>
      <c r="S263" s="589">
        <f t="shared" si="57"/>
        <v>0</v>
      </c>
      <c r="T263" s="573"/>
      <c r="U263" s="573"/>
      <c r="V263" s="574"/>
      <c r="W263" s="574"/>
      <c r="X263" s="574"/>
      <c r="Y263" s="575"/>
      <c r="AA263" s="576"/>
      <c r="AB263" s="575"/>
      <c r="AC263" s="575"/>
      <c r="AD263" s="575"/>
      <c r="AE263" s="575"/>
      <c r="AF263" s="575"/>
    </row>
    <row r="264" spans="1:32" ht="44.25" customHeight="1">
      <c r="A264" s="577">
        <v>242</v>
      </c>
      <c r="B264" s="605">
        <v>7000033353</v>
      </c>
      <c r="C264" s="605">
        <v>2860</v>
      </c>
      <c r="D264" s="598" t="s">
        <v>712</v>
      </c>
      <c r="E264" s="605">
        <v>1000066062</v>
      </c>
      <c r="F264" s="605">
        <v>18</v>
      </c>
      <c r="G264" s="632" t="s">
        <v>699</v>
      </c>
      <c r="H264" s="605" t="s">
        <v>133</v>
      </c>
      <c r="I264" s="605">
        <v>380</v>
      </c>
      <c r="J264" s="588"/>
      <c r="K264" s="589" t="str">
        <f t="shared" si="46"/>
        <v>INCLUDED</v>
      </c>
      <c r="L264" s="588"/>
      <c r="M264" s="589" t="str">
        <f t="shared" si="47"/>
        <v>INCLUDED</v>
      </c>
      <c r="N264" s="589">
        <f t="shared" si="48"/>
        <v>0</v>
      </c>
      <c r="O264" s="589" t="str">
        <f t="shared" si="49"/>
        <v>INCLUDED</v>
      </c>
      <c r="P264" s="589" t="str">
        <f t="shared" si="54"/>
        <v>0</v>
      </c>
      <c r="Q264" s="589" t="str">
        <f t="shared" si="55"/>
        <v>0</v>
      </c>
      <c r="R264" s="589">
        <f t="shared" si="56"/>
        <v>0</v>
      </c>
      <c r="S264" s="589">
        <f t="shared" si="57"/>
        <v>0</v>
      </c>
      <c r="T264" s="573"/>
      <c r="U264" s="573"/>
      <c r="V264" s="574"/>
      <c r="W264" s="574"/>
      <c r="X264" s="574"/>
      <c r="Y264" s="575"/>
      <c r="AA264" s="576"/>
      <c r="AB264" s="575"/>
      <c r="AC264" s="575"/>
      <c r="AD264" s="575"/>
      <c r="AE264" s="575"/>
      <c r="AF264" s="575"/>
    </row>
    <row r="265" spans="1:32" ht="44.25" customHeight="1">
      <c r="A265" s="577">
        <v>243</v>
      </c>
      <c r="B265" s="605">
        <v>7000033353</v>
      </c>
      <c r="C265" s="605">
        <v>2870</v>
      </c>
      <c r="D265" s="598" t="s">
        <v>712</v>
      </c>
      <c r="E265" s="605">
        <v>1000028419</v>
      </c>
      <c r="F265" s="605">
        <v>18</v>
      </c>
      <c r="G265" s="632" t="s">
        <v>705</v>
      </c>
      <c r="H265" s="605" t="s">
        <v>143</v>
      </c>
      <c r="I265" s="605">
        <v>380</v>
      </c>
      <c r="J265" s="588"/>
      <c r="K265" s="589" t="str">
        <f t="shared" si="46"/>
        <v>INCLUDED</v>
      </c>
      <c r="L265" s="588"/>
      <c r="M265" s="589" t="str">
        <f t="shared" si="47"/>
        <v>INCLUDED</v>
      </c>
      <c r="N265" s="589">
        <f t="shared" si="48"/>
        <v>0</v>
      </c>
      <c r="O265" s="589" t="str">
        <f t="shared" si="49"/>
        <v>INCLUDED</v>
      </c>
      <c r="P265" s="589" t="str">
        <f t="shared" si="54"/>
        <v>0</v>
      </c>
      <c r="Q265" s="589" t="str">
        <f t="shared" si="55"/>
        <v>0</v>
      </c>
      <c r="R265" s="589">
        <f t="shared" si="56"/>
        <v>0</v>
      </c>
      <c r="S265" s="589">
        <f t="shared" si="57"/>
        <v>0</v>
      </c>
      <c r="T265" s="573"/>
      <c r="U265" s="573"/>
      <c r="V265" s="574"/>
      <c r="W265" s="574"/>
      <c r="X265" s="574"/>
      <c r="Y265" s="575"/>
      <c r="AA265" s="576"/>
      <c r="AB265" s="575"/>
      <c r="AC265" s="575"/>
      <c r="AD265" s="575"/>
      <c r="AE265" s="575"/>
      <c r="AF265" s="575"/>
    </row>
    <row r="266" spans="1:32" ht="44.25" customHeight="1">
      <c r="A266" s="577">
        <v>244</v>
      </c>
      <c r="B266" s="605">
        <v>7000033353</v>
      </c>
      <c r="C266" s="605">
        <v>2880</v>
      </c>
      <c r="D266" s="598" t="s">
        <v>712</v>
      </c>
      <c r="E266" s="605">
        <v>1000071671</v>
      </c>
      <c r="F266" s="605">
        <v>18</v>
      </c>
      <c r="G266" s="632" t="s">
        <v>664</v>
      </c>
      <c r="H266" s="605" t="s">
        <v>665</v>
      </c>
      <c r="I266" s="605">
        <v>1900</v>
      </c>
      <c r="J266" s="588"/>
      <c r="K266" s="589" t="str">
        <f t="shared" si="46"/>
        <v>INCLUDED</v>
      </c>
      <c r="L266" s="588"/>
      <c r="M266" s="589" t="str">
        <f t="shared" si="47"/>
        <v>INCLUDED</v>
      </c>
      <c r="N266" s="589">
        <f t="shared" si="48"/>
        <v>0</v>
      </c>
      <c r="O266" s="589" t="str">
        <f t="shared" si="49"/>
        <v>INCLUDED</v>
      </c>
      <c r="P266" s="589" t="str">
        <f t="shared" si="54"/>
        <v>0</v>
      </c>
      <c r="Q266" s="589" t="str">
        <f t="shared" si="55"/>
        <v>0</v>
      </c>
      <c r="R266" s="589">
        <f t="shared" si="56"/>
        <v>0</v>
      </c>
      <c r="S266" s="589">
        <f t="shared" si="57"/>
        <v>0</v>
      </c>
      <c r="T266" s="573"/>
      <c r="U266" s="573"/>
      <c r="V266" s="574"/>
      <c r="W266" s="574"/>
      <c r="X266" s="574"/>
      <c r="Y266" s="575"/>
      <c r="AA266" s="576"/>
      <c r="AB266" s="575"/>
      <c r="AC266" s="575"/>
      <c r="AD266" s="575"/>
      <c r="AE266" s="575"/>
      <c r="AF266" s="575"/>
    </row>
    <row r="267" spans="1:32" ht="44.25" customHeight="1">
      <c r="A267" s="577">
        <v>245</v>
      </c>
      <c r="B267" s="605">
        <v>7000033353</v>
      </c>
      <c r="C267" s="605">
        <v>2890</v>
      </c>
      <c r="D267" s="598" t="s">
        <v>712</v>
      </c>
      <c r="E267" s="605">
        <v>1000032346</v>
      </c>
      <c r="F267" s="605">
        <v>18</v>
      </c>
      <c r="G267" s="632" t="s">
        <v>706</v>
      </c>
      <c r="H267" s="605" t="s">
        <v>143</v>
      </c>
      <c r="I267" s="605">
        <v>380</v>
      </c>
      <c r="J267" s="588"/>
      <c r="K267" s="589" t="str">
        <f t="shared" si="46"/>
        <v>INCLUDED</v>
      </c>
      <c r="L267" s="588"/>
      <c r="M267" s="589" t="str">
        <f t="shared" si="47"/>
        <v>INCLUDED</v>
      </c>
      <c r="N267" s="589">
        <f t="shared" si="48"/>
        <v>0</v>
      </c>
      <c r="O267" s="589" t="str">
        <f t="shared" si="49"/>
        <v>INCLUDED</v>
      </c>
      <c r="P267" s="589" t="str">
        <f t="shared" si="54"/>
        <v>0</v>
      </c>
      <c r="Q267" s="589" t="str">
        <f t="shared" si="55"/>
        <v>0</v>
      </c>
      <c r="R267" s="589">
        <f t="shared" si="56"/>
        <v>0</v>
      </c>
      <c r="S267" s="589">
        <f t="shared" si="57"/>
        <v>0</v>
      </c>
      <c r="T267" s="573"/>
      <c r="U267" s="573"/>
      <c r="V267" s="574"/>
      <c r="W267" s="574"/>
      <c r="X267" s="574"/>
      <c r="Y267" s="575"/>
      <c r="AA267" s="576"/>
      <c r="AB267" s="575"/>
      <c r="AC267" s="575"/>
      <c r="AD267" s="575"/>
      <c r="AE267" s="575"/>
      <c r="AF267" s="575"/>
    </row>
    <row r="268" spans="1:32" ht="44.25" customHeight="1">
      <c r="A268" s="577">
        <v>246</v>
      </c>
      <c r="B268" s="605">
        <v>7000033353</v>
      </c>
      <c r="C268" s="605">
        <v>2900</v>
      </c>
      <c r="D268" s="598" t="s">
        <v>712</v>
      </c>
      <c r="E268" s="605">
        <v>1000066061</v>
      </c>
      <c r="F268" s="605">
        <v>18</v>
      </c>
      <c r="G268" s="632" t="s">
        <v>707</v>
      </c>
      <c r="H268" s="605" t="s">
        <v>133</v>
      </c>
      <c r="I268" s="605">
        <v>380</v>
      </c>
      <c r="J268" s="588"/>
      <c r="K268" s="589" t="str">
        <f t="shared" si="46"/>
        <v>INCLUDED</v>
      </c>
      <c r="L268" s="588"/>
      <c r="M268" s="589" t="str">
        <f t="shared" si="47"/>
        <v>INCLUDED</v>
      </c>
      <c r="N268" s="589">
        <f t="shared" si="48"/>
        <v>0</v>
      </c>
      <c r="O268" s="589" t="str">
        <f t="shared" si="49"/>
        <v>INCLUDED</v>
      </c>
      <c r="P268" s="589" t="str">
        <f t="shared" si="54"/>
        <v>0</v>
      </c>
      <c r="Q268" s="589" t="str">
        <f t="shared" si="55"/>
        <v>0</v>
      </c>
      <c r="R268" s="589">
        <f t="shared" si="56"/>
        <v>0</v>
      </c>
      <c r="S268" s="589">
        <f t="shared" si="57"/>
        <v>0</v>
      </c>
      <c r="T268" s="573"/>
      <c r="U268" s="573"/>
      <c r="V268" s="574"/>
      <c r="W268" s="574"/>
      <c r="X268" s="574"/>
      <c r="Y268" s="575"/>
      <c r="AA268" s="576"/>
      <c r="AB268" s="575"/>
      <c r="AC268" s="575"/>
      <c r="AD268" s="575"/>
      <c r="AE268" s="575"/>
      <c r="AF268" s="575"/>
    </row>
    <row r="269" spans="1:32" ht="44.25" customHeight="1">
      <c r="A269" s="577">
        <v>247</v>
      </c>
      <c r="B269" s="605">
        <v>7000033353</v>
      </c>
      <c r="C269" s="605">
        <v>2910</v>
      </c>
      <c r="D269" s="598" t="s">
        <v>718</v>
      </c>
      <c r="E269" s="605">
        <v>1000066018</v>
      </c>
      <c r="F269" s="605">
        <v>18</v>
      </c>
      <c r="G269" s="632" t="s">
        <v>719</v>
      </c>
      <c r="H269" s="605" t="s">
        <v>165</v>
      </c>
      <c r="I269" s="605">
        <v>65.099999999999994</v>
      </c>
      <c r="J269" s="588"/>
      <c r="K269" s="589" t="str">
        <f t="shared" si="46"/>
        <v>INCLUDED</v>
      </c>
      <c r="L269" s="588"/>
      <c r="M269" s="589" t="str">
        <f t="shared" si="47"/>
        <v>INCLUDED</v>
      </c>
      <c r="N269" s="589">
        <f t="shared" si="48"/>
        <v>0</v>
      </c>
      <c r="O269" s="589" t="str">
        <f t="shared" si="49"/>
        <v>INCLUDED</v>
      </c>
      <c r="P269" s="589" t="str">
        <f t="shared" si="54"/>
        <v>0</v>
      </c>
      <c r="Q269" s="589" t="str">
        <f t="shared" si="55"/>
        <v>0</v>
      </c>
      <c r="R269" s="589">
        <f t="shared" si="56"/>
        <v>0</v>
      </c>
      <c r="S269" s="589">
        <f t="shared" si="57"/>
        <v>0</v>
      </c>
      <c r="T269" s="573"/>
      <c r="U269" s="573"/>
      <c r="V269" s="574"/>
      <c r="W269" s="574"/>
      <c r="X269" s="574"/>
      <c r="Y269" s="575"/>
      <c r="AA269" s="576"/>
      <c r="AB269" s="575"/>
      <c r="AC269" s="575"/>
      <c r="AD269" s="575"/>
      <c r="AE269" s="575"/>
      <c r="AF269" s="575"/>
    </row>
    <row r="270" spans="1:32" ht="44.25" customHeight="1">
      <c r="A270" s="577">
        <v>248</v>
      </c>
      <c r="B270" s="605">
        <v>7000033353</v>
      </c>
      <c r="C270" s="605">
        <v>2920</v>
      </c>
      <c r="D270" s="598" t="s">
        <v>718</v>
      </c>
      <c r="E270" s="605">
        <v>1000037908</v>
      </c>
      <c r="F270" s="605">
        <v>18</v>
      </c>
      <c r="G270" s="632" t="s">
        <v>613</v>
      </c>
      <c r="H270" s="605" t="s">
        <v>133</v>
      </c>
      <c r="I270" s="605">
        <v>434</v>
      </c>
      <c r="J270" s="588"/>
      <c r="K270" s="589" t="str">
        <f t="shared" si="46"/>
        <v>INCLUDED</v>
      </c>
      <c r="L270" s="588"/>
      <c r="M270" s="589" t="str">
        <f t="shared" si="47"/>
        <v>INCLUDED</v>
      </c>
      <c r="N270" s="589">
        <f t="shared" si="48"/>
        <v>0</v>
      </c>
      <c r="O270" s="589" t="str">
        <f t="shared" si="49"/>
        <v>INCLUDED</v>
      </c>
      <c r="P270" s="589" t="str">
        <f t="shared" si="54"/>
        <v>0</v>
      </c>
      <c r="Q270" s="589" t="str">
        <f t="shared" si="55"/>
        <v>0</v>
      </c>
      <c r="R270" s="589">
        <f t="shared" si="56"/>
        <v>0</v>
      </c>
      <c r="S270" s="589">
        <f t="shared" si="57"/>
        <v>0</v>
      </c>
      <c r="T270" s="573"/>
      <c r="U270" s="573"/>
      <c r="V270" s="574"/>
      <c r="W270" s="574"/>
      <c r="X270" s="574"/>
      <c r="Y270" s="575"/>
      <c r="AA270" s="576"/>
      <c r="AB270" s="575"/>
      <c r="AC270" s="575"/>
      <c r="AD270" s="575"/>
      <c r="AE270" s="575"/>
      <c r="AF270" s="575"/>
    </row>
    <row r="271" spans="1:32" ht="44.25" customHeight="1">
      <c r="A271" s="577">
        <v>249</v>
      </c>
      <c r="B271" s="605">
        <v>7000033353</v>
      </c>
      <c r="C271" s="605">
        <v>2930</v>
      </c>
      <c r="D271" s="598" t="s">
        <v>718</v>
      </c>
      <c r="E271" s="605">
        <v>1000066038</v>
      </c>
      <c r="F271" s="605">
        <v>18</v>
      </c>
      <c r="G271" s="632" t="s">
        <v>720</v>
      </c>
      <c r="H271" s="605" t="s">
        <v>133</v>
      </c>
      <c r="I271" s="605">
        <v>620</v>
      </c>
      <c r="J271" s="588"/>
      <c r="K271" s="589" t="str">
        <f t="shared" si="46"/>
        <v>INCLUDED</v>
      </c>
      <c r="L271" s="588"/>
      <c r="M271" s="589" t="str">
        <f t="shared" si="47"/>
        <v>INCLUDED</v>
      </c>
      <c r="N271" s="589">
        <f t="shared" si="48"/>
        <v>0</v>
      </c>
      <c r="O271" s="589" t="str">
        <f t="shared" si="49"/>
        <v>INCLUDED</v>
      </c>
      <c r="P271" s="589" t="str">
        <f t="shared" si="54"/>
        <v>0</v>
      </c>
      <c r="Q271" s="589" t="str">
        <f t="shared" si="55"/>
        <v>0</v>
      </c>
      <c r="R271" s="589">
        <f t="shared" si="56"/>
        <v>0</v>
      </c>
      <c r="S271" s="589">
        <f t="shared" si="57"/>
        <v>0</v>
      </c>
      <c r="T271" s="573"/>
      <c r="U271" s="573"/>
      <c r="V271" s="574"/>
      <c r="W271" s="574"/>
      <c r="X271" s="574"/>
      <c r="Y271" s="575"/>
      <c r="AA271" s="576"/>
      <c r="AB271" s="575"/>
      <c r="AC271" s="575"/>
      <c r="AD271" s="575"/>
      <c r="AE271" s="575"/>
      <c r="AF271" s="575"/>
    </row>
    <row r="272" spans="1:32" ht="44.25" customHeight="1">
      <c r="A272" s="577">
        <v>250</v>
      </c>
      <c r="B272" s="605">
        <v>7000033353</v>
      </c>
      <c r="C272" s="605">
        <v>2940</v>
      </c>
      <c r="D272" s="598" t="s">
        <v>718</v>
      </c>
      <c r="E272" s="605">
        <v>1000066041</v>
      </c>
      <c r="F272" s="605">
        <v>18</v>
      </c>
      <c r="G272" s="632" t="s">
        <v>721</v>
      </c>
      <c r="H272" s="605" t="s">
        <v>133</v>
      </c>
      <c r="I272" s="605">
        <v>620</v>
      </c>
      <c r="J272" s="588"/>
      <c r="K272" s="589" t="str">
        <f t="shared" si="46"/>
        <v>INCLUDED</v>
      </c>
      <c r="L272" s="588"/>
      <c r="M272" s="589" t="str">
        <f t="shared" si="47"/>
        <v>INCLUDED</v>
      </c>
      <c r="N272" s="589">
        <f t="shared" si="48"/>
        <v>0</v>
      </c>
      <c r="O272" s="589" t="str">
        <f t="shared" si="49"/>
        <v>INCLUDED</v>
      </c>
      <c r="P272" s="589" t="str">
        <f t="shared" si="54"/>
        <v>0</v>
      </c>
      <c r="Q272" s="589" t="str">
        <f t="shared" si="55"/>
        <v>0</v>
      </c>
      <c r="R272" s="589">
        <f t="shared" si="56"/>
        <v>0</v>
      </c>
      <c r="S272" s="589">
        <f t="shared" si="57"/>
        <v>0</v>
      </c>
      <c r="T272" s="573"/>
      <c r="U272" s="573"/>
      <c r="V272" s="574"/>
      <c r="W272" s="574"/>
      <c r="X272" s="574"/>
      <c r="Y272" s="575"/>
      <c r="AA272" s="576"/>
      <c r="AB272" s="575"/>
      <c r="AC272" s="575"/>
      <c r="AD272" s="575"/>
      <c r="AE272" s="575"/>
      <c r="AF272" s="575"/>
    </row>
    <row r="273" spans="1:35" ht="44.25" customHeight="1">
      <c r="A273" s="577">
        <v>251</v>
      </c>
      <c r="B273" s="605">
        <v>7000033353</v>
      </c>
      <c r="C273" s="605">
        <v>2950</v>
      </c>
      <c r="D273" s="598" t="s">
        <v>718</v>
      </c>
      <c r="E273" s="605">
        <v>1000066021</v>
      </c>
      <c r="F273" s="605">
        <v>18</v>
      </c>
      <c r="G273" s="632" t="s">
        <v>722</v>
      </c>
      <c r="H273" s="605" t="s">
        <v>133</v>
      </c>
      <c r="I273" s="605">
        <v>1240</v>
      </c>
      <c r="J273" s="588"/>
      <c r="K273" s="589" t="str">
        <f t="shared" si="46"/>
        <v>INCLUDED</v>
      </c>
      <c r="L273" s="588"/>
      <c r="M273" s="589" t="str">
        <f t="shared" si="47"/>
        <v>INCLUDED</v>
      </c>
      <c r="N273" s="589">
        <f t="shared" si="48"/>
        <v>0</v>
      </c>
      <c r="O273" s="589" t="str">
        <f t="shared" si="49"/>
        <v>INCLUDED</v>
      </c>
      <c r="P273" s="589" t="str">
        <f t="shared" si="54"/>
        <v>0</v>
      </c>
      <c r="Q273" s="589" t="str">
        <f t="shared" si="55"/>
        <v>0</v>
      </c>
      <c r="R273" s="589">
        <f t="shared" si="56"/>
        <v>0</v>
      </c>
      <c r="S273" s="589">
        <f t="shared" si="57"/>
        <v>0</v>
      </c>
      <c r="T273" s="573"/>
      <c r="U273" s="573"/>
      <c r="V273" s="574"/>
      <c r="W273" s="574"/>
      <c r="X273" s="574"/>
      <c r="Y273" s="575"/>
      <c r="AA273" s="576"/>
      <c r="AB273" s="575"/>
      <c r="AC273" s="575"/>
      <c r="AD273" s="575"/>
      <c r="AE273" s="575"/>
      <c r="AF273" s="575"/>
    </row>
    <row r="274" spans="1:35" ht="44.25" customHeight="1">
      <c r="A274" s="577">
        <v>252</v>
      </c>
      <c r="B274" s="605">
        <v>7000033353</v>
      </c>
      <c r="C274" s="605">
        <v>2960</v>
      </c>
      <c r="D274" s="598" t="s">
        <v>718</v>
      </c>
      <c r="E274" s="605">
        <v>1000056676</v>
      </c>
      <c r="F274" s="605">
        <v>18</v>
      </c>
      <c r="G274" s="632" t="s">
        <v>704</v>
      </c>
      <c r="H274" s="605" t="s">
        <v>159</v>
      </c>
      <c r="I274" s="605">
        <v>6.2</v>
      </c>
      <c r="J274" s="588"/>
      <c r="K274" s="589" t="str">
        <f t="shared" si="46"/>
        <v>INCLUDED</v>
      </c>
      <c r="L274" s="588"/>
      <c r="M274" s="589" t="str">
        <f t="shared" si="47"/>
        <v>INCLUDED</v>
      </c>
      <c r="N274" s="589">
        <f t="shared" si="48"/>
        <v>0</v>
      </c>
      <c r="O274" s="589" t="str">
        <f t="shared" si="49"/>
        <v>INCLUDED</v>
      </c>
      <c r="P274" s="589" t="str">
        <f t="shared" si="54"/>
        <v>0</v>
      </c>
      <c r="Q274" s="589" t="str">
        <f t="shared" si="55"/>
        <v>0</v>
      </c>
      <c r="R274" s="589">
        <f t="shared" si="56"/>
        <v>0</v>
      </c>
      <c r="S274" s="589">
        <f t="shared" si="57"/>
        <v>0</v>
      </c>
      <c r="T274" s="573"/>
      <c r="U274" s="573"/>
      <c r="V274" s="574"/>
      <c r="W274" s="574"/>
      <c r="X274" s="574"/>
      <c r="Y274" s="575"/>
      <c r="AA274" s="576"/>
      <c r="AB274" s="575"/>
      <c r="AC274" s="575"/>
      <c r="AD274" s="575"/>
      <c r="AE274" s="575"/>
      <c r="AF274" s="575"/>
    </row>
    <row r="275" spans="1:35" ht="44.25" customHeight="1">
      <c r="A275" s="577">
        <v>253</v>
      </c>
      <c r="B275" s="605">
        <v>7000033353</v>
      </c>
      <c r="C275" s="605">
        <v>2970</v>
      </c>
      <c r="D275" s="598" t="s">
        <v>718</v>
      </c>
      <c r="E275" s="605">
        <v>1000022819</v>
      </c>
      <c r="F275" s="605">
        <v>18</v>
      </c>
      <c r="G275" s="632" t="s">
        <v>658</v>
      </c>
      <c r="H275" s="605" t="s">
        <v>159</v>
      </c>
      <c r="I275" s="605">
        <v>1.86</v>
      </c>
      <c r="J275" s="588"/>
      <c r="K275" s="589" t="str">
        <f t="shared" si="46"/>
        <v>INCLUDED</v>
      </c>
      <c r="L275" s="588"/>
      <c r="M275" s="589" t="str">
        <f t="shared" si="47"/>
        <v>INCLUDED</v>
      </c>
      <c r="N275" s="589">
        <f t="shared" si="48"/>
        <v>0</v>
      </c>
      <c r="O275" s="589" t="str">
        <f t="shared" si="49"/>
        <v>INCLUDED</v>
      </c>
      <c r="P275" s="589" t="str">
        <f t="shared" si="54"/>
        <v>0</v>
      </c>
      <c r="Q275" s="589" t="str">
        <f t="shared" si="55"/>
        <v>0</v>
      </c>
      <c r="R275" s="589">
        <f t="shared" si="56"/>
        <v>0</v>
      </c>
      <c r="S275" s="589">
        <f t="shared" si="57"/>
        <v>0</v>
      </c>
      <c r="T275" s="573"/>
      <c r="U275" s="573"/>
      <c r="V275" s="574"/>
      <c r="W275" s="574"/>
      <c r="X275" s="574"/>
      <c r="Y275" s="575"/>
      <c r="AA275" s="576"/>
      <c r="AB275" s="575"/>
      <c r="AC275" s="575"/>
      <c r="AD275" s="575"/>
      <c r="AE275" s="575"/>
      <c r="AF275" s="575"/>
    </row>
    <row r="276" spans="1:35" ht="44.25" customHeight="1">
      <c r="A276" s="577">
        <v>254</v>
      </c>
      <c r="B276" s="605">
        <v>7000033353</v>
      </c>
      <c r="C276" s="605">
        <v>2980</v>
      </c>
      <c r="D276" s="598" t="s">
        <v>718</v>
      </c>
      <c r="E276" s="605">
        <v>1000028393</v>
      </c>
      <c r="F276" s="605">
        <v>18</v>
      </c>
      <c r="G276" s="632" t="s">
        <v>660</v>
      </c>
      <c r="H276" s="605" t="s">
        <v>143</v>
      </c>
      <c r="I276" s="605">
        <v>372</v>
      </c>
      <c r="J276" s="588"/>
      <c r="K276" s="589" t="str">
        <f t="shared" si="46"/>
        <v>INCLUDED</v>
      </c>
      <c r="L276" s="588"/>
      <c r="M276" s="589" t="str">
        <f t="shared" si="47"/>
        <v>INCLUDED</v>
      </c>
      <c r="N276" s="589">
        <f t="shared" si="48"/>
        <v>0</v>
      </c>
      <c r="O276" s="589" t="str">
        <f t="shared" si="49"/>
        <v>INCLUDED</v>
      </c>
      <c r="P276" s="589" t="str">
        <f t="shared" si="54"/>
        <v>0</v>
      </c>
      <c r="Q276" s="589" t="str">
        <f t="shared" si="55"/>
        <v>0</v>
      </c>
      <c r="R276" s="589">
        <f t="shared" si="56"/>
        <v>0</v>
      </c>
      <c r="S276" s="589">
        <f t="shared" si="57"/>
        <v>0</v>
      </c>
      <c r="T276" s="573"/>
      <c r="U276" s="573"/>
      <c r="V276" s="574"/>
      <c r="W276" s="574"/>
      <c r="X276" s="574"/>
      <c r="Y276" s="575"/>
      <c r="AA276" s="576"/>
      <c r="AB276" s="575"/>
      <c r="AC276" s="575"/>
      <c r="AD276" s="575"/>
      <c r="AE276" s="575"/>
      <c r="AF276" s="575"/>
    </row>
    <row r="277" spans="1:35" ht="44.25" customHeight="1">
      <c r="A277" s="577">
        <v>255</v>
      </c>
      <c r="B277" s="605">
        <v>7000033353</v>
      </c>
      <c r="C277" s="605">
        <v>2990</v>
      </c>
      <c r="D277" s="598" t="s">
        <v>718</v>
      </c>
      <c r="E277" s="605">
        <v>1000041805</v>
      </c>
      <c r="F277" s="605">
        <v>18</v>
      </c>
      <c r="G277" s="632" t="s">
        <v>661</v>
      </c>
      <c r="H277" s="605" t="s">
        <v>159</v>
      </c>
      <c r="I277" s="605">
        <v>0.44600000000000001</v>
      </c>
      <c r="J277" s="588"/>
      <c r="K277" s="589" t="str">
        <f t="shared" si="46"/>
        <v>INCLUDED</v>
      </c>
      <c r="L277" s="588"/>
      <c r="M277" s="589" t="str">
        <f t="shared" si="47"/>
        <v>INCLUDED</v>
      </c>
      <c r="N277" s="589">
        <f t="shared" si="48"/>
        <v>0</v>
      </c>
      <c r="O277" s="589" t="str">
        <f t="shared" si="49"/>
        <v>INCLUDED</v>
      </c>
      <c r="P277" s="589" t="str">
        <f t="shared" si="54"/>
        <v>0</v>
      </c>
      <c r="Q277" s="589" t="str">
        <f t="shared" si="55"/>
        <v>0</v>
      </c>
      <c r="R277" s="589">
        <f t="shared" si="56"/>
        <v>0</v>
      </c>
      <c r="S277" s="589">
        <f t="shared" si="57"/>
        <v>0</v>
      </c>
      <c r="T277" s="573"/>
      <c r="U277" s="573"/>
      <c r="V277" s="574"/>
      <c r="W277" s="574"/>
      <c r="X277" s="574"/>
      <c r="Y277" s="575"/>
      <c r="AA277" s="576"/>
      <c r="AB277" s="575"/>
      <c r="AC277" s="575"/>
      <c r="AD277" s="575"/>
      <c r="AE277" s="575"/>
      <c r="AF277" s="575"/>
    </row>
    <row r="278" spans="1:35" ht="44.25" customHeight="1">
      <c r="A278" s="577">
        <v>256</v>
      </c>
      <c r="B278" s="605">
        <v>7000033353</v>
      </c>
      <c r="C278" s="605">
        <v>3000</v>
      </c>
      <c r="D278" s="598" t="s">
        <v>718</v>
      </c>
      <c r="E278" s="605">
        <v>1000066062</v>
      </c>
      <c r="F278" s="605">
        <v>18</v>
      </c>
      <c r="G278" s="632" t="s">
        <v>699</v>
      </c>
      <c r="H278" s="605" t="s">
        <v>133</v>
      </c>
      <c r="I278" s="605">
        <v>620</v>
      </c>
      <c r="J278" s="588"/>
      <c r="K278" s="589" t="str">
        <f t="shared" si="46"/>
        <v>INCLUDED</v>
      </c>
      <c r="L278" s="588"/>
      <c r="M278" s="589" t="str">
        <f t="shared" si="47"/>
        <v>INCLUDED</v>
      </c>
      <c r="N278" s="589">
        <f t="shared" si="48"/>
        <v>0</v>
      </c>
      <c r="O278" s="589" t="str">
        <f t="shared" si="49"/>
        <v>INCLUDED</v>
      </c>
      <c r="P278" s="589" t="str">
        <f t="shared" si="54"/>
        <v>0</v>
      </c>
      <c r="Q278" s="589" t="str">
        <f t="shared" si="55"/>
        <v>0</v>
      </c>
      <c r="R278" s="589">
        <f t="shared" si="56"/>
        <v>0</v>
      </c>
      <c r="S278" s="589">
        <f t="shared" si="57"/>
        <v>0</v>
      </c>
      <c r="T278" s="573"/>
      <c r="U278" s="573"/>
      <c r="V278" s="574"/>
      <c r="W278" s="574"/>
      <c r="X278" s="574"/>
      <c r="Y278" s="575"/>
      <c r="AA278" s="576"/>
      <c r="AB278" s="575"/>
      <c r="AC278" s="575"/>
      <c r="AD278" s="575"/>
      <c r="AE278" s="575"/>
      <c r="AF278" s="575"/>
    </row>
    <row r="279" spans="1:35" ht="44.25" customHeight="1">
      <c r="A279" s="577">
        <v>257</v>
      </c>
      <c r="B279" s="605">
        <v>7000033353</v>
      </c>
      <c r="C279" s="605">
        <v>3010</v>
      </c>
      <c r="D279" s="598" t="s">
        <v>718</v>
      </c>
      <c r="E279" s="605">
        <v>1000028419</v>
      </c>
      <c r="F279" s="605">
        <v>18</v>
      </c>
      <c r="G279" s="632" t="s">
        <v>705</v>
      </c>
      <c r="H279" s="605" t="s">
        <v>143</v>
      </c>
      <c r="I279" s="605">
        <v>620</v>
      </c>
      <c r="J279" s="588"/>
      <c r="K279" s="589" t="str">
        <f t="shared" si="46"/>
        <v>INCLUDED</v>
      </c>
      <c r="L279" s="588"/>
      <c r="M279" s="589" t="str">
        <f t="shared" si="47"/>
        <v>INCLUDED</v>
      </c>
      <c r="N279" s="589">
        <f t="shared" si="48"/>
        <v>0</v>
      </c>
      <c r="O279" s="589" t="str">
        <f t="shared" si="49"/>
        <v>INCLUDED</v>
      </c>
      <c r="P279" s="589" t="str">
        <f t="shared" si="54"/>
        <v>0</v>
      </c>
      <c r="Q279" s="589" t="str">
        <f t="shared" si="55"/>
        <v>0</v>
      </c>
      <c r="R279" s="589">
        <f t="shared" si="56"/>
        <v>0</v>
      </c>
      <c r="S279" s="589">
        <f t="shared" si="57"/>
        <v>0</v>
      </c>
      <c r="T279" s="573"/>
      <c r="U279" s="573"/>
      <c r="V279" s="574"/>
      <c r="W279" s="574"/>
      <c r="X279" s="574"/>
      <c r="Y279" s="575"/>
      <c r="AA279" s="576"/>
      <c r="AB279" s="575"/>
      <c r="AC279" s="575"/>
      <c r="AD279" s="575"/>
      <c r="AE279" s="575"/>
      <c r="AF279" s="575"/>
    </row>
    <row r="280" spans="1:35" ht="44.25" customHeight="1">
      <c r="A280" s="577">
        <v>258</v>
      </c>
      <c r="B280" s="605">
        <v>7000033353</v>
      </c>
      <c r="C280" s="605">
        <v>3020</v>
      </c>
      <c r="D280" s="598" t="s">
        <v>718</v>
      </c>
      <c r="E280" s="605">
        <v>1000071671</v>
      </c>
      <c r="F280" s="605">
        <v>18</v>
      </c>
      <c r="G280" s="632" t="s">
        <v>664</v>
      </c>
      <c r="H280" s="605" t="s">
        <v>665</v>
      </c>
      <c r="I280" s="605">
        <v>3100</v>
      </c>
      <c r="J280" s="588"/>
      <c r="K280" s="589" t="str">
        <f t="shared" si="46"/>
        <v>INCLUDED</v>
      </c>
      <c r="L280" s="588"/>
      <c r="M280" s="589" t="str">
        <f t="shared" si="47"/>
        <v>INCLUDED</v>
      </c>
      <c r="N280" s="589">
        <f t="shared" si="48"/>
        <v>0</v>
      </c>
      <c r="O280" s="589" t="str">
        <f t="shared" si="49"/>
        <v>INCLUDED</v>
      </c>
      <c r="P280" s="589" t="str">
        <f t="shared" si="54"/>
        <v>0</v>
      </c>
      <c r="Q280" s="589" t="str">
        <f t="shared" si="55"/>
        <v>0</v>
      </c>
      <c r="R280" s="589">
        <f t="shared" si="56"/>
        <v>0</v>
      </c>
      <c r="S280" s="589">
        <f t="shared" si="57"/>
        <v>0</v>
      </c>
      <c r="T280" s="573"/>
      <c r="U280" s="573"/>
      <c r="V280" s="574"/>
      <c r="W280" s="574"/>
      <c r="X280" s="574"/>
      <c r="Y280" s="575"/>
      <c r="AA280" s="576"/>
      <c r="AB280" s="575"/>
      <c r="AC280" s="575"/>
      <c r="AD280" s="575"/>
      <c r="AE280" s="575"/>
      <c r="AF280" s="575"/>
    </row>
    <row r="281" spans="1:35" ht="44.25" customHeight="1">
      <c r="A281" s="577">
        <v>259</v>
      </c>
      <c r="B281" s="605">
        <v>7000033353</v>
      </c>
      <c r="C281" s="605">
        <v>3030</v>
      </c>
      <c r="D281" s="598" t="s">
        <v>718</v>
      </c>
      <c r="E281" s="605">
        <v>1000032346</v>
      </c>
      <c r="F281" s="605">
        <v>18</v>
      </c>
      <c r="G281" s="632" t="s">
        <v>706</v>
      </c>
      <c r="H281" s="605" t="s">
        <v>143</v>
      </c>
      <c r="I281" s="605">
        <v>620</v>
      </c>
      <c r="J281" s="588"/>
      <c r="K281" s="589" t="str">
        <f t="shared" si="46"/>
        <v>INCLUDED</v>
      </c>
      <c r="L281" s="588"/>
      <c r="M281" s="589" t="str">
        <f t="shared" si="47"/>
        <v>INCLUDED</v>
      </c>
      <c r="N281" s="589">
        <f t="shared" si="48"/>
        <v>0</v>
      </c>
      <c r="O281" s="589" t="str">
        <f t="shared" si="49"/>
        <v>INCLUDED</v>
      </c>
      <c r="P281" s="589" t="str">
        <f t="shared" si="54"/>
        <v>0</v>
      </c>
      <c r="Q281" s="589" t="str">
        <f t="shared" si="55"/>
        <v>0</v>
      </c>
      <c r="R281" s="589">
        <f t="shared" si="56"/>
        <v>0</v>
      </c>
      <c r="S281" s="589">
        <f t="shared" si="57"/>
        <v>0</v>
      </c>
      <c r="T281" s="573"/>
      <c r="U281" s="573"/>
      <c r="V281" s="574"/>
      <c r="W281" s="574"/>
      <c r="X281" s="574"/>
      <c r="Y281" s="575"/>
      <c r="AA281" s="576"/>
      <c r="AB281" s="575"/>
      <c r="AC281" s="575"/>
      <c r="AD281" s="575"/>
      <c r="AE281" s="575"/>
      <c r="AF281" s="575"/>
    </row>
    <row r="282" spans="1:35" ht="44.25" customHeight="1">
      <c r="A282" s="577">
        <v>260</v>
      </c>
      <c r="B282" s="605">
        <v>7000033353</v>
      </c>
      <c r="C282" s="605">
        <v>3040</v>
      </c>
      <c r="D282" s="598" t="s">
        <v>718</v>
      </c>
      <c r="E282" s="605">
        <v>1000066060</v>
      </c>
      <c r="F282" s="605">
        <v>18</v>
      </c>
      <c r="G282" s="632" t="s">
        <v>723</v>
      </c>
      <c r="H282" s="605" t="s">
        <v>133</v>
      </c>
      <c r="I282" s="605">
        <v>620</v>
      </c>
      <c r="J282" s="588"/>
      <c r="K282" s="589" t="str">
        <f t="shared" si="46"/>
        <v>INCLUDED</v>
      </c>
      <c r="L282" s="588"/>
      <c r="M282" s="589" t="str">
        <f t="shared" si="47"/>
        <v>INCLUDED</v>
      </c>
      <c r="N282" s="589">
        <f t="shared" si="48"/>
        <v>0</v>
      </c>
      <c r="O282" s="589" t="str">
        <f t="shared" si="49"/>
        <v>INCLUDED</v>
      </c>
      <c r="P282" s="589" t="str">
        <f t="shared" si="54"/>
        <v>0</v>
      </c>
      <c r="Q282" s="589" t="str">
        <f t="shared" si="55"/>
        <v>0</v>
      </c>
      <c r="R282" s="589">
        <f t="shared" si="56"/>
        <v>0</v>
      </c>
      <c r="S282" s="589">
        <f t="shared" si="57"/>
        <v>0</v>
      </c>
      <c r="T282" s="573">
        <f t="shared" si="27"/>
        <v>0</v>
      </c>
      <c r="U282" s="573">
        <f>IF( F282="",#REF!*(IF(O282="Included",0,O282))/100,F282*(IF(O282="Included",0,O282)))</f>
        <v>0</v>
      </c>
      <c r="V282" s="574">
        <f>Discount!$H$36</f>
        <v>0</v>
      </c>
      <c r="W282" s="574">
        <f t="shared" si="28"/>
        <v>0</v>
      </c>
      <c r="X282" s="574">
        <f>IF(F282="",#REF!*W282/100,F282*W282)</f>
        <v>0</v>
      </c>
      <c r="Y282" s="575">
        <f t="shared" si="29"/>
        <v>0</v>
      </c>
      <c r="AA282" s="576">
        <f t="shared" si="30"/>
        <v>0</v>
      </c>
      <c r="AB282" s="575">
        <f t="shared" si="31"/>
        <v>0</v>
      </c>
      <c r="AC282" s="575">
        <f>IF(F282="",#REF!/100,F282)</f>
        <v>18</v>
      </c>
      <c r="AD282" s="575">
        <f t="shared" si="32"/>
        <v>0</v>
      </c>
      <c r="AE282" s="575">
        <f t="shared" si="33"/>
        <v>0</v>
      </c>
      <c r="AF282" s="575">
        <f t="shared" si="34"/>
        <v>0</v>
      </c>
      <c r="AG282" s="303">
        <f t="shared" si="35"/>
        <v>0</v>
      </c>
      <c r="AH282" s="303">
        <f t="shared" si="36"/>
        <v>0</v>
      </c>
      <c r="AI282" s="303">
        <f t="shared" si="37"/>
        <v>0</v>
      </c>
    </row>
    <row r="283" spans="1:35" ht="44.25" customHeight="1">
      <c r="A283" s="577">
        <v>261</v>
      </c>
      <c r="B283" s="605">
        <v>7000033353</v>
      </c>
      <c r="C283" s="605">
        <v>3050</v>
      </c>
      <c r="D283" s="598" t="s">
        <v>718</v>
      </c>
      <c r="E283" s="605">
        <v>1000065859</v>
      </c>
      <c r="F283" s="605">
        <v>18</v>
      </c>
      <c r="G283" s="632" t="s">
        <v>724</v>
      </c>
      <c r="H283" s="605" t="s">
        <v>133</v>
      </c>
      <c r="I283" s="605">
        <v>310</v>
      </c>
      <c r="J283" s="588"/>
      <c r="K283" s="589" t="str">
        <f t="shared" si="46"/>
        <v>INCLUDED</v>
      </c>
      <c r="L283" s="588"/>
      <c r="M283" s="589" t="str">
        <f t="shared" si="47"/>
        <v>INCLUDED</v>
      </c>
      <c r="N283" s="589">
        <f t="shared" si="48"/>
        <v>0</v>
      </c>
      <c r="O283" s="589" t="str">
        <f t="shared" si="49"/>
        <v>INCLUDED</v>
      </c>
      <c r="P283" s="589" t="str">
        <f t="shared" si="54"/>
        <v>0</v>
      </c>
      <c r="Q283" s="589" t="str">
        <f t="shared" si="55"/>
        <v>0</v>
      </c>
      <c r="R283" s="589">
        <f t="shared" si="56"/>
        <v>0</v>
      </c>
      <c r="S283" s="589">
        <f t="shared" si="57"/>
        <v>0</v>
      </c>
      <c r="T283" s="573">
        <f t="shared" si="27"/>
        <v>0</v>
      </c>
      <c r="U283" s="573">
        <f>IF( F283="",#REF!*(IF(O283="Included",0,O283))/100,F283*(IF(O283="Included",0,O283)))</f>
        <v>0</v>
      </c>
      <c r="V283" s="574">
        <f>Discount!$H$36</f>
        <v>0</v>
      </c>
      <c r="W283" s="574">
        <f t="shared" si="28"/>
        <v>0</v>
      </c>
      <c r="X283" s="574">
        <f>IF(F283="",#REF!*W283/100,F283*W283)</f>
        <v>0</v>
      </c>
      <c r="Y283" s="575">
        <f t="shared" si="29"/>
        <v>0</v>
      </c>
      <c r="AA283" s="576">
        <f t="shared" si="30"/>
        <v>0</v>
      </c>
      <c r="AB283" s="575">
        <f t="shared" si="31"/>
        <v>0</v>
      </c>
      <c r="AC283" s="575">
        <f>IF(F283="",#REF!/100,F283)</f>
        <v>18</v>
      </c>
      <c r="AD283" s="575">
        <f t="shared" si="32"/>
        <v>0</v>
      </c>
      <c r="AE283" s="575">
        <f t="shared" si="33"/>
        <v>0</v>
      </c>
      <c r="AF283" s="575">
        <f t="shared" si="34"/>
        <v>0</v>
      </c>
      <c r="AG283" s="303">
        <f t="shared" si="35"/>
        <v>0</v>
      </c>
      <c r="AH283" s="303">
        <f t="shared" si="36"/>
        <v>0</v>
      </c>
      <c r="AI283" s="303">
        <f t="shared" si="37"/>
        <v>0</v>
      </c>
    </row>
    <row r="284" spans="1:35" ht="44.25" customHeight="1">
      <c r="A284" s="577">
        <v>262</v>
      </c>
      <c r="B284" s="605">
        <v>7000033353</v>
      </c>
      <c r="C284" s="605">
        <v>3060</v>
      </c>
      <c r="D284" s="598" t="s">
        <v>718</v>
      </c>
      <c r="E284" s="605">
        <v>1000068482</v>
      </c>
      <c r="F284" s="605">
        <v>18</v>
      </c>
      <c r="G284" s="632" t="s">
        <v>725</v>
      </c>
      <c r="H284" s="605" t="s">
        <v>161</v>
      </c>
      <c r="I284" s="605">
        <v>620</v>
      </c>
      <c r="J284" s="588"/>
      <c r="K284" s="589" t="str">
        <f t="shared" si="46"/>
        <v>INCLUDED</v>
      </c>
      <c r="L284" s="588"/>
      <c r="M284" s="589" t="str">
        <f t="shared" si="47"/>
        <v>INCLUDED</v>
      </c>
      <c r="N284" s="589">
        <f t="shared" si="48"/>
        <v>0</v>
      </c>
      <c r="O284" s="589" t="str">
        <f t="shared" si="49"/>
        <v>INCLUDED</v>
      </c>
      <c r="P284" s="589" t="str">
        <f t="shared" si="54"/>
        <v>0</v>
      </c>
      <c r="Q284" s="589" t="str">
        <f t="shared" si="55"/>
        <v>0</v>
      </c>
      <c r="R284" s="589">
        <f t="shared" si="56"/>
        <v>0</v>
      </c>
      <c r="S284" s="589">
        <f t="shared" si="57"/>
        <v>0</v>
      </c>
      <c r="T284" s="573">
        <f t="shared" si="27"/>
        <v>0</v>
      </c>
      <c r="U284" s="573">
        <f>IF( F284="",#REF!*(IF(O284="Included",0,O284))/100,F284*(IF(O284="Included",0,O284)))</f>
        <v>0</v>
      </c>
      <c r="V284" s="574">
        <f>Discount!$H$36</f>
        <v>0</v>
      </c>
      <c r="W284" s="574">
        <f t="shared" si="28"/>
        <v>0</v>
      </c>
      <c r="X284" s="574">
        <f>IF(F284="",#REF!*W284/100,F284*W284)</f>
        <v>0</v>
      </c>
      <c r="Y284" s="575">
        <f t="shared" si="29"/>
        <v>0</v>
      </c>
      <c r="AA284" s="576">
        <f t="shared" si="30"/>
        <v>0</v>
      </c>
      <c r="AB284" s="575">
        <f t="shared" si="31"/>
        <v>0</v>
      </c>
      <c r="AC284" s="575">
        <f>IF(F284="",#REF!/100,F284)</f>
        <v>18</v>
      </c>
      <c r="AD284" s="575">
        <f t="shared" si="32"/>
        <v>0</v>
      </c>
      <c r="AE284" s="575">
        <f t="shared" si="33"/>
        <v>0</v>
      </c>
      <c r="AF284" s="575">
        <f t="shared" si="34"/>
        <v>0</v>
      </c>
      <c r="AG284" s="303">
        <f t="shared" si="35"/>
        <v>0</v>
      </c>
      <c r="AH284" s="303">
        <f t="shared" si="36"/>
        <v>0</v>
      </c>
      <c r="AI284" s="303">
        <f t="shared" si="37"/>
        <v>0</v>
      </c>
    </row>
    <row r="285" spans="1:35" ht="44.25" customHeight="1">
      <c r="A285" s="577">
        <v>263</v>
      </c>
      <c r="B285" s="605">
        <v>7000033353</v>
      </c>
      <c r="C285" s="605">
        <v>3070</v>
      </c>
      <c r="D285" s="598" t="s">
        <v>718</v>
      </c>
      <c r="E285" s="605">
        <v>1000066061</v>
      </c>
      <c r="F285" s="605">
        <v>18</v>
      </c>
      <c r="G285" s="632" t="s">
        <v>707</v>
      </c>
      <c r="H285" s="605" t="s">
        <v>133</v>
      </c>
      <c r="I285" s="605">
        <v>2170</v>
      </c>
      <c r="J285" s="588"/>
      <c r="K285" s="589" t="str">
        <f t="shared" si="46"/>
        <v>INCLUDED</v>
      </c>
      <c r="L285" s="588"/>
      <c r="M285" s="589" t="str">
        <f t="shared" si="47"/>
        <v>INCLUDED</v>
      </c>
      <c r="N285" s="589">
        <f t="shared" si="48"/>
        <v>0</v>
      </c>
      <c r="O285" s="589" t="str">
        <f t="shared" si="49"/>
        <v>INCLUDED</v>
      </c>
      <c r="P285" s="589" t="str">
        <f t="shared" si="54"/>
        <v>0</v>
      </c>
      <c r="Q285" s="589" t="str">
        <f t="shared" si="55"/>
        <v>0</v>
      </c>
      <c r="R285" s="589">
        <f t="shared" si="56"/>
        <v>0</v>
      </c>
      <c r="S285" s="589">
        <f t="shared" si="57"/>
        <v>0</v>
      </c>
      <c r="T285" s="573">
        <f t="shared" si="27"/>
        <v>0</v>
      </c>
      <c r="U285" s="573">
        <f>IF( F285="",#REF!*(IF(O285="Included",0,O285))/100,F285*(IF(O285="Included",0,O285)))</f>
        <v>0</v>
      </c>
      <c r="V285" s="574">
        <f>Discount!$H$36</f>
        <v>0</v>
      </c>
      <c r="W285" s="574">
        <f t="shared" si="28"/>
        <v>0</v>
      </c>
      <c r="X285" s="574">
        <f>IF(F285="",#REF!*W285/100,F285*W285)</f>
        <v>0</v>
      </c>
      <c r="Y285" s="575">
        <f t="shared" si="29"/>
        <v>0</v>
      </c>
      <c r="AA285" s="576">
        <f t="shared" si="30"/>
        <v>0</v>
      </c>
      <c r="AB285" s="575">
        <f t="shared" si="31"/>
        <v>0</v>
      </c>
      <c r="AC285" s="575">
        <f>IF(F285="",#REF!/100,F285)</f>
        <v>18</v>
      </c>
      <c r="AD285" s="575">
        <f t="shared" si="32"/>
        <v>0</v>
      </c>
      <c r="AE285" s="575">
        <f t="shared" si="33"/>
        <v>0</v>
      </c>
      <c r="AF285" s="575">
        <f t="shared" si="34"/>
        <v>0</v>
      </c>
      <c r="AG285" s="303">
        <f t="shared" si="35"/>
        <v>0</v>
      </c>
      <c r="AH285" s="303">
        <f t="shared" si="36"/>
        <v>0</v>
      </c>
      <c r="AI285" s="303">
        <f t="shared" si="37"/>
        <v>0</v>
      </c>
    </row>
    <row r="286" spans="1:35" ht="44.25" customHeight="1">
      <c r="A286" s="577">
        <v>264</v>
      </c>
      <c r="B286" s="605">
        <v>7000033369</v>
      </c>
      <c r="C286" s="605">
        <v>10</v>
      </c>
      <c r="D286" s="598" t="s">
        <v>718</v>
      </c>
      <c r="E286" s="605">
        <v>1000034880</v>
      </c>
      <c r="F286" s="605">
        <v>18</v>
      </c>
      <c r="G286" s="632" t="s">
        <v>726</v>
      </c>
      <c r="H286" s="605" t="s">
        <v>161</v>
      </c>
      <c r="I286" s="605">
        <v>1240</v>
      </c>
      <c r="J286" s="588"/>
      <c r="K286" s="589" t="str">
        <f t="shared" si="46"/>
        <v>INCLUDED</v>
      </c>
      <c r="L286" s="588"/>
      <c r="M286" s="589" t="str">
        <f t="shared" si="47"/>
        <v>INCLUDED</v>
      </c>
      <c r="N286" s="589">
        <f t="shared" si="48"/>
        <v>0</v>
      </c>
      <c r="O286" s="589" t="str">
        <f t="shared" si="49"/>
        <v>INCLUDED</v>
      </c>
      <c r="P286" s="589" t="str">
        <f t="shared" si="54"/>
        <v>0</v>
      </c>
      <c r="Q286" s="589" t="str">
        <f t="shared" si="55"/>
        <v>0</v>
      </c>
      <c r="R286" s="589">
        <f t="shared" si="56"/>
        <v>0</v>
      </c>
      <c r="S286" s="589">
        <f t="shared" si="57"/>
        <v>0</v>
      </c>
      <c r="T286" s="573">
        <f t="shared" si="27"/>
        <v>0</v>
      </c>
      <c r="U286" s="573">
        <f>IF( F286="",#REF!*(IF(O286="Included",0,O286))/100,F286*(IF(O286="Included",0,O286)))</f>
        <v>0</v>
      </c>
      <c r="V286" s="574">
        <f>Discount!$H$36</f>
        <v>0</v>
      </c>
      <c r="W286" s="574">
        <f t="shared" si="28"/>
        <v>0</v>
      </c>
      <c r="X286" s="574">
        <f>IF(F286="",#REF!*W286/100,F286*W286)</f>
        <v>0</v>
      </c>
      <c r="Y286" s="575">
        <f t="shared" si="29"/>
        <v>0</v>
      </c>
      <c r="AA286" s="576">
        <f t="shared" si="30"/>
        <v>0</v>
      </c>
      <c r="AB286" s="575">
        <f t="shared" si="31"/>
        <v>0</v>
      </c>
      <c r="AC286" s="575">
        <f>IF(F286="",#REF!/100,F286)</f>
        <v>18</v>
      </c>
      <c r="AD286" s="575">
        <f t="shared" si="32"/>
        <v>0</v>
      </c>
      <c r="AE286" s="575">
        <f t="shared" si="33"/>
        <v>0</v>
      </c>
      <c r="AF286" s="575">
        <f t="shared" si="34"/>
        <v>0</v>
      </c>
      <c r="AG286" s="303">
        <f t="shared" si="35"/>
        <v>0</v>
      </c>
      <c r="AH286" s="303">
        <f t="shared" si="36"/>
        <v>0</v>
      </c>
      <c r="AI286" s="303">
        <f t="shared" si="37"/>
        <v>0</v>
      </c>
    </row>
    <row r="287" spans="1:35" ht="44.25" customHeight="1">
      <c r="A287" s="577">
        <v>265</v>
      </c>
      <c r="B287" s="605">
        <v>7000033353</v>
      </c>
      <c r="C287" s="605">
        <v>3080</v>
      </c>
      <c r="D287" s="598" t="s">
        <v>727</v>
      </c>
      <c r="E287" s="605">
        <v>1000066019</v>
      </c>
      <c r="F287" s="605">
        <v>18</v>
      </c>
      <c r="G287" s="632" t="s">
        <v>728</v>
      </c>
      <c r="H287" s="605" t="s">
        <v>165</v>
      </c>
      <c r="I287" s="605">
        <v>21</v>
      </c>
      <c r="J287" s="588"/>
      <c r="K287" s="589" t="str">
        <f t="shared" si="46"/>
        <v>INCLUDED</v>
      </c>
      <c r="L287" s="588"/>
      <c r="M287" s="589" t="str">
        <f t="shared" si="47"/>
        <v>INCLUDED</v>
      </c>
      <c r="N287" s="589">
        <f t="shared" si="48"/>
        <v>0</v>
      </c>
      <c r="O287" s="589" t="str">
        <f t="shared" si="49"/>
        <v>INCLUDED</v>
      </c>
      <c r="P287" s="589" t="str">
        <f t="shared" si="54"/>
        <v>0</v>
      </c>
      <c r="Q287" s="589" t="str">
        <f t="shared" si="55"/>
        <v>0</v>
      </c>
      <c r="R287" s="589">
        <f t="shared" si="56"/>
        <v>0</v>
      </c>
      <c r="S287" s="589">
        <f t="shared" si="57"/>
        <v>0</v>
      </c>
      <c r="T287" s="573">
        <f t="shared" si="27"/>
        <v>0</v>
      </c>
      <c r="U287" s="573">
        <f>IF( F287="",#REF!*(IF(O287="Included",0,O287))/100,F287*(IF(O287="Included",0,O287)))</f>
        <v>0</v>
      </c>
      <c r="V287" s="574">
        <f>Discount!$H$36</f>
        <v>0</v>
      </c>
      <c r="W287" s="574">
        <f t="shared" si="28"/>
        <v>0</v>
      </c>
      <c r="X287" s="574">
        <f>IF(F287="",#REF!*W287/100,F287*W287)</f>
        <v>0</v>
      </c>
      <c r="Y287" s="575">
        <f t="shared" si="29"/>
        <v>0</v>
      </c>
      <c r="AA287" s="576">
        <f t="shared" si="30"/>
        <v>0</v>
      </c>
      <c r="AB287" s="575">
        <f t="shared" si="31"/>
        <v>0</v>
      </c>
      <c r="AC287" s="575">
        <f>IF(F287="",#REF!/100,F287)</f>
        <v>18</v>
      </c>
      <c r="AD287" s="575">
        <f t="shared" si="32"/>
        <v>0</v>
      </c>
      <c r="AE287" s="575">
        <f t="shared" si="33"/>
        <v>0</v>
      </c>
      <c r="AF287" s="575">
        <f t="shared" si="34"/>
        <v>0</v>
      </c>
      <c r="AG287" s="303">
        <f t="shared" si="35"/>
        <v>0</v>
      </c>
      <c r="AH287" s="303">
        <f t="shared" si="36"/>
        <v>0</v>
      </c>
      <c r="AI287" s="303">
        <f t="shared" si="37"/>
        <v>0</v>
      </c>
    </row>
    <row r="288" spans="1:35" ht="44.25" customHeight="1">
      <c r="A288" s="577">
        <v>266</v>
      </c>
      <c r="B288" s="605">
        <v>7000033353</v>
      </c>
      <c r="C288" s="605">
        <v>3090</v>
      </c>
      <c r="D288" s="598" t="s">
        <v>727</v>
      </c>
      <c r="E288" s="605">
        <v>1000037908</v>
      </c>
      <c r="F288" s="605">
        <v>18</v>
      </c>
      <c r="G288" s="632" t="s">
        <v>613</v>
      </c>
      <c r="H288" s="605" t="s">
        <v>133</v>
      </c>
      <c r="I288" s="605">
        <v>140</v>
      </c>
      <c r="J288" s="588"/>
      <c r="K288" s="589" t="str">
        <f t="shared" si="46"/>
        <v>INCLUDED</v>
      </c>
      <c r="L288" s="588"/>
      <c r="M288" s="589" t="str">
        <f t="shared" si="47"/>
        <v>INCLUDED</v>
      </c>
      <c r="N288" s="589">
        <f t="shared" si="48"/>
        <v>0</v>
      </c>
      <c r="O288" s="589" t="str">
        <f t="shared" si="49"/>
        <v>INCLUDED</v>
      </c>
      <c r="P288" s="589" t="str">
        <f t="shared" si="54"/>
        <v>0</v>
      </c>
      <c r="Q288" s="589" t="str">
        <f t="shared" si="55"/>
        <v>0</v>
      </c>
      <c r="R288" s="589">
        <f t="shared" si="56"/>
        <v>0</v>
      </c>
      <c r="S288" s="589">
        <f t="shared" si="57"/>
        <v>0</v>
      </c>
      <c r="T288" s="573">
        <f t="shared" si="27"/>
        <v>0</v>
      </c>
      <c r="U288" s="573">
        <f>IF( F288="",#REF!*(IF(O288="Included",0,O288))/100,F288*(IF(O288="Included",0,O288)))</f>
        <v>0</v>
      </c>
      <c r="V288" s="574">
        <f>Discount!$H$36</f>
        <v>0</v>
      </c>
      <c r="W288" s="574">
        <f t="shared" si="28"/>
        <v>0</v>
      </c>
      <c r="X288" s="574">
        <f>IF(F288="",#REF!*W288/100,F288*W288)</f>
        <v>0</v>
      </c>
      <c r="Y288" s="575">
        <f t="shared" si="29"/>
        <v>0</v>
      </c>
      <c r="AA288" s="576">
        <f t="shared" si="30"/>
        <v>0</v>
      </c>
      <c r="AB288" s="575">
        <f t="shared" si="31"/>
        <v>0</v>
      </c>
      <c r="AC288" s="575">
        <f>IF(F288="",#REF!/100,F288)</f>
        <v>18</v>
      </c>
      <c r="AD288" s="575">
        <f t="shared" si="32"/>
        <v>0</v>
      </c>
      <c r="AE288" s="575">
        <f t="shared" si="33"/>
        <v>0</v>
      </c>
      <c r="AF288" s="575">
        <f t="shared" si="34"/>
        <v>0</v>
      </c>
      <c r="AG288" s="303">
        <f t="shared" si="35"/>
        <v>0</v>
      </c>
      <c r="AH288" s="303">
        <f t="shared" si="36"/>
        <v>0</v>
      </c>
      <c r="AI288" s="303">
        <f t="shared" si="37"/>
        <v>0</v>
      </c>
    </row>
    <row r="289" spans="1:35" ht="44.25" customHeight="1">
      <c r="A289" s="577">
        <v>267</v>
      </c>
      <c r="B289" s="605">
        <v>7000033353</v>
      </c>
      <c r="C289" s="605">
        <v>3100</v>
      </c>
      <c r="D289" s="598" t="s">
        <v>727</v>
      </c>
      <c r="E289" s="605">
        <v>1000066066</v>
      </c>
      <c r="F289" s="605">
        <v>18</v>
      </c>
      <c r="G289" s="632" t="s">
        <v>729</v>
      </c>
      <c r="H289" s="605" t="s">
        <v>133</v>
      </c>
      <c r="I289" s="605">
        <v>200</v>
      </c>
      <c r="J289" s="588"/>
      <c r="K289" s="589" t="str">
        <f t="shared" si="46"/>
        <v>INCLUDED</v>
      </c>
      <c r="L289" s="588"/>
      <c r="M289" s="589" t="str">
        <f t="shared" si="47"/>
        <v>INCLUDED</v>
      </c>
      <c r="N289" s="589">
        <f t="shared" si="48"/>
        <v>0</v>
      </c>
      <c r="O289" s="589" t="str">
        <f t="shared" si="49"/>
        <v>INCLUDED</v>
      </c>
      <c r="P289" s="589" t="str">
        <f t="shared" si="54"/>
        <v>0</v>
      </c>
      <c r="Q289" s="589" t="str">
        <f t="shared" si="55"/>
        <v>0</v>
      </c>
      <c r="R289" s="589">
        <f t="shared" si="56"/>
        <v>0</v>
      </c>
      <c r="S289" s="589">
        <f t="shared" si="57"/>
        <v>0</v>
      </c>
      <c r="T289" s="573">
        <f t="shared" ref="T289:T293" si="58">IF(O289="Included",0,O289)</f>
        <v>0</v>
      </c>
      <c r="U289" s="573">
        <f>IF( F289="",#REF!*(IF(O289="Included",0,O289))/100,F289*(IF(O289="Included",0,O289)))</f>
        <v>0</v>
      </c>
      <c r="V289" s="574">
        <f>Discount!$H$36</f>
        <v>0</v>
      </c>
      <c r="W289" s="574">
        <f t="shared" ref="W289:W293" si="59">V289*T289</f>
        <v>0</v>
      </c>
      <c r="X289" s="574">
        <f>IF(F289="",#REF!*W289/100,F289*W289)</f>
        <v>0</v>
      </c>
      <c r="Y289" s="575">
        <f t="shared" ref="Y289:Y293" si="60">L289*I289</f>
        <v>0</v>
      </c>
      <c r="AA289" s="576">
        <f t="shared" ref="AA289:AA293" si="61">ROUND(L289,2)</f>
        <v>0</v>
      </c>
      <c r="AB289" s="575">
        <f t="shared" ref="AB289:AB293" si="62">I289*AA289</f>
        <v>0</v>
      </c>
      <c r="AC289" s="575">
        <f>IF(F289="",#REF!/100,F289)</f>
        <v>18</v>
      </c>
      <c r="AD289" s="575">
        <f t="shared" ref="AD289:AD293" si="63">IF(AC289=0.12,0.12,0)</f>
        <v>0</v>
      </c>
      <c r="AE289" s="575">
        <f t="shared" ref="AE289:AE293" si="64">IF(AC289=0.18,0.18,0)</f>
        <v>0</v>
      </c>
      <c r="AF289" s="575">
        <f t="shared" ref="AF289:AF293" si="65">IF(AC289=0.28,0.28,0)</f>
        <v>0</v>
      </c>
      <c r="AG289" s="303">
        <f t="shared" ref="AG289:AG293" si="66">AB289*AD289</f>
        <v>0</v>
      </c>
      <c r="AH289" s="303">
        <f t="shared" ref="AH289:AH293" si="67">AB289*AE289</f>
        <v>0</v>
      </c>
      <c r="AI289" s="303">
        <f t="shared" ref="AI289:AI293" si="68">AB289*AF289</f>
        <v>0</v>
      </c>
    </row>
    <row r="290" spans="1:35" ht="44.25" customHeight="1">
      <c r="A290" s="577">
        <v>268</v>
      </c>
      <c r="B290" s="605">
        <v>7000033353</v>
      </c>
      <c r="C290" s="605">
        <v>3110</v>
      </c>
      <c r="D290" s="598" t="s">
        <v>727</v>
      </c>
      <c r="E290" s="605">
        <v>1000066067</v>
      </c>
      <c r="F290" s="605">
        <v>18</v>
      </c>
      <c r="G290" s="632" t="s">
        <v>730</v>
      </c>
      <c r="H290" s="605" t="s">
        <v>133</v>
      </c>
      <c r="I290" s="605">
        <v>200</v>
      </c>
      <c r="J290" s="588"/>
      <c r="K290" s="589" t="str">
        <f t="shared" si="46"/>
        <v>INCLUDED</v>
      </c>
      <c r="L290" s="588"/>
      <c r="M290" s="589" t="str">
        <f t="shared" si="47"/>
        <v>INCLUDED</v>
      </c>
      <c r="N290" s="589">
        <f t="shared" si="48"/>
        <v>0</v>
      </c>
      <c r="O290" s="589" t="str">
        <f t="shared" si="49"/>
        <v>INCLUDED</v>
      </c>
      <c r="P290" s="589" t="str">
        <f t="shared" si="54"/>
        <v>0</v>
      </c>
      <c r="Q290" s="589" t="str">
        <f t="shared" si="55"/>
        <v>0</v>
      </c>
      <c r="R290" s="589">
        <f t="shared" si="56"/>
        <v>0</v>
      </c>
      <c r="S290" s="589">
        <f t="shared" si="57"/>
        <v>0</v>
      </c>
      <c r="T290" s="573">
        <f t="shared" si="58"/>
        <v>0</v>
      </c>
      <c r="U290" s="573">
        <f>IF( F290="",#REF!*(IF(O290="Included",0,O290))/100,F290*(IF(O290="Included",0,O290)))</f>
        <v>0</v>
      </c>
      <c r="V290" s="574">
        <f>Discount!$H$36</f>
        <v>0</v>
      </c>
      <c r="W290" s="574">
        <f t="shared" si="59"/>
        <v>0</v>
      </c>
      <c r="X290" s="574">
        <f>IF(F290="",#REF!*W290/100,F290*W290)</f>
        <v>0</v>
      </c>
      <c r="Y290" s="575">
        <f t="shared" si="60"/>
        <v>0</v>
      </c>
      <c r="AA290" s="576">
        <f t="shared" si="61"/>
        <v>0</v>
      </c>
      <c r="AB290" s="575">
        <f t="shared" si="62"/>
        <v>0</v>
      </c>
      <c r="AC290" s="575">
        <f>IF(F290="",#REF!/100,F290)</f>
        <v>18</v>
      </c>
      <c r="AD290" s="575">
        <f t="shared" si="63"/>
        <v>0</v>
      </c>
      <c r="AE290" s="575">
        <f t="shared" si="64"/>
        <v>0</v>
      </c>
      <c r="AF290" s="575">
        <f t="shared" si="65"/>
        <v>0</v>
      </c>
      <c r="AG290" s="303">
        <f t="shared" si="66"/>
        <v>0</v>
      </c>
      <c r="AH290" s="303">
        <f t="shared" si="67"/>
        <v>0</v>
      </c>
      <c r="AI290" s="303">
        <f t="shared" si="68"/>
        <v>0</v>
      </c>
    </row>
    <row r="291" spans="1:35" ht="44.25" customHeight="1">
      <c r="A291" s="577">
        <v>269</v>
      </c>
      <c r="B291" s="605">
        <v>7000033353</v>
      </c>
      <c r="C291" s="605">
        <v>3120</v>
      </c>
      <c r="D291" s="598" t="s">
        <v>727</v>
      </c>
      <c r="E291" s="605">
        <v>1000065858</v>
      </c>
      <c r="F291" s="605">
        <v>18</v>
      </c>
      <c r="G291" s="632" t="s">
        <v>731</v>
      </c>
      <c r="H291" s="605" t="s">
        <v>133</v>
      </c>
      <c r="I291" s="605">
        <v>400</v>
      </c>
      <c r="J291" s="588"/>
      <c r="K291" s="589" t="str">
        <f t="shared" si="46"/>
        <v>INCLUDED</v>
      </c>
      <c r="L291" s="588"/>
      <c r="M291" s="589" t="str">
        <f t="shared" si="47"/>
        <v>INCLUDED</v>
      </c>
      <c r="N291" s="589">
        <f t="shared" si="48"/>
        <v>0</v>
      </c>
      <c r="O291" s="589" t="str">
        <f t="shared" si="49"/>
        <v>INCLUDED</v>
      </c>
      <c r="P291" s="589" t="str">
        <f t="shared" si="54"/>
        <v>0</v>
      </c>
      <c r="Q291" s="589" t="str">
        <f t="shared" si="55"/>
        <v>0</v>
      </c>
      <c r="R291" s="589">
        <f t="shared" si="56"/>
        <v>0</v>
      </c>
      <c r="S291" s="589">
        <f t="shared" si="57"/>
        <v>0</v>
      </c>
      <c r="T291" s="573">
        <f t="shared" si="58"/>
        <v>0</v>
      </c>
      <c r="U291" s="573">
        <f>IF( F291="",#REF!*(IF(O291="Included",0,O291))/100,F291*(IF(O291="Included",0,O291)))</f>
        <v>0</v>
      </c>
      <c r="V291" s="574">
        <f>Discount!$H$36</f>
        <v>0</v>
      </c>
      <c r="W291" s="574">
        <f t="shared" si="59"/>
        <v>0</v>
      </c>
      <c r="X291" s="574">
        <f>IF(F291="",#REF!*W291/100,F291*W291)</f>
        <v>0</v>
      </c>
      <c r="Y291" s="575">
        <f t="shared" si="60"/>
        <v>0</v>
      </c>
      <c r="AA291" s="576">
        <f t="shared" si="61"/>
        <v>0</v>
      </c>
      <c r="AB291" s="575">
        <f t="shared" si="62"/>
        <v>0</v>
      </c>
      <c r="AC291" s="575">
        <f>IF(F291="",#REF!/100,F291)</f>
        <v>18</v>
      </c>
      <c r="AD291" s="575">
        <f t="shared" si="63"/>
        <v>0</v>
      </c>
      <c r="AE291" s="575">
        <f t="shared" si="64"/>
        <v>0</v>
      </c>
      <c r="AF291" s="575">
        <f t="shared" si="65"/>
        <v>0</v>
      </c>
      <c r="AG291" s="303">
        <f t="shared" si="66"/>
        <v>0</v>
      </c>
      <c r="AH291" s="303">
        <f t="shared" si="67"/>
        <v>0</v>
      </c>
      <c r="AI291" s="303">
        <f t="shared" si="68"/>
        <v>0</v>
      </c>
    </row>
    <row r="292" spans="1:35" ht="44.25" customHeight="1">
      <c r="A292" s="577">
        <v>270</v>
      </c>
      <c r="B292" s="605">
        <v>7000033353</v>
      </c>
      <c r="C292" s="605">
        <v>3130</v>
      </c>
      <c r="D292" s="598" t="s">
        <v>727</v>
      </c>
      <c r="E292" s="605">
        <v>1000056676</v>
      </c>
      <c r="F292" s="605">
        <v>18</v>
      </c>
      <c r="G292" s="632" t="s">
        <v>704</v>
      </c>
      <c r="H292" s="605" t="s">
        <v>159</v>
      </c>
      <c r="I292" s="605">
        <v>2</v>
      </c>
      <c r="J292" s="588"/>
      <c r="K292" s="589" t="str">
        <f t="shared" si="46"/>
        <v>INCLUDED</v>
      </c>
      <c r="L292" s="588"/>
      <c r="M292" s="589" t="str">
        <f t="shared" si="47"/>
        <v>INCLUDED</v>
      </c>
      <c r="N292" s="589">
        <f t="shared" si="48"/>
        <v>0</v>
      </c>
      <c r="O292" s="589" t="str">
        <f t="shared" si="49"/>
        <v>INCLUDED</v>
      </c>
      <c r="P292" s="589" t="str">
        <f t="shared" ref="P292:P355" si="69">IF(J292=0, "0", IF(ISERROR((F292*K292)/100), K292, (F292*K292)/100))</f>
        <v>0</v>
      </c>
      <c r="Q292" s="589" t="str">
        <f t="shared" ref="Q292:Q355" si="70">IF(L292=0, "0", IF(ISERROR((F292*M292)/100), M292, (F292*M292)/100))</f>
        <v>0</v>
      </c>
      <c r="R292" s="589">
        <f t="shared" ref="R292:R355" si="71">+IF(K292="INCLUDED",0,K292)</f>
        <v>0</v>
      </c>
      <c r="S292" s="589">
        <f t="shared" ref="S292:S355" si="72">+IF(M292="INCLUDED",0,M292)</f>
        <v>0</v>
      </c>
      <c r="T292" s="573">
        <f t="shared" si="58"/>
        <v>0</v>
      </c>
      <c r="U292" s="573">
        <f>IF( F292="",#REF!*(IF(O292="Included",0,O292))/100,F292*(IF(O292="Included",0,O292)))</f>
        <v>0</v>
      </c>
      <c r="V292" s="574">
        <f>Discount!$H$36</f>
        <v>0</v>
      </c>
      <c r="W292" s="574">
        <f t="shared" si="59"/>
        <v>0</v>
      </c>
      <c r="X292" s="574">
        <f>IF(F292="",#REF!*W292/100,F292*W292)</f>
        <v>0</v>
      </c>
      <c r="Y292" s="575">
        <f t="shared" si="60"/>
        <v>0</v>
      </c>
      <c r="AA292" s="576">
        <f t="shared" si="61"/>
        <v>0</v>
      </c>
      <c r="AB292" s="575">
        <f t="shared" si="62"/>
        <v>0</v>
      </c>
      <c r="AC292" s="575">
        <f>IF(F292="",#REF!/100,F292)</f>
        <v>18</v>
      </c>
      <c r="AD292" s="575">
        <f t="shared" si="63"/>
        <v>0</v>
      </c>
      <c r="AE292" s="575">
        <f t="shared" si="64"/>
        <v>0</v>
      </c>
      <c r="AF292" s="575">
        <f t="shared" si="65"/>
        <v>0</v>
      </c>
      <c r="AG292" s="303">
        <f t="shared" si="66"/>
        <v>0</v>
      </c>
      <c r="AH292" s="303">
        <f t="shared" si="67"/>
        <v>0</v>
      </c>
      <c r="AI292" s="303">
        <f t="shared" si="68"/>
        <v>0</v>
      </c>
    </row>
    <row r="293" spans="1:35" ht="44.25" customHeight="1">
      <c r="A293" s="577">
        <v>271</v>
      </c>
      <c r="B293" s="605">
        <v>7000033353</v>
      </c>
      <c r="C293" s="605">
        <v>3140</v>
      </c>
      <c r="D293" s="598" t="s">
        <v>727</v>
      </c>
      <c r="E293" s="605">
        <v>1000022819</v>
      </c>
      <c r="F293" s="605">
        <v>18</v>
      </c>
      <c r="G293" s="632" t="s">
        <v>658</v>
      </c>
      <c r="H293" s="605" t="s">
        <v>159</v>
      </c>
      <c r="I293" s="605">
        <v>0.6</v>
      </c>
      <c r="J293" s="588"/>
      <c r="K293" s="589" t="str">
        <f t="shared" si="46"/>
        <v>INCLUDED</v>
      </c>
      <c r="L293" s="588"/>
      <c r="M293" s="589" t="str">
        <f t="shared" si="47"/>
        <v>INCLUDED</v>
      </c>
      <c r="N293" s="589">
        <f t="shared" si="48"/>
        <v>0</v>
      </c>
      <c r="O293" s="589" t="str">
        <f t="shared" si="49"/>
        <v>INCLUDED</v>
      </c>
      <c r="P293" s="589" t="str">
        <f t="shared" si="69"/>
        <v>0</v>
      </c>
      <c r="Q293" s="589" t="str">
        <f t="shared" si="70"/>
        <v>0</v>
      </c>
      <c r="R293" s="589">
        <f t="shared" si="71"/>
        <v>0</v>
      </c>
      <c r="S293" s="589">
        <f t="shared" si="72"/>
        <v>0</v>
      </c>
      <c r="T293" s="573">
        <f t="shared" si="58"/>
        <v>0</v>
      </c>
      <c r="U293" s="573">
        <f>IF( F293="",#REF!*(IF(O293="Included",0,O293))/100,F293*(IF(O293="Included",0,O293)))</f>
        <v>0</v>
      </c>
      <c r="V293" s="574">
        <f>Discount!$H$36</f>
        <v>0</v>
      </c>
      <c r="W293" s="574">
        <f t="shared" si="59"/>
        <v>0</v>
      </c>
      <c r="X293" s="574">
        <f>IF(F293="",#REF!*W293/100,F293*W293)</f>
        <v>0</v>
      </c>
      <c r="Y293" s="575">
        <f t="shared" si="60"/>
        <v>0</v>
      </c>
      <c r="AA293" s="576">
        <f t="shared" si="61"/>
        <v>0</v>
      </c>
      <c r="AB293" s="575">
        <f t="shared" si="62"/>
        <v>0</v>
      </c>
      <c r="AC293" s="575">
        <f>IF(F293="",#REF!/100,F293)</f>
        <v>18</v>
      </c>
      <c r="AD293" s="575">
        <f t="shared" si="63"/>
        <v>0</v>
      </c>
      <c r="AE293" s="575">
        <f t="shared" si="64"/>
        <v>0</v>
      </c>
      <c r="AF293" s="575">
        <f t="shared" si="65"/>
        <v>0</v>
      </c>
      <c r="AG293" s="303">
        <f t="shared" si="66"/>
        <v>0</v>
      </c>
      <c r="AH293" s="303">
        <f t="shared" si="67"/>
        <v>0</v>
      </c>
      <c r="AI293" s="303">
        <f t="shared" si="68"/>
        <v>0</v>
      </c>
    </row>
    <row r="294" spans="1:35" ht="44.25" customHeight="1">
      <c r="A294" s="577">
        <v>272</v>
      </c>
      <c r="B294" s="605">
        <v>7000033353</v>
      </c>
      <c r="C294" s="605">
        <v>3150</v>
      </c>
      <c r="D294" s="598" t="s">
        <v>727</v>
      </c>
      <c r="E294" s="605">
        <v>1000028393</v>
      </c>
      <c r="F294" s="605">
        <v>18</v>
      </c>
      <c r="G294" s="632" t="s">
        <v>660</v>
      </c>
      <c r="H294" s="605" t="s">
        <v>143</v>
      </c>
      <c r="I294" s="605">
        <v>120</v>
      </c>
      <c r="J294" s="588"/>
      <c r="K294" s="589" t="str">
        <f t="shared" si="46"/>
        <v>INCLUDED</v>
      </c>
      <c r="L294" s="588"/>
      <c r="M294" s="589" t="str">
        <f t="shared" si="47"/>
        <v>INCLUDED</v>
      </c>
      <c r="N294" s="589">
        <f t="shared" si="48"/>
        <v>0</v>
      </c>
      <c r="O294" s="589" t="str">
        <f t="shared" si="49"/>
        <v>INCLUDED</v>
      </c>
      <c r="P294" s="589" t="str">
        <f t="shared" si="69"/>
        <v>0</v>
      </c>
      <c r="Q294" s="589" t="str">
        <f t="shared" si="70"/>
        <v>0</v>
      </c>
      <c r="R294" s="589">
        <f t="shared" si="71"/>
        <v>0</v>
      </c>
      <c r="S294" s="589">
        <f t="shared" si="72"/>
        <v>0</v>
      </c>
      <c r="T294" s="573">
        <f t="shared" si="27"/>
        <v>0</v>
      </c>
      <c r="U294" s="573">
        <f>IF( F294="",#REF!*(IF(O294="Included",0,O294))/100,F294*(IF(O294="Included",0,O294)))</f>
        <v>0</v>
      </c>
      <c r="V294" s="574">
        <f>Discount!$H$36</f>
        <v>0</v>
      </c>
      <c r="W294" s="574">
        <f t="shared" si="28"/>
        <v>0</v>
      </c>
      <c r="X294" s="574">
        <f>IF(F294="",#REF!*W294/100,F294*W294)</f>
        <v>0</v>
      </c>
      <c r="Y294" s="575">
        <f t="shared" si="29"/>
        <v>0</v>
      </c>
      <c r="AA294" s="576">
        <f t="shared" si="30"/>
        <v>0</v>
      </c>
      <c r="AB294" s="575">
        <f t="shared" si="31"/>
        <v>0</v>
      </c>
      <c r="AC294" s="575">
        <f>IF(F294="",#REF!/100,F294)</f>
        <v>18</v>
      </c>
      <c r="AD294" s="575">
        <f t="shared" si="32"/>
        <v>0</v>
      </c>
      <c r="AE294" s="575">
        <f t="shared" si="33"/>
        <v>0</v>
      </c>
      <c r="AF294" s="575">
        <f t="shared" si="34"/>
        <v>0</v>
      </c>
      <c r="AG294" s="303">
        <f t="shared" si="35"/>
        <v>0</v>
      </c>
      <c r="AH294" s="303">
        <f t="shared" si="36"/>
        <v>0</v>
      </c>
      <c r="AI294" s="303">
        <f t="shared" si="37"/>
        <v>0</v>
      </c>
    </row>
    <row r="295" spans="1:35" ht="44.25" customHeight="1">
      <c r="A295" s="577">
        <v>273</v>
      </c>
      <c r="B295" s="605">
        <v>7000033353</v>
      </c>
      <c r="C295" s="605">
        <v>3160</v>
      </c>
      <c r="D295" s="598" t="s">
        <v>727</v>
      </c>
      <c r="E295" s="605">
        <v>1000041805</v>
      </c>
      <c r="F295" s="605">
        <v>18</v>
      </c>
      <c r="G295" s="632" t="s">
        <v>661</v>
      </c>
      <c r="H295" s="605" t="s">
        <v>159</v>
      </c>
      <c r="I295" s="605">
        <v>0.14399999999999999</v>
      </c>
      <c r="J295" s="588"/>
      <c r="K295" s="589" t="str">
        <f t="shared" si="46"/>
        <v>INCLUDED</v>
      </c>
      <c r="L295" s="588"/>
      <c r="M295" s="589" t="str">
        <f t="shared" si="47"/>
        <v>INCLUDED</v>
      </c>
      <c r="N295" s="589">
        <f t="shared" si="48"/>
        <v>0</v>
      </c>
      <c r="O295" s="589" t="str">
        <f t="shared" si="49"/>
        <v>INCLUDED</v>
      </c>
      <c r="P295" s="589" t="str">
        <f t="shared" si="69"/>
        <v>0</v>
      </c>
      <c r="Q295" s="589" t="str">
        <f t="shared" si="70"/>
        <v>0</v>
      </c>
      <c r="R295" s="589">
        <f t="shared" si="71"/>
        <v>0</v>
      </c>
      <c r="S295" s="589">
        <f t="shared" si="72"/>
        <v>0</v>
      </c>
      <c r="T295" s="573">
        <f t="shared" si="27"/>
        <v>0</v>
      </c>
      <c r="U295" s="573">
        <f>IF( F295="",#REF!*(IF(O295="Included",0,O295))/100,F295*(IF(O295="Included",0,O295)))</f>
        <v>0</v>
      </c>
      <c r="V295" s="574">
        <f>Discount!$H$36</f>
        <v>0</v>
      </c>
      <c r="W295" s="574">
        <f t="shared" si="28"/>
        <v>0</v>
      </c>
      <c r="X295" s="574">
        <f>IF(F295="",#REF!*W295/100,F295*W295)</f>
        <v>0</v>
      </c>
      <c r="Y295" s="575">
        <f t="shared" si="29"/>
        <v>0</v>
      </c>
      <c r="AA295" s="576">
        <f t="shared" si="30"/>
        <v>0</v>
      </c>
      <c r="AB295" s="575">
        <f t="shared" si="31"/>
        <v>0</v>
      </c>
      <c r="AC295" s="575">
        <f>IF(F295="",#REF!/100,F295)</f>
        <v>18</v>
      </c>
      <c r="AD295" s="575">
        <f t="shared" si="32"/>
        <v>0</v>
      </c>
      <c r="AE295" s="575">
        <f t="shared" si="33"/>
        <v>0</v>
      </c>
      <c r="AF295" s="575">
        <f t="shared" si="34"/>
        <v>0</v>
      </c>
      <c r="AG295" s="303">
        <f t="shared" si="35"/>
        <v>0</v>
      </c>
      <c r="AH295" s="303">
        <f t="shared" si="36"/>
        <v>0</v>
      </c>
      <c r="AI295" s="303">
        <f t="shared" si="37"/>
        <v>0</v>
      </c>
    </row>
    <row r="296" spans="1:35" ht="44.25" customHeight="1">
      <c r="A296" s="577">
        <v>274</v>
      </c>
      <c r="B296" s="605">
        <v>7000033353</v>
      </c>
      <c r="C296" s="605">
        <v>3170</v>
      </c>
      <c r="D296" s="598" t="s">
        <v>727</v>
      </c>
      <c r="E296" s="605">
        <v>1000068489</v>
      </c>
      <c r="F296" s="605">
        <v>18</v>
      </c>
      <c r="G296" s="632" t="s">
        <v>732</v>
      </c>
      <c r="H296" s="605" t="s">
        <v>133</v>
      </c>
      <c r="I296" s="605">
        <v>200</v>
      </c>
      <c r="J296" s="588"/>
      <c r="K296" s="589" t="str">
        <f t="shared" si="46"/>
        <v>INCLUDED</v>
      </c>
      <c r="L296" s="588"/>
      <c r="M296" s="589" t="str">
        <f t="shared" si="47"/>
        <v>INCLUDED</v>
      </c>
      <c r="N296" s="589">
        <f t="shared" si="48"/>
        <v>0</v>
      </c>
      <c r="O296" s="589" t="str">
        <f t="shared" si="49"/>
        <v>INCLUDED</v>
      </c>
      <c r="P296" s="589" t="str">
        <f t="shared" si="69"/>
        <v>0</v>
      </c>
      <c r="Q296" s="589" t="str">
        <f t="shared" si="70"/>
        <v>0</v>
      </c>
      <c r="R296" s="589">
        <f t="shared" si="71"/>
        <v>0</v>
      </c>
      <c r="S296" s="589">
        <f t="shared" si="72"/>
        <v>0</v>
      </c>
      <c r="T296" s="573">
        <f t="shared" si="27"/>
        <v>0</v>
      </c>
      <c r="U296" s="573">
        <f>IF( F296="",#REF!*(IF(O296="Included",0,O296))/100,F296*(IF(O296="Included",0,O296)))</f>
        <v>0</v>
      </c>
      <c r="V296" s="574">
        <f>Discount!$H$36</f>
        <v>0</v>
      </c>
      <c r="W296" s="574">
        <f t="shared" si="28"/>
        <v>0</v>
      </c>
      <c r="X296" s="574">
        <f>IF(F296="",#REF!*W296/100,F296*W296)</f>
        <v>0</v>
      </c>
      <c r="Y296" s="575">
        <f t="shared" si="29"/>
        <v>0</v>
      </c>
      <c r="AA296" s="576">
        <f t="shared" si="30"/>
        <v>0</v>
      </c>
      <c r="AB296" s="575">
        <f t="shared" si="31"/>
        <v>0</v>
      </c>
      <c r="AC296" s="575">
        <f>IF(F296="",#REF!/100,F296)</f>
        <v>18</v>
      </c>
      <c r="AD296" s="575">
        <f t="shared" si="32"/>
        <v>0</v>
      </c>
      <c r="AE296" s="575">
        <f t="shared" si="33"/>
        <v>0</v>
      </c>
      <c r="AF296" s="575">
        <f t="shared" si="34"/>
        <v>0</v>
      </c>
      <c r="AG296" s="303">
        <f t="shared" si="35"/>
        <v>0</v>
      </c>
      <c r="AH296" s="303">
        <f t="shared" si="36"/>
        <v>0</v>
      </c>
      <c r="AI296" s="303">
        <f t="shared" si="37"/>
        <v>0</v>
      </c>
    </row>
    <row r="297" spans="1:35" ht="44.25" customHeight="1">
      <c r="A297" s="577">
        <v>275</v>
      </c>
      <c r="B297" s="605">
        <v>7000033353</v>
      </c>
      <c r="C297" s="605">
        <v>3180</v>
      </c>
      <c r="D297" s="598" t="s">
        <v>727</v>
      </c>
      <c r="E297" s="605">
        <v>1000028419</v>
      </c>
      <c r="F297" s="605">
        <v>18</v>
      </c>
      <c r="G297" s="632" t="s">
        <v>705</v>
      </c>
      <c r="H297" s="605" t="s">
        <v>143</v>
      </c>
      <c r="I297" s="605">
        <v>200</v>
      </c>
      <c r="J297" s="588"/>
      <c r="K297" s="589" t="str">
        <f t="shared" si="46"/>
        <v>INCLUDED</v>
      </c>
      <c r="L297" s="588"/>
      <c r="M297" s="589" t="str">
        <f t="shared" si="47"/>
        <v>INCLUDED</v>
      </c>
      <c r="N297" s="589">
        <f t="shared" si="48"/>
        <v>0</v>
      </c>
      <c r="O297" s="589" t="str">
        <f t="shared" si="49"/>
        <v>INCLUDED</v>
      </c>
      <c r="P297" s="589" t="str">
        <f t="shared" si="69"/>
        <v>0</v>
      </c>
      <c r="Q297" s="589" t="str">
        <f t="shared" si="70"/>
        <v>0</v>
      </c>
      <c r="R297" s="589">
        <f t="shared" si="71"/>
        <v>0</v>
      </c>
      <c r="S297" s="589">
        <f t="shared" si="72"/>
        <v>0</v>
      </c>
      <c r="T297" s="573">
        <f t="shared" si="27"/>
        <v>0</v>
      </c>
      <c r="U297" s="573">
        <f>IF( F297="",#REF!*(IF(O297="Included",0,O297))/100,F297*(IF(O297="Included",0,O297)))</f>
        <v>0</v>
      </c>
      <c r="V297" s="574">
        <f>Discount!$H$36</f>
        <v>0</v>
      </c>
      <c r="W297" s="574">
        <f t="shared" si="28"/>
        <v>0</v>
      </c>
      <c r="X297" s="574">
        <f>IF(F297="",#REF!*W297/100,F297*W297)</f>
        <v>0</v>
      </c>
      <c r="Y297" s="575">
        <f t="shared" si="29"/>
        <v>0</v>
      </c>
      <c r="AA297" s="576">
        <f t="shared" si="30"/>
        <v>0</v>
      </c>
      <c r="AB297" s="575">
        <f t="shared" si="31"/>
        <v>0</v>
      </c>
      <c r="AC297" s="575">
        <f>IF(F297="",#REF!/100,F297)</f>
        <v>18</v>
      </c>
      <c r="AD297" s="575">
        <f t="shared" si="32"/>
        <v>0</v>
      </c>
      <c r="AE297" s="575">
        <f t="shared" si="33"/>
        <v>0</v>
      </c>
      <c r="AF297" s="575">
        <f t="shared" si="34"/>
        <v>0</v>
      </c>
      <c r="AG297" s="303">
        <f t="shared" si="35"/>
        <v>0</v>
      </c>
      <c r="AH297" s="303">
        <f t="shared" si="36"/>
        <v>0</v>
      </c>
      <c r="AI297" s="303">
        <f t="shared" si="37"/>
        <v>0</v>
      </c>
    </row>
    <row r="298" spans="1:35" ht="44.25" customHeight="1">
      <c r="A298" s="577">
        <v>276</v>
      </c>
      <c r="B298" s="605">
        <v>7000033353</v>
      </c>
      <c r="C298" s="605">
        <v>3190</v>
      </c>
      <c r="D298" s="598" t="s">
        <v>727</v>
      </c>
      <c r="E298" s="605">
        <v>1000071671</v>
      </c>
      <c r="F298" s="605">
        <v>18</v>
      </c>
      <c r="G298" s="632" t="s">
        <v>664</v>
      </c>
      <c r="H298" s="605" t="s">
        <v>665</v>
      </c>
      <c r="I298" s="605">
        <v>1000</v>
      </c>
      <c r="J298" s="588"/>
      <c r="K298" s="589" t="str">
        <f t="shared" si="46"/>
        <v>INCLUDED</v>
      </c>
      <c r="L298" s="588"/>
      <c r="M298" s="589" t="str">
        <f t="shared" si="47"/>
        <v>INCLUDED</v>
      </c>
      <c r="N298" s="589">
        <f t="shared" si="48"/>
        <v>0</v>
      </c>
      <c r="O298" s="589" t="str">
        <f t="shared" si="49"/>
        <v>INCLUDED</v>
      </c>
      <c r="P298" s="589" t="str">
        <f t="shared" si="69"/>
        <v>0</v>
      </c>
      <c r="Q298" s="589" t="str">
        <f t="shared" si="70"/>
        <v>0</v>
      </c>
      <c r="R298" s="589">
        <f t="shared" si="71"/>
        <v>0</v>
      </c>
      <c r="S298" s="589">
        <f t="shared" si="72"/>
        <v>0</v>
      </c>
      <c r="T298" s="573">
        <f t="shared" si="27"/>
        <v>0</v>
      </c>
      <c r="U298" s="573">
        <f>IF( F298="",#REF!*(IF(O298="Included",0,O298))/100,F298*(IF(O298="Included",0,O298)))</f>
        <v>0</v>
      </c>
      <c r="V298" s="574">
        <f>Discount!$H$36</f>
        <v>0</v>
      </c>
      <c r="W298" s="574">
        <f t="shared" si="28"/>
        <v>0</v>
      </c>
      <c r="X298" s="574">
        <f>IF(F298="",#REF!*W298/100,F298*W298)</f>
        <v>0</v>
      </c>
      <c r="Y298" s="575">
        <f t="shared" si="29"/>
        <v>0</v>
      </c>
      <c r="AA298" s="576">
        <f t="shared" si="30"/>
        <v>0</v>
      </c>
      <c r="AB298" s="575">
        <f t="shared" si="31"/>
        <v>0</v>
      </c>
      <c r="AC298" s="575">
        <f>IF(F298="",#REF!/100,F298)</f>
        <v>18</v>
      </c>
      <c r="AD298" s="575">
        <f t="shared" si="32"/>
        <v>0</v>
      </c>
      <c r="AE298" s="575">
        <f t="shared" si="33"/>
        <v>0</v>
      </c>
      <c r="AF298" s="575">
        <f t="shared" si="34"/>
        <v>0</v>
      </c>
      <c r="AG298" s="303">
        <f t="shared" si="35"/>
        <v>0</v>
      </c>
      <c r="AH298" s="303">
        <f t="shared" si="36"/>
        <v>0</v>
      </c>
      <c r="AI298" s="303">
        <f t="shared" si="37"/>
        <v>0</v>
      </c>
    </row>
    <row r="299" spans="1:35" ht="44.25" customHeight="1">
      <c r="A299" s="577">
        <v>277</v>
      </c>
      <c r="B299" s="605">
        <v>7000033353</v>
      </c>
      <c r="C299" s="605">
        <v>3200</v>
      </c>
      <c r="D299" s="598" t="s">
        <v>727</v>
      </c>
      <c r="E299" s="605">
        <v>1000032346</v>
      </c>
      <c r="F299" s="605">
        <v>18</v>
      </c>
      <c r="G299" s="632" t="s">
        <v>706</v>
      </c>
      <c r="H299" s="605" t="s">
        <v>143</v>
      </c>
      <c r="I299" s="605">
        <v>200</v>
      </c>
      <c r="J299" s="588"/>
      <c r="K299" s="589" t="str">
        <f t="shared" si="46"/>
        <v>INCLUDED</v>
      </c>
      <c r="L299" s="588"/>
      <c r="M299" s="589" t="str">
        <f t="shared" si="47"/>
        <v>INCLUDED</v>
      </c>
      <c r="N299" s="589">
        <f t="shared" si="48"/>
        <v>0</v>
      </c>
      <c r="O299" s="589" t="str">
        <f t="shared" si="49"/>
        <v>INCLUDED</v>
      </c>
      <c r="P299" s="589" t="str">
        <f t="shared" si="69"/>
        <v>0</v>
      </c>
      <c r="Q299" s="589" t="str">
        <f t="shared" si="70"/>
        <v>0</v>
      </c>
      <c r="R299" s="589">
        <f t="shared" si="71"/>
        <v>0</v>
      </c>
      <c r="S299" s="589">
        <f t="shared" si="72"/>
        <v>0</v>
      </c>
      <c r="T299" s="573">
        <f t="shared" ref="T299" si="73">IF(O299="Included",0,O299)</f>
        <v>0</v>
      </c>
      <c r="U299" s="573">
        <f>IF( F299="",#REF!*(IF(O299="Included",0,O299))/100,F299*(IF(O299="Included",0,O299)))</f>
        <v>0</v>
      </c>
      <c r="V299" s="574">
        <f>Discount!$H$36</f>
        <v>0</v>
      </c>
      <c r="W299" s="574">
        <f t="shared" ref="W299" si="74">V299*T299</f>
        <v>0</v>
      </c>
      <c r="X299" s="574">
        <f>IF(F299="",#REF!*W299/100,F299*W299)</f>
        <v>0</v>
      </c>
      <c r="Y299" s="575">
        <f t="shared" ref="Y299" si="75">L299*I299</f>
        <v>0</v>
      </c>
      <c r="AA299" s="576">
        <f t="shared" ref="AA299" si="76">ROUND(L299,2)</f>
        <v>0</v>
      </c>
      <c r="AB299" s="575">
        <f t="shared" ref="AB299" si="77">I299*AA299</f>
        <v>0</v>
      </c>
      <c r="AC299" s="575">
        <f>IF(F299="",#REF!/100,F299)</f>
        <v>18</v>
      </c>
      <c r="AD299" s="575">
        <f t="shared" ref="AD299" si="78">IF(AC299=0.12,0.12,0)</f>
        <v>0</v>
      </c>
      <c r="AE299" s="575">
        <f t="shared" ref="AE299" si="79">IF(AC299=0.18,0.18,0)</f>
        <v>0</v>
      </c>
      <c r="AF299" s="575">
        <f t="shared" ref="AF299" si="80">IF(AC299=0.28,0.28,0)</f>
        <v>0</v>
      </c>
      <c r="AG299" s="303">
        <f t="shared" ref="AG299" si="81">AB299*AD299</f>
        <v>0</v>
      </c>
      <c r="AH299" s="303">
        <f t="shared" ref="AH299" si="82">AB299*AE299</f>
        <v>0</v>
      </c>
      <c r="AI299" s="303">
        <f t="shared" ref="AI299" si="83">AB299*AF299</f>
        <v>0</v>
      </c>
    </row>
    <row r="300" spans="1:35" ht="44.25" customHeight="1">
      <c r="A300" s="577">
        <v>278</v>
      </c>
      <c r="B300" s="605">
        <v>7000033353</v>
      </c>
      <c r="C300" s="605">
        <v>3210</v>
      </c>
      <c r="D300" s="598" t="s">
        <v>727</v>
      </c>
      <c r="E300" s="605">
        <v>1000066060</v>
      </c>
      <c r="F300" s="605">
        <v>18</v>
      </c>
      <c r="G300" s="632" t="s">
        <v>723</v>
      </c>
      <c r="H300" s="605" t="s">
        <v>133</v>
      </c>
      <c r="I300" s="605">
        <v>200</v>
      </c>
      <c r="J300" s="588"/>
      <c r="K300" s="589" t="str">
        <f t="shared" si="46"/>
        <v>INCLUDED</v>
      </c>
      <c r="L300" s="588"/>
      <c r="M300" s="589" t="str">
        <f t="shared" si="47"/>
        <v>INCLUDED</v>
      </c>
      <c r="N300" s="589">
        <f t="shared" si="48"/>
        <v>0</v>
      </c>
      <c r="O300" s="589" t="str">
        <f t="shared" si="49"/>
        <v>INCLUDED</v>
      </c>
      <c r="P300" s="589" t="str">
        <f t="shared" si="69"/>
        <v>0</v>
      </c>
      <c r="Q300" s="589" t="str">
        <f t="shared" si="70"/>
        <v>0</v>
      </c>
      <c r="R300" s="589">
        <f t="shared" si="71"/>
        <v>0</v>
      </c>
      <c r="S300" s="589">
        <f t="shared" si="72"/>
        <v>0</v>
      </c>
      <c r="T300" s="573"/>
      <c r="U300" s="573"/>
      <c r="V300" s="574"/>
      <c r="W300" s="574"/>
      <c r="X300" s="574"/>
      <c r="Y300" s="575"/>
      <c r="AA300" s="576"/>
      <c r="AB300" s="575"/>
      <c r="AC300" s="575"/>
      <c r="AD300" s="575"/>
      <c r="AE300" s="575"/>
      <c r="AF300" s="575"/>
    </row>
    <row r="301" spans="1:35" ht="44.25" customHeight="1">
      <c r="A301" s="577">
        <v>279</v>
      </c>
      <c r="B301" s="605">
        <v>7000033353</v>
      </c>
      <c r="C301" s="605">
        <v>3220</v>
      </c>
      <c r="D301" s="598" t="s">
        <v>727</v>
      </c>
      <c r="E301" s="605">
        <v>1000065859</v>
      </c>
      <c r="F301" s="605">
        <v>18</v>
      </c>
      <c r="G301" s="632" t="s">
        <v>724</v>
      </c>
      <c r="H301" s="605" t="s">
        <v>133</v>
      </c>
      <c r="I301" s="605">
        <v>100</v>
      </c>
      <c r="J301" s="588"/>
      <c r="K301" s="589" t="str">
        <f t="shared" si="46"/>
        <v>INCLUDED</v>
      </c>
      <c r="L301" s="588"/>
      <c r="M301" s="589" t="str">
        <f t="shared" si="47"/>
        <v>INCLUDED</v>
      </c>
      <c r="N301" s="589">
        <f t="shared" si="48"/>
        <v>0</v>
      </c>
      <c r="O301" s="589" t="str">
        <f t="shared" si="49"/>
        <v>INCLUDED</v>
      </c>
      <c r="P301" s="589" t="str">
        <f t="shared" si="69"/>
        <v>0</v>
      </c>
      <c r="Q301" s="589" t="str">
        <f t="shared" si="70"/>
        <v>0</v>
      </c>
      <c r="R301" s="589">
        <f t="shared" si="71"/>
        <v>0</v>
      </c>
      <c r="S301" s="589">
        <f t="shared" si="72"/>
        <v>0</v>
      </c>
      <c r="T301" s="573"/>
      <c r="U301" s="573"/>
      <c r="V301" s="574"/>
      <c r="W301" s="574"/>
      <c r="X301" s="574"/>
      <c r="Y301" s="575"/>
      <c r="AA301" s="576"/>
      <c r="AB301" s="575"/>
      <c r="AC301" s="575"/>
      <c r="AD301" s="575"/>
      <c r="AE301" s="575"/>
      <c r="AF301" s="575"/>
    </row>
    <row r="302" spans="1:35" ht="44.25" customHeight="1">
      <c r="A302" s="577">
        <v>280</v>
      </c>
      <c r="B302" s="605">
        <v>7000033353</v>
      </c>
      <c r="C302" s="605">
        <v>3230</v>
      </c>
      <c r="D302" s="598" t="s">
        <v>727</v>
      </c>
      <c r="E302" s="605">
        <v>1000068482</v>
      </c>
      <c r="F302" s="605">
        <v>18</v>
      </c>
      <c r="G302" s="632" t="s">
        <v>725</v>
      </c>
      <c r="H302" s="605" t="s">
        <v>161</v>
      </c>
      <c r="I302" s="605">
        <v>200</v>
      </c>
      <c r="J302" s="588"/>
      <c r="K302" s="589" t="str">
        <f t="shared" si="46"/>
        <v>INCLUDED</v>
      </c>
      <c r="L302" s="588"/>
      <c r="M302" s="589" t="str">
        <f t="shared" si="47"/>
        <v>INCLUDED</v>
      </c>
      <c r="N302" s="589">
        <f t="shared" si="48"/>
        <v>0</v>
      </c>
      <c r="O302" s="589" t="str">
        <f t="shared" si="49"/>
        <v>INCLUDED</v>
      </c>
      <c r="P302" s="589" t="str">
        <f t="shared" si="69"/>
        <v>0</v>
      </c>
      <c r="Q302" s="589" t="str">
        <f t="shared" si="70"/>
        <v>0</v>
      </c>
      <c r="R302" s="589">
        <f t="shared" si="71"/>
        <v>0</v>
      </c>
      <c r="S302" s="589">
        <f t="shared" si="72"/>
        <v>0</v>
      </c>
      <c r="T302" s="573"/>
      <c r="U302" s="573"/>
      <c r="V302" s="574"/>
      <c r="W302" s="574"/>
      <c r="X302" s="574"/>
      <c r="Y302" s="575"/>
      <c r="AA302" s="576"/>
      <c r="AB302" s="575"/>
      <c r="AC302" s="575"/>
      <c r="AD302" s="575"/>
      <c r="AE302" s="575"/>
      <c r="AF302" s="575"/>
    </row>
    <row r="303" spans="1:35" ht="44.25" customHeight="1">
      <c r="A303" s="577">
        <v>281</v>
      </c>
      <c r="B303" s="605">
        <v>7000033353</v>
      </c>
      <c r="C303" s="605">
        <v>3240</v>
      </c>
      <c r="D303" s="598" t="s">
        <v>727</v>
      </c>
      <c r="E303" s="605">
        <v>1000066061</v>
      </c>
      <c r="F303" s="605">
        <v>18</v>
      </c>
      <c r="G303" s="632" t="s">
        <v>707</v>
      </c>
      <c r="H303" s="605" t="s">
        <v>133</v>
      </c>
      <c r="I303" s="605">
        <v>700</v>
      </c>
      <c r="J303" s="588"/>
      <c r="K303" s="589" t="str">
        <f t="shared" si="46"/>
        <v>INCLUDED</v>
      </c>
      <c r="L303" s="588"/>
      <c r="M303" s="589" t="str">
        <f t="shared" si="47"/>
        <v>INCLUDED</v>
      </c>
      <c r="N303" s="589">
        <f t="shared" si="48"/>
        <v>0</v>
      </c>
      <c r="O303" s="589" t="str">
        <f t="shared" si="49"/>
        <v>INCLUDED</v>
      </c>
      <c r="P303" s="589" t="str">
        <f t="shared" si="69"/>
        <v>0</v>
      </c>
      <c r="Q303" s="589" t="str">
        <f t="shared" si="70"/>
        <v>0</v>
      </c>
      <c r="R303" s="589">
        <f t="shared" si="71"/>
        <v>0</v>
      </c>
      <c r="S303" s="589">
        <f t="shared" si="72"/>
        <v>0</v>
      </c>
      <c r="T303" s="573"/>
      <c r="U303" s="573"/>
      <c r="V303" s="574"/>
      <c r="W303" s="574"/>
      <c r="X303" s="574"/>
      <c r="Y303" s="575"/>
      <c r="AA303" s="576"/>
      <c r="AB303" s="575"/>
      <c r="AC303" s="575"/>
      <c r="AD303" s="575"/>
      <c r="AE303" s="575"/>
      <c r="AF303" s="575"/>
    </row>
    <row r="304" spans="1:35" ht="44.25" customHeight="1">
      <c r="A304" s="577">
        <v>282</v>
      </c>
      <c r="B304" s="605">
        <v>7000033370</v>
      </c>
      <c r="C304" s="605">
        <v>10</v>
      </c>
      <c r="D304" s="598" t="s">
        <v>727</v>
      </c>
      <c r="E304" s="605">
        <v>1000034880</v>
      </c>
      <c r="F304" s="605">
        <v>18</v>
      </c>
      <c r="G304" s="632" t="s">
        <v>726</v>
      </c>
      <c r="H304" s="605" t="s">
        <v>161</v>
      </c>
      <c r="I304" s="605">
        <v>400</v>
      </c>
      <c r="J304" s="588"/>
      <c r="K304" s="589" t="str">
        <f t="shared" si="46"/>
        <v>INCLUDED</v>
      </c>
      <c r="L304" s="588"/>
      <c r="M304" s="589" t="str">
        <f t="shared" si="47"/>
        <v>INCLUDED</v>
      </c>
      <c r="N304" s="589">
        <f t="shared" si="48"/>
        <v>0</v>
      </c>
      <c r="O304" s="589" t="str">
        <f t="shared" si="49"/>
        <v>INCLUDED</v>
      </c>
      <c r="P304" s="589" t="str">
        <f t="shared" si="69"/>
        <v>0</v>
      </c>
      <c r="Q304" s="589" t="str">
        <f t="shared" si="70"/>
        <v>0</v>
      </c>
      <c r="R304" s="589">
        <f t="shared" si="71"/>
        <v>0</v>
      </c>
      <c r="S304" s="589">
        <f t="shared" si="72"/>
        <v>0</v>
      </c>
      <c r="T304" s="573"/>
      <c r="U304" s="573"/>
      <c r="V304" s="574"/>
      <c r="W304" s="574"/>
      <c r="X304" s="574"/>
      <c r="Y304" s="575"/>
      <c r="AA304" s="576"/>
      <c r="AB304" s="575"/>
      <c r="AC304" s="575"/>
      <c r="AD304" s="575"/>
      <c r="AE304" s="575"/>
      <c r="AF304" s="575"/>
    </row>
    <row r="305" spans="1:32" ht="44.25" customHeight="1">
      <c r="A305" s="577">
        <v>283</v>
      </c>
      <c r="B305" s="605">
        <v>7000033353</v>
      </c>
      <c r="C305" s="605">
        <v>3250</v>
      </c>
      <c r="D305" s="598" t="s">
        <v>733</v>
      </c>
      <c r="E305" s="605">
        <v>1000037908</v>
      </c>
      <c r="F305" s="605">
        <v>18</v>
      </c>
      <c r="G305" s="632" t="s">
        <v>613</v>
      </c>
      <c r="H305" s="605" t="s">
        <v>133</v>
      </c>
      <c r="I305" s="605">
        <v>140</v>
      </c>
      <c r="J305" s="588"/>
      <c r="K305" s="589" t="str">
        <f t="shared" si="46"/>
        <v>INCLUDED</v>
      </c>
      <c r="L305" s="588"/>
      <c r="M305" s="589" t="str">
        <f t="shared" si="47"/>
        <v>INCLUDED</v>
      </c>
      <c r="N305" s="589">
        <f t="shared" si="48"/>
        <v>0</v>
      </c>
      <c r="O305" s="589" t="str">
        <f t="shared" si="49"/>
        <v>INCLUDED</v>
      </c>
      <c r="P305" s="589" t="str">
        <f t="shared" si="69"/>
        <v>0</v>
      </c>
      <c r="Q305" s="589" t="str">
        <f t="shared" si="70"/>
        <v>0</v>
      </c>
      <c r="R305" s="589">
        <f t="shared" si="71"/>
        <v>0</v>
      </c>
      <c r="S305" s="589">
        <f t="shared" si="72"/>
        <v>0</v>
      </c>
      <c r="T305" s="573"/>
      <c r="U305" s="573"/>
      <c r="V305" s="574"/>
      <c r="W305" s="574"/>
      <c r="X305" s="574"/>
      <c r="Y305" s="575"/>
      <c r="AA305" s="576"/>
      <c r="AB305" s="575"/>
      <c r="AC305" s="575"/>
      <c r="AD305" s="575"/>
      <c r="AE305" s="575"/>
      <c r="AF305" s="575"/>
    </row>
    <row r="306" spans="1:32" ht="44.25" customHeight="1">
      <c r="A306" s="577">
        <v>284</v>
      </c>
      <c r="B306" s="605">
        <v>7000033353</v>
      </c>
      <c r="C306" s="605">
        <v>3260</v>
      </c>
      <c r="D306" s="598" t="s">
        <v>733</v>
      </c>
      <c r="E306" s="605">
        <v>1000078208</v>
      </c>
      <c r="F306" s="605">
        <v>18</v>
      </c>
      <c r="G306" s="632" t="s">
        <v>734</v>
      </c>
      <c r="H306" s="605" t="s">
        <v>143</v>
      </c>
      <c r="I306" s="605">
        <v>200</v>
      </c>
      <c r="J306" s="588"/>
      <c r="K306" s="589" t="str">
        <f t="shared" si="46"/>
        <v>INCLUDED</v>
      </c>
      <c r="L306" s="588"/>
      <c r="M306" s="589" t="str">
        <f t="shared" si="47"/>
        <v>INCLUDED</v>
      </c>
      <c r="N306" s="589">
        <f t="shared" si="48"/>
        <v>0</v>
      </c>
      <c r="O306" s="589" t="str">
        <f t="shared" si="49"/>
        <v>INCLUDED</v>
      </c>
      <c r="P306" s="589" t="str">
        <f t="shared" si="69"/>
        <v>0</v>
      </c>
      <c r="Q306" s="589" t="str">
        <f t="shared" si="70"/>
        <v>0</v>
      </c>
      <c r="R306" s="589">
        <f t="shared" si="71"/>
        <v>0</v>
      </c>
      <c r="S306" s="589">
        <f t="shared" si="72"/>
        <v>0</v>
      </c>
      <c r="T306" s="573"/>
      <c r="U306" s="573"/>
      <c r="V306" s="574"/>
      <c r="W306" s="574"/>
      <c r="X306" s="574"/>
      <c r="Y306" s="575"/>
      <c r="AA306" s="576"/>
      <c r="AB306" s="575"/>
      <c r="AC306" s="575"/>
      <c r="AD306" s="575"/>
      <c r="AE306" s="575"/>
      <c r="AF306" s="575"/>
    </row>
    <row r="307" spans="1:32" ht="30">
      <c r="A307" s="577">
        <v>285</v>
      </c>
      <c r="B307" s="605">
        <v>7000033353</v>
      </c>
      <c r="C307" s="605">
        <v>3270</v>
      </c>
      <c r="D307" s="598" t="s">
        <v>733</v>
      </c>
      <c r="E307" s="605">
        <v>1000078212</v>
      </c>
      <c r="F307" s="605">
        <v>18</v>
      </c>
      <c r="G307" s="632" t="s">
        <v>735</v>
      </c>
      <c r="H307" s="605" t="s">
        <v>143</v>
      </c>
      <c r="I307" s="605">
        <v>200</v>
      </c>
      <c r="J307" s="588"/>
      <c r="K307" s="589" t="str">
        <f t="shared" si="46"/>
        <v>INCLUDED</v>
      </c>
      <c r="L307" s="588"/>
      <c r="M307" s="589" t="str">
        <f t="shared" si="47"/>
        <v>INCLUDED</v>
      </c>
      <c r="N307" s="589">
        <f t="shared" si="48"/>
        <v>0</v>
      </c>
      <c r="O307" s="589" t="str">
        <f t="shared" si="49"/>
        <v>INCLUDED</v>
      </c>
      <c r="P307" s="589" t="str">
        <f t="shared" si="69"/>
        <v>0</v>
      </c>
      <c r="Q307" s="589" t="str">
        <f t="shared" si="70"/>
        <v>0</v>
      </c>
      <c r="R307" s="589">
        <f t="shared" si="71"/>
        <v>0</v>
      </c>
      <c r="S307" s="589">
        <f t="shared" si="72"/>
        <v>0</v>
      </c>
      <c r="T307" s="573"/>
      <c r="U307" s="573"/>
      <c r="V307" s="574"/>
      <c r="W307" s="574"/>
      <c r="X307" s="574"/>
      <c r="Y307" s="575"/>
      <c r="AA307" s="576"/>
      <c r="AB307" s="575"/>
      <c r="AC307" s="575"/>
      <c r="AD307" s="575"/>
      <c r="AE307" s="575"/>
      <c r="AF307" s="575"/>
    </row>
    <row r="308" spans="1:32" ht="30">
      <c r="A308" s="577">
        <v>286</v>
      </c>
      <c r="B308" s="605">
        <v>7000033353</v>
      </c>
      <c r="C308" s="605">
        <v>3280</v>
      </c>
      <c r="D308" s="598" t="s">
        <v>733</v>
      </c>
      <c r="E308" s="605">
        <v>1000078195</v>
      </c>
      <c r="F308" s="605">
        <v>18</v>
      </c>
      <c r="G308" s="632" t="s">
        <v>736</v>
      </c>
      <c r="H308" s="605" t="s">
        <v>133</v>
      </c>
      <c r="I308" s="605">
        <v>400</v>
      </c>
      <c r="J308" s="588"/>
      <c r="K308" s="589" t="str">
        <f t="shared" si="46"/>
        <v>INCLUDED</v>
      </c>
      <c r="L308" s="588"/>
      <c r="M308" s="589" t="str">
        <f t="shared" si="47"/>
        <v>INCLUDED</v>
      </c>
      <c r="N308" s="589">
        <f t="shared" si="48"/>
        <v>0</v>
      </c>
      <c r="O308" s="589" t="str">
        <f t="shared" si="49"/>
        <v>INCLUDED</v>
      </c>
      <c r="P308" s="589" t="str">
        <f t="shared" si="69"/>
        <v>0</v>
      </c>
      <c r="Q308" s="589" t="str">
        <f t="shared" si="70"/>
        <v>0</v>
      </c>
      <c r="R308" s="589">
        <f t="shared" si="71"/>
        <v>0</v>
      </c>
      <c r="S308" s="589">
        <f t="shared" si="72"/>
        <v>0</v>
      </c>
      <c r="T308" s="573"/>
      <c r="U308" s="573"/>
      <c r="V308" s="574"/>
      <c r="W308" s="574"/>
      <c r="X308" s="574"/>
      <c r="Y308" s="575"/>
      <c r="AA308" s="576"/>
      <c r="AB308" s="575"/>
      <c r="AC308" s="575"/>
      <c r="AD308" s="575"/>
      <c r="AE308" s="575"/>
      <c r="AF308" s="575"/>
    </row>
    <row r="309" spans="1:32" ht="30">
      <c r="A309" s="577">
        <v>287</v>
      </c>
      <c r="B309" s="605">
        <v>7000033353</v>
      </c>
      <c r="C309" s="605">
        <v>3290</v>
      </c>
      <c r="D309" s="598" t="s">
        <v>733</v>
      </c>
      <c r="E309" s="605">
        <v>1000056676</v>
      </c>
      <c r="F309" s="605">
        <v>18</v>
      </c>
      <c r="G309" s="632" t="s">
        <v>704</v>
      </c>
      <c r="H309" s="605" t="s">
        <v>159</v>
      </c>
      <c r="I309" s="605">
        <v>2</v>
      </c>
      <c r="J309" s="588"/>
      <c r="K309" s="589" t="str">
        <f t="shared" si="46"/>
        <v>INCLUDED</v>
      </c>
      <c r="L309" s="588"/>
      <c r="M309" s="589" t="str">
        <f t="shared" si="47"/>
        <v>INCLUDED</v>
      </c>
      <c r="N309" s="589">
        <f t="shared" si="48"/>
        <v>0</v>
      </c>
      <c r="O309" s="589" t="str">
        <f t="shared" si="49"/>
        <v>INCLUDED</v>
      </c>
      <c r="P309" s="589" t="str">
        <f t="shared" si="69"/>
        <v>0</v>
      </c>
      <c r="Q309" s="589" t="str">
        <f t="shared" si="70"/>
        <v>0</v>
      </c>
      <c r="R309" s="589">
        <f t="shared" si="71"/>
        <v>0</v>
      </c>
      <c r="S309" s="589">
        <f t="shared" si="72"/>
        <v>0</v>
      </c>
      <c r="T309" s="573"/>
      <c r="U309" s="573"/>
      <c r="V309" s="574"/>
      <c r="W309" s="574"/>
      <c r="X309" s="574"/>
      <c r="Y309" s="575"/>
      <c r="AA309" s="576"/>
      <c r="AB309" s="575"/>
      <c r="AC309" s="575"/>
      <c r="AD309" s="575"/>
      <c r="AE309" s="575"/>
      <c r="AF309" s="575"/>
    </row>
    <row r="310" spans="1:32" ht="30">
      <c r="A310" s="577">
        <v>288</v>
      </c>
      <c r="B310" s="605">
        <v>7000033353</v>
      </c>
      <c r="C310" s="605">
        <v>3300</v>
      </c>
      <c r="D310" s="598" t="s">
        <v>733</v>
      </c>
      <c r="E310" s="605">
        <v>1000022819</v>
      </c>
      <c r="F310" s="605">
        <v>18</v>
      </c>
      <c r="G310" s="632" t="s">
        <v>658</v>
      </c>
      <c r="H310" s="605" t="s">
        <v>159</v>
      </c>
      <c r="I310" s="605">
        <v>0.6</v>
      </c>
      <c r="J310" s="588"/>
      <c r="K310" s="589" t="str">
        <f t="shared" si="46"/>
        <v>INCLUDED</v>
      </c>
      <c r="L310" s="588"/>
      <c r="M310" s="589" t="str">
        <f t="shared" si="47"/>
        <v>INCLUDED</v>
      </c>
      <c r="N310" s="589">
        <f t="shared" si="48"/>
        <v>0</v>
      </c>
      <c r="O310" s="589" t="str">
        <f t="shared" si="49"/>
        <v>INCLUDED</v>
      </c>
      <c r="P310" s="589" t="str">
        <f t="shared" si="69"/>
        <v>0</v>
      </c>
      <c r="Q310" s="589" t="str">
        <f t="shared" si="70"/>
        <v>0</v>
      </c>
      <c r="R310" s="589">
        <f t="shared" si="71"/>
        <v>0</v>
      </c>
      <c r="S310" s="589">
        <f t="shared" si="72"/>
        <v>0</v>
      </c>
      <c r="T310" s="573"/>
      <c r="U310" s="573"/>
      <c r="V310" s="574"/>
      <c r="W310" s="574"/>
      <c r="X310" s="574"/>
      <c r="Y310" s="575"/>
      <c r="AA310" s="576"/>
      <c r="AB310" s="575"/>
      <c r="AC310" s="575"/>
      <c r="AD310" s="575"/>
      <c r="AE310" s="575"/>
      <c r="AF310" s="575"/>
    </row>
    <row r="311" spans="1:32" ht="45">
      <c r="A311" s="577">
        <v>289</v>
      </c>
      <c r="B311" s="605">
        <v>7000033353</v>
      </c>
      <c r="C311" s="605">
        <v>3310</v>
      </c>
      <c r="D311" s="598" t="s">
        <v>733</v>
      </c>
      <c r="E311" s="605">
        <v>1000028393</v>
      </c>
      <c r="F311" s="605">
        <v>18</v>
      </c>
      <c r="G311" s="632" t="s">
        <v>660</v>
      </c>
      <c r="H311" s="605" t="s">
        <v>143</v>
      </c>
      <c r="I311" s="605">
        <v>120</v>
      </c>
      <c r="J311" s="588"/>
      <c r="K311" s="589" t="str">
        <f t="shared" si="46"/>
        <v>INCLUDED</v>
      </c>
      <c r="L311" s="588"/>
      <c r="M311" s="589" t="str">
        <f t="shared" si="47"/>
        <v>INCLUDED</v>
      </c>
      <c r="N311" s="589">
        <f t="shared" si="48"/>
        <v>0</v>
      </c>
      <c r="O311" s="589" t="str">
        <f t="shared" si="49"/>
        <v>INCLUDED</v>
      </c>
      <c r="P311" s="589" t="str">
        <f t="shared" si="69"/>
        <v>0</v>
      </c>
      <c r="Q311" s="589" t="str">
        <f t="shared" si="70"/>
        <v>0</v>
      </c>
      <c r="R311" s="589">
        <f t="shared" si="71"/>
        <v>0</v>
      </c>
      <c r="S311" s="589">
        <f t="shared" si="72"/>
        <v>0</v>
      </c>
      <c r="T311" s="573"/>
      <c r="U311" s="573"/>
      <c r="V311" s="574"/>
      <c r="W311" s="574"/>
      <c r="X311" s="574"/>
      <c r="Y311" s="575"/>
      <c r="AA311" s="576"/>
      <c r="AB311" s="575"/>
      <c r="AC311" s="575"/>
      <c r="AD311" s="575"/>
      <c r="AE311" s="575"/>
      <c r="AF311" s="575"/>
    </row>
    <row r="312" spans="1:32" ht="30">
      <c r="A312" s="577">
        <v>290</v>
      </c>
      <c r="B312" s="605">
        <v>7000033353</v>
      </c>
      <c r="C312" s="605">
        <v>3320</v>
      </c>
      <c r="D312" s="598" t="s">
        <v>733</v>
      </c>
      <c r="E312" s="605">
        <v>1000041805</v>
      </c>
      <c r="F312" s="605">
        <v>18</v>
      </c>
      <c r="G312" s="632" t="s">
        <v>661</v>
      </c>
      <c r="H312" s="605" t="s">
        <v>159</v>
      </c>
      <c r="I312" s="605">
        <v>0.14399999999999999</v>
      </c>
      <c r="J312" s="588"/>
      <c r="K312" s="589" t="str">
        <f t="shared" si="46"/>
        <v>INCLUDED</v>
      </c>
      <c r="L312" s="588"/>
      <c r="M312" s="589" t="str">
        <f t="shared" si="47"/>
        <v>INCLUDED</v>
      </c>
      <c r="N312" s="589">
        <f t="shared" si="48"/>
        <v>0</v>
      </c>
      <c r="O312" s="589" t="str">
        <f t="shared" si="49"/>
        <v>INCLUDED</v>
      </c>
      <c r="P312" s="589" t="str">
        <f t="shared" si="69"/>
        <v>0</v>
      </c>
      <c r="Q312" s="589" t="str">
        <f t="shared" si="70"/>
        <v>0</v>
      </c>
      <c r="R312" s="589">
        <f t="shared" si="71"/>
        <v>0</v>
      </c>
      <c r="S312" s="589">
        <f t="shared" si="72"/>
        <v>0</v>
      </c>
      <c r="T312" s="573"/>
      <c r="U312" s="573"/>
      <c r="V312" s="574"/>
      <c r="W312" s="574"/>
      <c r="X312" s="574"/>
      <c r="Y312" s="575"/>
      <c r="AA312" s="576"/>
      <c r="AB312" s="575"/>
      <c r="AC312" s="575"/>
      <c r="AD312" s="575"/>
      <c r="AE312" s="575"/>
      <c r="AF312" s="575"/>
    </row>
    <row r="313" spans="1:32" ht="30">
      <c r="A313" s="577">
        <v>291</v>
      </c>
      <c r="B313" s="605">
        <v>7000033353</v>
      </c>
      <c r="C313" s="605">
        <v>3330</v>
      </c>
      <c r="D313" s="598" t="s">
        <v>733</v>
      </c>
      <c r="E313" s="605">
        <v>1000066064</v>
      </c>
      <c r="F313" s="605">
        <v>18</v>
      </c>
      <c r="G313" s="632" t="s">
        <v>682</v>
      </c>
      <c r="H313" s="605" t="s">
        <v>133</v>
      </c>
      <c r="I313" s="605">
        <v>200</v>
      </c>
      <c r="J313" s="588"/>
      <c r="K313" s="589" t="str">
        <f t="shared" si="46"/>
        <v>INCLUDED</v>
      </c>
      <c r="L313" s="588"/>
      <c r="M313" s="589" t="str">
        <f t="shared" si="47"/>
        <v>INCLUDED</v>
      </c>
      <c r="N313" s="589">
        <f t="shared" si="48"/>
        <v>0</v>
      </c>
      <c r="O313" s="589" t="str">
        <f t="shared" si="49"/>
        <v>INCLUDED</v>
      </c>
      <c r="P313" s="589" t="str">
        <f t="shared" si="69"/>
        <v>0</v>
      </c>
      <c r="Q313" s="589" t="str">
        <f t="shared" si="70"/>
        <v>0</v>
      </c>
      <c r="R313" s="589">
        <f t="shared" si="71"/>
        <v>0</v>
      </c>
      <c r="S313" s="589">
        <f t="shared" si="72"/>
        <v>0</v>
      </c>
      <c r="T313" s="573"/>
      <c r="U313" s="573"/>
      <c r="V313" s="574"/>
      <c r="W313" s="574"/>
      <c r="X313" s="574"/>
      <c r="Y313" s="575"/>
      <c r="AA313" s="576"/>
      <c r="AB313" s="575"/>
      <c r="AC313" s="575"/>
      <c r="AD313" s="575"/>
      <c r="AE313" s="575"/>
      <c r="AF313" s="575"/>
    </row>
    <row r="314" spans="1:32" ht="30">
      <c r="A314" s="577">
        <v>292</v>
      </c>
      <c r="B314" s="605">
        <v>7000033353</v>
      </c>
      <c r="C314" s="605">
        <v>3340</v>
      </c>
      <c r="D314" s="598" t="s">
        <v>733</v>
      </c>
      <c r="E314" s="605">
        <v>1000028419</v>
      </c>
      <c r="F314" s="605">
        <v>18</v>
      </c>
      <c r="G314" s="632" t="s">
        <v>705</v>
      </c>
      <c r="H314" s="605" t="s">
        <v>143</v>
      </c>
      <c r="I314" s="605">
        <v>200</v>
      </c>
      <c r="J314" s="588"/>
      <c r="K314" s="589" t="str">
        <f t="shared" si="46"/>
        <v>INCLUDED</v>
      </c>
      <c r="L314" s="588"/>
      <c r="M314" s="589" t="str">
        <f t="shared" si="47"/>
        <v>INCLUDED</v>
      </c>
      <c r="N314" s="589">
        <f t="shared" si="48"/>
        <v>0</v>
      </c>
      <c r="O314" s="589" t="str">
        <f t="shared" si="49"/>
        <v>INCLUDED</v>
      </c>
      <c r="P314" s="589" t="str">
        <f t="shared" si="69"/>
        <v>0</v>
      </c>
      <c r="Q314" s="589" t="str">
        <f t="shared" si="70"/>
        <v>0</v>
      </c>
      <c r="R314" s="589">
        <f t="shared" si="71"/>
        <v>0</v>
      </c>
      <c r="S314" s="589">
        <f t="shared" si="72"/>
        <v>0</v>
      </c>
      <c r="T314" s="573"/>
      <c r="U314" s="573"/>
      <c r="V314" s="574"/>
      <c r="W314" s="574"/>
      <c r="X314" s="574"/>
      <c r="Y314" s="575"/>
      <c r="AA314" s="576"/>
      <c r="AB314" s="575"/>
      <c r="AC314" s="575"/>
      <c r="AD314" s="575"/>
      <c r="AE314" s="575"/>
      <c r="AF314" s="575"/>
    </row>
    <row r="315" spans="1:32" ht="30">
      <c r="A315" s="577">
        <v>293</v>
      </c>
      <c r="B315" s="605">
        <v>7000033353</v>
      </c>
      <c r="C315" s="605">
        <v>3350</v>
      </c>
      <c r="D315" s="598" t="s">
        <v>733</v>
      </c>
      <c r="E315" s="605">
        <v>1000071671</v>
      </c>
      <c r="F315" s="605">
        <v>18</v>
      </c>
      <c r="G315" s="632" t="s">
        <v>664</v>
      </c>
      <c r="H315" s="605" t="s">
        <v>665</v>
      </c>
      <c r="I315" s="605">
        <v>1000</v>
      </c>
      <c r="J315" s="588"/>
      <c r="K315" s="589" t="str">
        <f t="shared" si="46"/>
        <v>INCLUDED</v>
      </c>
      <c r="L315" s="588"/>
      <c r="M315" s="589" t="str">
        <f t="shared" si="47"/>
        <v>INCLUDED</v>
      </c>
      <c r="N315" s="589">
        <f t="shared" si="48"/>
        <v>0</v>
      </c>
      <c r="O315" s="589" t="str">
        <f t="shared" si="49"/>
        <v>INCLUDED</v>
      </c>
      <c r="P315" s="589" t="str">
        <f t="shared" si="69"/>
        <v>0</v>
      </c>
      <c r="Q315" s="589" t="str">
        <f t="shared" si="70"/>
        <v>0</v>
      </c>
      <c r="R315" s="589">
        <f t="shared" si="71"/>
        <v>0</v>
      </c>
      <c r="S315" s="589">
        <f t="shared" si="72"/>
        <v>0</v>
      </c>
      <c r="T315" s="573"/>
      <c r="U315" s="573"/>
      <c r="V315" s="574"/>
      <c r="W315" s="574"/>
      <c r="X315" s="574"/>
      <c r="Y315" s="575"/>
      <c r="AA315" s="576"/>
      <c r="AB315" s="575"/>
      <c r="AC315" s="575"/>
      <c r="AD315" s="575"/>
      <c r="AE315" s="575"/>
      <c r="AF315" s="575"/>
    </row>
    <row r="316" spans="1:32" ht="30">
      <c r="A316" s="577">
        <v>294</v>
      </c>
      <c r="B316" s="605">
        <v>7000033353</v>
      </c>
      <c r="C316" s="605">
        <v>3360</v>
      </c>
      <c r="D316" s="598" t="s">
        <v>733</v>
      </c>
      <c r="E316" s="605">
        <v>1000032346</v>
      </c>
      <c r="F316" s="605">
        <v>18</v>
      </c>
      <c r="G316" s="632" t="s">
        <v>706</v>
      </c>
      <c r="H316" s="605" t="s">
        <v>143</v>
      </c>
      <c r="I316" s="605">
        <v>200</v>
      </c>
      <c r="J316" s="588"/>
      <c r="K316" s="589" t="str">
        <f t="shared" si="46"/>
        <v>INCLUDED</v>
      </c>
      <c r="L316" s="588"/>
      <c r="M316" s="589" t="str">
        <f t="shared" si="47"/>
        <v>INCLUDED</v>
      </c>
      <c r="N316" s="589">
        <f t="shared" si="48"/>
        <v>0</v>
      </c>
      <c r="O316" s="589" t="str">
        <f t="shared" si="49"/>
        <v>INCLUDED</v>
      </c>
      <c r="P316" s="589" t="str">
        <f t="shared" si="69"/>
        <v>0</v>
      </c>
      <c r="Q316" s="589" t="str">
        <f t="shared" si="70"/>
        <v>0</v>
      </c>
      <c r="R316" s="589">
        <f t="shared" si="71"/>
        <v>0</v>
      </c>
      <c r="S316" s="589">
        <f t="shared" si="72"/>
        <v>0</v>
      </c>
      <c r="T316" s="573"/>
      <c r="U316" s="573"/>
      <c r="V316" s="574"/>
      <c r="W316" s="574"/>
      <c r="X316" s="574"/>
      <c r="Y316" s="575"/>
      <c r="AA316" s="576"/>
      <c r="AB316" s="575"/>
      <c r="AC316" s="575"/>
      <c r="AD316" s="575"/>
      <c r="AE316" s="575"/>
      <c r="AF316" s="575"/>
    </row>
    <row r="317" spans="1:32" ht="30">
      <c r="A317" s="577">
        <v>295</v>
      </c>
      <c r="B317" s="605">
        <v>7000033353</v>
      </c>
      <c r="C317" s="605">
        <v>3370</v>
      </c>
      <c r="D317" s="598" t="s">
        <v>733</v>
      </c>
      <c r="E317" s="605">
        <v>1000066060</v>
      </c>
      <c r="F317" s="605">
        <v>18</v>
      </c>
      <c r="G317" s="632" t="s">
        <v>723</v>
      </c>
      <c r="H317" s="605" t="s">
        <v>133</v>
      </c>
      <c r="I317" s="605">
        <v>200</v>
      </c>
      <c r="J317" s="588"/>
      <c r="K317" s="589" t="str">
        <f t="shared" si="46"/>
        <v>INCLUDED</v>
      </c>
      <c r="L317" s="588"/>
      <c r="M317" s="589" t="str">
        <f t="shared" si="47"/>
        <v>INCLUDED</v>
      </c>
      <c r="N317" s="589">
        <f t="shared" si="48"/>
        <v>0</v>
      </c>
      <c r="O317" s="589" t="str">
        <f t="shared" si="49"/>
        <v>INCLUDED</v>
      </c>
      <c r="P317" s="589" t="str">
        <f t="shared" si="69"/>
        <v>0</v>
      </c>
      <c r="Q317" s="589" t="str">
        <f t="shared" si="70"/>
        <v>0</v>
      </c>
      <c r="R317" s="589">
        <f t="shared" si="71"/>
        <v>0</v>
      </c>
      <c r="S317" s="589">
        <f t="shared" si="72"/>
        <v>0</v>
      </c>
      <c r="T317" s="573"/>
      <c r="U317" s="573"/>
      <c r="V317" s="574"/>
      <c r="W317" s="574"/>
      <c r="X317" s="574"/>
      <c r="Y317" s="575"/>
      <c r="AA317" s="576"/>
      <c r="AB317" s="575"/>
      <c r="AC317" s="575"/>
      <c r="AD317" s="575"/>
      <c r="AE317" s="575"/>
      <c r="AF317" s="575"/>
    </row>
    <row r="318" spans="1:32" ht="30">
      <c r="A318" s="577">
        <v>296</v>
      </c>
      <c r="B318" s="605">
        <v>7000033353</v>
      </c>
      <c r="C318" s="605">
        <v>3380</v>
      </c>
      <c r="D318" s="598" t="s">
        <v>733</v>
      </c>
      <c r="E318" s="605">
        <v>1000065859</v>
      </c>
      <c r="F318" s="605">
        <v>18</v>
      </c>
      <c r="G318" s="632" t="s">
        <v>724</v>
      </c>
      <c r="H318" s="605" t="s">
        <v>133</v>
      </c>
      <c r="I318" s="605">
        <v>100</v>
      </c>
      <c r="J318" s="588"/>
      <c r="K318" s="589" t="str">
        <f t="shared" si="46"/>
        <v>INCLUDED</v>
      </c>
      <c r="L318" s="588"/>
      <c r="M318" s="589" t="str">
        <f t="shared" si="47"/>
        <v>INCLUDED</v>
      </c>
      <c r="N318" s="589">
        <f t="shared" si="48"/>
        <v>0</v>
      </c>
      <c r="O318" s="589" t="str">
        <f t="shared" si="49"/>
        <v>INCLUDED</v>
      </c>
      <c r="P318" s="589" t="str">
        <f t="shared" si="69"/>
        <v>0</v>
      </c>
      <c r="Q318" s="589" t="str">
        <f t="shared" si="70"/>
        <v>0</v>
      </c>
      <c r="R318" s="589">
        <f t="shared" si="71"/>
        <v>0</v>
      </c>
      <c r="S318" s="589">
        <f t="shared" si="72"/>
        <v>0</v>
      </c>
      <c r="T318" s="573"/>
      <c r="U318" s="573"/>
      <c r="V318" s="574"/>
      <c r="W318" s="574"/>
      <c r="X318" s="574"/>
      <c r="Y318" s="575"/>
      <c r="AA318" s="576"/>
      <c r="AB318" s="575"/>
      <c r="AC318" s="575"/>
      <c r="AD318" s="575"/>
      <c r="AE318" s="575"/>
      <c r="AF318" s="575"/>
    </row>
    <row r="319" spans="1:32" ht="30">
      <c r="A319" s="577">
        <v>297</v>
      </c>
      <c r="B319" s="605">
        <v>7000033353</v>
      </c>
      <c r="C319" s="605">
        <v>3390</v>
      </c>
      <c r="D319" s="598" t="s">
        <v>733</v>
      </c>
      <c r="E319" s="605">
        <v>1000068482</v>
      </c>
      <c r="F319" s="605">
        <v>18</v>
      </c>
      <c r="G319" s="632" t="s">
        <v>725</v>
      </c>
      <c r="H319" s="605" t="s">
        <v>161</v>
      </c>
      <c r="I319" s="605">
        <v>200</v>
      </c>
      <c r="J319" s="588"/>
      <c r="K319" s="589" t="str">
        <f t="shared" si="46"/>
        <v>INCLUDED</v>
      </c>
      <c r="L319" s="588"/>
      <c r="M319" s="589" t="str">
        <f t="shared" si="47"/>
        <v>INCLUDED</v>
      </c>
      <c r="N319" s="589">
        <f t="shared" si="48"/>
        <v>0</v>
      </c>
      <c r="O319" s="589" t="str">
        <f t="shared" si="49"/>
        <v>INCLUDED</v>
      </c>
      <c r="P319" s="589" t="str">
        <f t="shared" si="69"/>
        <v>0</v>
      </c>
      <c r="Q319" s="589" t="str">
        <f t="shared" si="70"/>
        <v>0</v>
      </c>
      <c r="R319" s="589">
        <f t="shared" si="71"/>
        <v>0</v>
      </c>
      <c r="S319" s="589">
        <f t="shared" si="72"/>
        <v>0</v>
      </c>
      <c r="T319" s="573"/>
      <c r="U319" s="573"/>
      <c r="V319" s="574"/>
      <c r="W319" s="574"/>
      <c r="X319" s="574"/>
      <c r="Y319" s="575"/>
      <c r="AA319" s="576"/>
      <c r="AB319" s="575"/>
      <c r="AC319" s="575"/>
      <c r="AD319" s="575"/>
      <c r="AE319" s="575"/>
      <c r="AF319" s="575"/>
    </row>
    <row r="320" spans="1:32" ht="30">
      <c r="A320" s="577">
        <v>298</v>
      </c>
      <c r="B320" s="605">
        <v>7000033353</v>
      </c>
      <c r="C320" s="605">
        <v>3400</v>
      </c>
      <c r="D320" s="598" t="s">
        <v>733</v>
      </c>
      <c r="E320" s="605">
        <v>1000066061</v>
      </c>
      <c r="F320" s="605">
        <v>18</v>
      </c>
      <c r="G320" s="632" t="s">
        <v>707</v>
      </c>
      <c r="H320" s="605" t="s">
        <v>133</v>
      </c>
      <c r="I320" s="605">
        <v>700</v>
      </c>
      <c r="J320" s="588"/>
      <c r="K320" s="589" t="str">
        <f t="shared" si="46"/>
        <v>INCLUDED</v>
      </c>
      <c r="L320" s="588"/>
      <c r="M320" s="589" t="str">
        <f t="shared" si="47"/>
        <v>INCLUDED</v>
      </c>
      <c r="N320" s="589">
        <f t="shared" si="48"/>
        <v>0</v>
      </c>
      <c r="O320" s="589" t="str">
        <f t="shared" si="49"/>
        <v>INCLUDED</v>
      </c>
      <c r="P320" s="589" t="str">
        <f t="shared" si="69"/>
        <v>0</v>
      </c>
      <c r="Q320" s="589" t="str">
        <f t="shared" si="70"/>
        <v>0</v>
      </c>
      <c r="R320" s="589">
        <f t="shared" si="71"/>
        <v>0</v>
      </c>
      <c r="S320" s="589">
        <f t="shared" si="72"/>
        <v>0</v>
      </c>
      <c r="T320" s="573"/>
      <c r="U320" s="573"/>
      <c r="V320" s="574"/>
      <c r="W320" s="574"/>
      <c r="X320" s="574"/>
      <c r="Y320" s="575"/>
      <c r="AA320" s="576"/>
      <c r="AB320" s="575"/>
      <c r="AC320" s="575"/>
      <c r="AD320" s="575"/>
      <c r="AE320" s="575"/>
      <c r="AF320" s="575"/>
    </row>
    <row r="321" spans="1:32" ht="30">
      <c r="A321" s="577">
        <v>299</v>
      </c>
      <c r="B321" s="605">
        <v>7000033353</v>
      </c>
      <c r="C321" s="605">
        <v>3410</v>
      </c>
      <c r="D321" s="598" t="s">
        <v>733</v>
      </c>
      <c r="E321" s="605">
        <v>1000078173</v>
      </c>
      <c r="F321" s="605">
        <v>18</v>
      </c>
      <c r="G321" s="632" t="s">
        <v>737</v>
      </c>
      <c r="H321" s="605" t="s">
        <v>165</v>
      </c>
      <c r="I321" s="605">
        <v>21</v>
      </c>
      <c r="J321" s="588"/>
      <c r="K321" s="589" t="str">
        <f t="shared" si="46"/>
        <v>INCLUDED</v>
      </c>
      <c r="L321" s="588"/>
      <c r="M321" s="589" t="str">
        <f t="shared" si="47"/>
        <v>INCLUDED</v>
      </c>
      <c r="N321" s="589">
        <f t="shared" si="48"/>
        <v>0</v>
      </c>
      <c r="O321" s="589" t="str">
        <f t="shared" si="49"/>
        <v>INCLUDED</v>
      </c>
      <c r="P321" s="589" t="str">
        <f t="shared" si="69"/>
        <v>0</v>
      </c>
      <c r="Q321" s="589" t="str">
        <f t="shared" si="70"/>
        <v>0</v>
      </c>
      <c r="R321" s="589">
        <f t="shared" si="71"/>
        <v>0</v>
      </c>
      <c r="S321" s="589">
        <f t="shared" si="72"/>
        <v>0</v>
      </c>
      <c r="T321" s="573"/>
      <c r="U321" s="573"/>
      <c r="V321" s="574"/>
      <c r="W321" s="574"/>
      <c r="X321" s="574"/>
      <c r="Y321" s="575"/>
      <c r="AA321" s="576"/>
      <c r="AB321" s="575"/>
      <c r="AC321" s="575"/>
      <c r="AD321" s="575"/>
      <c r="AE321" s="575"/>
      <c r="AF321" s="575"/>
    </row>
    <row r="322" spans="1:32" ht="30">
      <c r="A322" s="577">
        <v>300</v>
      </c>
      <c r="B322" s="605">
        <v>7000033353</v>
      </c>
      <c r="C322" s="605">
        <v>3420</v>
      </c>
      <c r="D322" s="598" t="s">
        <v>733</v>
      </c>
      <c r="E322" s="605">
        <v>1000034880</v>
      </c>
      <c r="F322" s="605">
        <v>18</v>
      </c>
      <c r="G322" s="632" t="s">
        <v>726</v>
      </c>
      <c r="H322" s="605" t="s">
        <v>161</v>
      </c>
      <c r="I322" s="605">
        <v>400</v>
      </c>
      <c r="J322" s="588"/>
      <c r="K322" s="589" t="str">
        <f t="shared" si="46"/>
        <v>INCLUDED</v>
      </c>
      <c r="L322" s="588"/>
      <c r="M322" s="589" t="str">
        <f t="shared" si="47"/>
        <v>INCLUDED</v>
      </c>
      <c r="N322" s="589">
        <f t="shared" si="48"/>
        <v>0</v>
      </c>
      <c r="O322" s="589" t="str">
        <f t="shared" si="49"/>
        <v>INCLUDED</v>
      </c>
      <c r="P322" s="589" t="str">
        <f t="shared" si="69"/>
        <v>0</v>
      </c>
      <c r="Q322" s="589" t="str">
        <f t="shared" si="70"/>
        <v>0</v>
      </c>
      <c r="R322" s="589">
        <f t="shared" si="71"/>
        <v>0</v>
      </c>
      <c r="S322" s="589">
        <f t="shared" si="72"/>
        <v>0</v>
      </c>
      <c r="T322" s="573"/>
      <c r="U322" s="573"/>
      <c r="V322" s="574"/>
      <c r="W322" s="574"/>
      <c r="X322" s="574"/>
      <c r="Y322" s="575"/>
      <c r="AA322" s="576"/>
      <c r="AB322" s="575"/>
      <c r="AC322" s="575"/>
      <c r="AD322" s="575"/>
      <c r="AE322" s="575"/>
      <c r="AF322" s="575"/>
    </row>
    <row r="323" spans="1:32" ht="30">
      <c r="A323" s="577">
        <v>301</v>
      </c>
      <c r="B323" s="605">
        <v>7000033353</v>
      </c>
      <c r="C323" s="605">
        <v>3480</v>
      </c>
      <c r="D323" s="598" t="s">
        <v>738</v>
      </c>
      <c r="E323" s="605">
        <v>1000037908</v>
      </c>
      <c r="F323" s="605">
        <v>18</v>
      </c>
      <c r="G323" s="632" t="s">
        <v>613</v>
      </c>
      <c r="H323" s="605" t="s">
        <v>133</v>
      </c>
      <c r="I323" s="605">
        <v>18</v>
      </c>
      <c r="J323" s="588"/>
      <c r="K323" s="589" t="str">
        <f t="shared" si="46"/>
        <v>INCLUDED</v>
      </c>
      <c r="L323" s="588"/>
      <c r="M323" s="589" t="str">
        <f t="shared" si="47"/>
        <v>INCLUDED</v>
      </c>
      <c r="N323" s="589">
        <f t="shared" si="48"/>
        <v>0</v>
      </c>
      <c r="O323" s="589" t="str">
        <f t="shared" si="49"/>
        <v>INCLUDED</v>
      </c>
      <c r="P323" s="589" t="str">
        <f t="shared" si="69"/>
        <v>0</v>
      </c>
      <c r="Q323" s="589" t="str">
        <f t="shared" si="70"/>
        <v>0</v>
      </c>
      <c r="R323" s="589">
        <f t="shared" si="71"/>
        <v>0</v>
      </c>
      <c r="S323" s="589">
        <f t="shared" si="72"/>
        <v>0</v>
      </c>
      <c r="T323" s="573"/>
      <c r="U323" s="573"/>
      <c r="V323" s="574"/>
      <c r="W323" s="574"/>
      <c r="X323" s="574"/>
      <c r="Y323" s="575"/>
      <c r="AA323" s="576"/>
      <c r="AB323" s="575"/>
      <c r="AC323" s="575"/>
      <c r="AD323" s="575"/>
      <c r="AE323" s="575"/>
      <c r="AF323" s="575"/>
    </row>
    <row r="324" spans="1:32" ht="60">
      <c r="A324" s="577">
        <v>302</v>
      </c>
      <c r="B324" s="605">
        <v>7000033353</v>
      </c>
      <c r="C324" s="605">
        <v>3490</v>
      </c>
      <c r="D324" s="598" t="s">
        <v>738</v>
      </c>
      <c r="E324" s="605">
        <v>1000022813</v>
      </c>
      <c r="F324" s="605">
        <v>18</v>
      </c>
      <c r="G324" s="632" t="s">
        <v>657</v>
      </c>
      <c r="H324" s="605" t="s">
        <v>159</v>
      </c>
      <c r="I324" s="605">
        <v>2.25</v>
      </c>
      <c r="J324" s="588"/>
      <c r="K324" s="589" t="str">
        <f t="shared" si="46"/>
        <v>INCLUDED</v>
      </c>
      <c r="L324" s="588"/>
      <c r="M324" s="589" t="str">
        <f t="shared" si="47"/>
        <v>INCLUDED</v>
      </c>
      <c r="N324" s="589">
        <f t="shared" si="48"/>
        <v>0</v>
      </c>
      <c r="O324" s="589" t="str">
        <f t="shared" si="49"/>
        <v>INCLUDED</v>
      </c>
      <c r="P324" s="589" t="str">
        <f t="shared" si="69"/>
        <v>0</v>
      </c>
      <c r="Q324" s="589" t="str">
        <f t="shared" si="70"/>
        <v>0</v>
      </c>
      <c r="R324" s="589">
        <f t="shared" si="71"/>
        <v>0</v>
      </c>
      <c r="S324" s="589">
        <f t="shared" si="72"/>
        <v>0</v>
      </c>
      <c r="T324" s="573"/>
      <c r="U324" s="573"/>
      <c r="V324" s="574"/>
      <c r="W324" s="574"/>
      <c r="X324" s="574"/>
      <c r="Y324" s="575"/>
      <c r="AA324" s="576"/>
      <c r="AB324" s="575"/>
      <c r="AC324" s="575"/>
      <c r="AD324" s="575"/>
      <c r="AE324" s="575"/>
      <c r="AF324" s="575"/>
    </row>
    <row r="325" spans="1:32" ht="30">
      <c r="A325" s="577">
        <v>303</v>
      </c>
      <c r="B325" s="605">
        <v>7000033353</v>
      </c>
      <c r="C325" s="605">
        <v>3500</v>
      </c>
      <c r="D325" s="598" t="s">
        <v>738</v>
      </c>
      <c r="E325" s="605">
        <v>1000022819</v>
      </c>
      <c r="F325" s="605">
        <v>18</v>
      </c>
      <c r="G325" s="632" t="s">
        <v>658</v>
      </c>
      <c r="H325" s="605" t="s">
        <v>159</v>
      </c>
      <c r="I325" s="605">
        <v>0.18</v>
      </c>
      <c r="J325" s="588"/>
      <c r="K325" s="589" t="str">
        <f t="shared" si="46"/>
        <v>INCLUDED</v>
      </c>
      <c r="L325" s="588"/>
      <c r="M325" s="589" t="str">
        <f t="shared" si="47"/>
        <v>INCLUDED</v>
      </c>
      <c r="N325" s="589">
        <f t="shared" si="48"/>
        <v>0</v>
      </c>
      <c r="O325" s="589" t="str">
        <f t="shared" si="49"/>
        <v>INCLUDED</v>
      </c>
      <c r="P325" s="589" t="str">
        <f t="shared" si="69"/>
        <v>0</v>
      </c>
      <c r="Q325" s="589" t="str">
        <f t="shared" si="70"/>
        <v>0</v>
      </c>
      <c r="R325" s="589">
        <f t="shared" si="71"/>
        <v>0</v>
      </c>
      <c r="S325" s="589">
        <f t="shared" si="72"/>
        <v>0</v>
      </c>
      <c r="T325" s="573"/>
      <c r="U325" s="573"/>
      <c r="V325" s="574"/>
      <c r="W325" s="574"/>
      <c r="X325" s="574"/>
      <c r="Y325" s="575"/>
      <c r="AA325" s="576"/>
      <c r="AB325" s="575"/>
      <c r="AC325" s="575"/>
      <c r="AD325" s="575"/>
      <c r="AE325" s="575"/>
      <c r="AF325" s="575"/>
    </row>
    <row r="326" spans="1:32" ht="30">
      <c r="A326" s="577">
        <v>304</v>
      </c>
      <c r="B326" s="605">
        <v>7000033353</v>
      </c>
      <c r="C326" s="605">
        <v>3510</v>
      </c>
      <c r="D326" s="598" t="s">
        <v>738</v>
      </c>
      <c r="E326" s="605">
        <v>1000032345</v>
      </c>
      <c r="F326" s="605">
        <v>18</v>
      </c>
      <c r="G326" s="632" t="s">
        <v>662</v>
      </c>
      <c r="H326" s="605" t="s">
        <v>143</v>
      </c>
      <c r="I326" s="605">
        <v>18</v>
      </c>
      <c r="J326" s="588"/>
      <c r="K326" s="589" t="str">
        <f t="shared" si="46"/>
        <v>INCLUDED</v>
      </c>
      <c r="L326" s="588"/>
      <c r="M326" s="589" t="str">
        <f t="shared" si="47"/>
        <v>INCLUDED</v>
      </c>
      <c r="N326" s="589">
        <f t="shared" si="48"/>
        <v>0</v>
      </c>
      <c r="O326" s="589" t="str">
        <f t="shared" si="49"/>
        <v>INCLUDED</v>
      </c>
      <c r="P326" s="589" t="str">
        <f t="shared" si="69"/>
        <v>0</v>
      </c>
      <c r="Q326" s="589" t="str">
        <f t="shared" si="70"/>
        <v>0</v>
      </c>
      <c r="R326" s="589">
        <f t="shared" si="71"/>
        <v>0</v>
      </c>
      <c r="S326" s="589">
        <f t="shared" si="72"/>
        <v>0</v>
      </c>
      <c r="T326" s="573"/>
      <c r="U326" s="573"/>
      <c r="V326" s="574"/>
      <c r="W326" s="574"/>
      <c r="X326" s="574"/>
      <c r="Y326" s="575"/>
      <c r="AA326" s="576"/>
      <c r="AB326" s="575"/>
      <c r="AC326" s="575"/>
      <c r="AD326" s="575"/>
      <c r="AE326" s="575"/>
      <c r="AF326" s="575"/>
    </row>
    <row r="327" spans="1:32" ht="30">
      <c r="A327" s="577">
        <v>305</v>
      </c>
      <c r="B327" s="605">
        <v>7000033353</v>
      </c>
      <c r="C327" s="605">
        <v>3520</v>
      </c>
      <c r="D327" s="598" t="s">
        <v>738</v>
      </c>
      <c r="E327" s="605">
        <v>1000022814</v>
      </c>
      <c r="F327" s="605">
        <v>18</v>
      </c>
      <c r="G327" s="632" t="s">
        <v>663</v>
      </c>
      <c r="H327" s="605" t="s">
        <v>133</v>
      </c>
      <c r="I327" s="605">
        <v>18</v>
      </c>
      <c r="J327" s="588"/>
      <c r="K327" s="589" t="str">
        <f t="shared" si="46"/>
        <v>INCLUDED</v>
      </c>
      <c r="L327" s="588"/>
      <c r="M327" s="589" t="str">
        <f t="shared" si="47"/>
        <v>INCLUDED</v>
      </c>
      <c r="N327" s="589">
        <f t="shared" si="48"/>
        <v>0</v>
      </c>
      <c r="O327" s="589" t="str">
        <f t="shared" si="49"/>
        <v>INCLUDED</v>
      </c>
      <c r="P327" s="589" t="str">
        <f t="shared" si="69"/>
        <v>0</v>
      </c>
      <c r="Q327" s="589" t="str">
        <f t="shared" si="70"/>
        <v>0</v>
      </c>
      <c r="R327" s="589">
        <f t="shared" si="71"/>
        <v>0</v>
      </c>
      <c r="S327" s="589">
        <f t="shared" si="72"/>
        <v>0</v>
      </c>
      <c r="T327" s="573"/>
      <c r="U327" s="573"/>
      <c r="V327" s="574"/>
      <c r="W327" s="574"/>
      <c r="X327" s="574"/>
      <c r="Y327" s="575"/>
      <c r="AA327" s="576"/>
      <c r="AB327" s="575"/>
      <c r="AC327" s="575"/>
      <c r="AD327" s="575"/>
      <c r="AE327" s="575"/>
      <c r="AF327" s="575"/>
    </row>
    <row r="328" spans="1:32" ht="30">
      <c r="A328" s="577">
        <v>306</v>
      </c>
      <c r="B328" s="605">
        <v>7000033353</v>
      </c>
      <c r="C328" s="605">
        <v>3530</v>
      </c>
      <c r="D328" s="598" t="s">
        <v>738</v>
      </c>
      <c r="E328" s="605">
        <v>1000071671</v>
      </c>
      <c r="F328" s="605">
        <v>18</v>
      </c>
      <c r="G328" s="632" t="s">
        <v>664</v>
      </c>
      <c r="H328" s="605" t="s">
        <v>665</v>
      </c>
      <c r="I328" s="605">
        <v>90</v>
      </c>
      <c r="J328" s="588"/>
      <c r="K328" s="589" t="str">
        <f t="shared" si="46"/>
        <v>INCLUDED</v>
      </c>
      <c r="L328" s="588"/>
      <c r="M328" s="589" t="str">
        <f t="shared" si="47"/>
        <v>INCLUDED</v>
      </c>
      <c r="N328" s="589">
        <f t="shared" si="48"/>
        <v>0</v>
      </c>
      <c r="O328" s="589" t="str">
        <f t="shared" si="49"/>
        <v>INCLUDED</v>
      </c>
      <c r="P328" s="589" t="str">
        <f t="shared" si="69"/>
        <v>0</v>
      </c>
      <c r="Q328" s="589" t="str">
        <f t="shared" si="70"/>
        <v>0</v>
      </c>
      <c r="R328" s="589">
        <f t="shared" si="71"/>
        <v>0</v>
      </c>
      <c r="S328" s="589">
        <f t="shared" si="72"/>
        <v>0</v>
      </c>
      <c r="T328" s="573"/>
      <c r="U328" s="573"/>
      <c r="V328" s="574"/>
      <c r="W328" s="574"/>
      <c r="X328" s="574"/>
      <c r="Y328" s="575"/>
      <c r="AA328" s="576"/>
      <c r="AB328" s="575"/>
      <c r="AC328" s="575"/>
      <c r="AD328" s="575"/>
      <c r="AE328" s="575"/>
      <c r="AF328" s="575"/>
    </row>
    <row r="329" spans="1:32" ht="30">
      <c r="A329" s="577">
        <v>307</v>
      </c>
      <c r="B329" s="605">
        <v>7000033353</v>
      </c>
      <c r="C329" s="605">
        <v>3540</v>
      </c>
      <c r="D329" s="598" t="s">
        <v>738</v>
      </c>
      <c r="E329" s="605">
        <v>1000065729</v>
      </c>
      <c r="F329" s="605">
        <v>18</v>
      </c>
      <c r="G329" s="632" t="s">
        <v>739</v>
      </c>
      <c r="H329" s="605" t="s">
        <v>133</v>
      </c>
      <c r="I329" s="605">
        <v>9</v>
      </c>
      <c r="J329" s="588"/>
      <c r="K329" s="589" t="str">
        <f t="shared" si="46"/>
        <v>INCLUDED</v>
      </c>
      <c r="L329" s="588"/>
      <c r="M329" s="589" t="str">
        <f t="shared" si="47"/>
        <v>INCLUDED</v>
      </c>
      <c r="N329" s="589">
        <f t="shared" si="48"/>
        <v>0</v>
      </c>
      <c r="O329" s="589" t="str">
        <f t="shared" si="49"/>
        <v>INCLUDED</v>
      </c>
      <c r="P329" s="589" t="str">
        <f t="shared" si="69"/>
        <v>0</v>
      </c>
      <c r="Q329" s="589" t="str">
        <f t="shared" si="70"/>
        <v>0</v>
      </c>
      <c r="R329" s="589">
        <f t="shared" si="71"/>
        <v>0</v>
      </c>
      <c r="S329" s="589">
        <f t="shared" si="72"/>
        <v>0</v>
      </c>
      <c r="T329" s="573"/>
      <c r="U329" s="573"/>
      <c r="V329" s="574"/>
      <c r="W329" s="574"/>
      <c r="X329" s="574"/>
      <c r="Y329" s="575"/>
      <c r="AA329" s="576"/>
      <c r="AB329" s="575"/>
      <c r="AC329" s="575"/>
      <c r="AD329" s="575"/>
      <c r="AE329" s="575"/>
      <c r="AF329" s="575"/>
    </row>
    <row r="330" spans="1:32" ht="30">
      <c r="A330" s="577">
        <v>308</v>
      </c>
      <c r="B330" s="605">
        <v>7000033353</v>
      </c>
      <c r="C330" s="605">
        <v>3550</v>
      </c>
      <c r="D330" s="598" t="s">
        <v>738</v>
      </c>
      <c r="E330" s="605">
        <v>1000050004</v>
      </c>
      <c r="F330" s="605">
        <v>18</v>
      </c>
      <c r="G330" s="632" t="s">
        <v>740</v>
      </c>
      <c r="H330" s="605" t="s">
        <v>133</v>
      </c>
      <c r="I330" s="605">
        <v>9</v>
      </c>
      <c r="J330" s="588"/>
      <c r="K330" s="589" t="str">
        <f t="shared" si="46"/>
        <v>INCLUDED</v>
      </c>
      <c r="L330" s="588"/>
      <c r="M330" s="589" t="str">
        <f t="shared" si="47"/>
        <v>INCLUDED</v>
      </c>
      <c r="N330" s="589">
        <f t="shared" si="48"/>
        <v>0</v>
      </c>
      <c r="O330" s="589" t="str">
        <f t="shared" si="49"/>
        <v>INCLUDED</v>
      </c>
      <c r="P330" s="589" t="str">
        <f t="shared" si="69"/>
        <v>0</v>
      </c>
      <c r="Q330" s="589" t="str">
        <f t="shared" si="70"/>
        <v>0</v>
      </c>
      <c r="R330" s="589">
        <f t="shared" si="71"/>
        <v>0</v>
      </c>
      <c r="S330" s="589">
        <f t="shared" si="72"/>
        <v>0</v>
      </c>
      <c r="T330" s="573"/>
      <c r="U330" s="573"/>
      <c r="V330" s="574"/>
      <c r="W330" s="574"/>
      <c r="X330" s="574"/>
      <c r="Y330" s="575"/>
      <c r="AA330" s="576"/>
      <c r="AB330" s="575"/>
      <c r="AC330" s="575"/>
      <c r="AD330" s="575"/>
      <c r="AE330" s="575"/>
      <c r="AF330" s="575"/>
    </row>
    <row r="331" spans="1:32" ht="30">
      <c r="A331" s="577">
        <v>309</v>
      </c>
      <c r="B331" s="605">
        <v>7000033353</v>
      </c>
      <c r="C331" s="605">
        <v>3560</v>
      </c>
      <c r="D331" s="598" t="s">
        <v>738</v>
      </c>
      <c r="E331" s="605">
        <v>1000028397</v>
      </c>
      <c r="F331" s="605">
        <v>18</v>
      </c>
      <c r="G331" s="632" t="s">
        <v>741</v>
      </c>
      <c r="H331" s="605" t="s">
        <v>133</v>
      </c>
      <c r="I331" s="605">
        <v>9</v>
      </c>
      <c r="J331" s="588"/>
      <c r="K331" s="589" t="str">
        <f t="shared" si="46"/>
        <v>INCLUDED</v>
      </c>
      <c r="L331" s="588"/>
      <c r="M331" s="589" t="str">
        <f t="shared" si="47"/>
        <v>INCLUDED</v>
      </c>
      <c r="N331" s="589">
        <f t="shared" si="48"/>
        <v>0</v>
      </c>
      <c r="O331" s="589" t="str">
        <f t="shared" si="49"/>
        <v>INCLUDED</v>
      </c>
      <c r="P331" s="589" t="str">
        <f t="shared" si="69"/>
        <v>0</v>
      </c>
      <c r="Q331" s="589" t="str">
        <f t="shared" si="70"/>
        <v>0</v>
      </c>
      <c r="R331" s="589">
        <f t="shared" si="71"/>
        <v>0</v>
      </c>
      <c r="S331" s="589">
        <f t="shared" si="72"/>
        <v>0</v>
      </c>
      <c r="T331" s="573"/>
      <c r="U331" s="573"/>
      <c r="V331" s="574"/>
      <c r="W331" s="574"/>
      <c r="X331" s="574"/>
      <c r="Y331" s="575"/>
      <c r="AA331" s="576"/>
      <c r="AB331" s="575"/>
      <c r="AC331" s="575"/>
      <c r="AD331" s="575"/>
      <c r="AE331" s="575"/>
      <c r="AF331" s="575"/>
    </row>
    <row r="332" spans="1:32" ht="30">
      <c r="A332" s="577">
        <v>310</v>
      </c>
      <c r="B332" s="605">
        <v>7000033353</v>
      </c>
      <c r="C332" s="605">
        <v>3570</v>
      </c>
      <c r="D332" s="598" t="s">
        <v>738</v>
      </c>
      <c r="E332" s="605">
        <v>1000065970</v>
      </c>
      <c r="F332" s="605">
        <v>18</v>
      </c>
      <c r="G332" s="632" t="s">
        <v>669</v>
      </c>
      <c r="H332" s="605" t="s">
        <v>133</v>
      </c>
      <c r="I332" s="605">
        <v>27</v>
      </c>
      <c r="J332" s="588"/>
      <c r="K332" s="589" t="str">
        <f t="shared" si="46"/>
        <v>INCLUDED</v>
      </c>
      <c r="L332" s="588"/>
      <c r="M332" s="589" t="str">
        <f t="shared" si="47"/>
        <v>INCLUDED</v>
      </c>
      <c r="N332" s="589">
        <f t="shared" si="48"/>
        <v>0</v>
      </c>
      <c r="O332" s="589" t="str">
        <f t="shared" si="49"/>
        <v>INCLUDED</v>
      </c>
      <c r="P332" s="589" t="str">
        <f t="shared" si="69"/>
        <v>0</v>
      </c>
      <c r="Q332" s="589" t="str">
        <f t="shared" si="70"/>
        <v>0</v>
      </c>
      <c r="R332" s="589">
        <f t="shared" si="71"/>
        <v>0</v>
      </c>
      <c r="S332" s="589">
        <f t="shared" si="72"/>
        <v>0</v>
      </c>
      <c r="T332" s="573"/>
      <c r="U332" s="573"/>
      <c r="V332" s="574"/>
      <c r="W332" s="574"/>
      <c r="X332" s="574"/>
      <c r="Y332" s="575"/>
      <c r="AA332" s="576"/>
      <c r="AB332" s="575"/>
      <c r="AC332" s="575"/>
      <c r="AD332" s="575"/>
      <c r="AE332" s="575"/>
      <c r="AF332" s="575"/>
    </row>
    <row r="333" spans="1:32" ht="30">
      <c r="A333" s="577">
        <v>311</v>
      </c>
      <c r="B333" s="605">
        <v>7000033353</v>
      </c>
      <c r="C333" s="605">
        <v>3580</v>
      </c>
      <c r="D333" s="598" t="s">
        <v>738</v>
      </c>
      <c r="E333" s="605">
        <v>1000065966</v>
      </c>
      <c r="F333" s="605">
        <v>18</v>
      </c>
      <c r="G333" s="632" t="s">
        <v>667</v>
      </c>
      <c r="H333" s="605" t="s">
        <v>133</v>
      </c>
      <c r="I333" s="605">
        <v>27</v>
      </c>
      <c r="J333" s="588"/>
      <c r="K333" s="589" t="str">
        <f t="shared" si="46"/>
        <v>INCLUDED</v>
      </c>
      <c r="L333" s="588"/>
      <c r="M333" s="589" t="str">
        <f t="shared" si="47"/>
        <v>INCLUDED</v>
      </c>
      <c r="N333" s="589">
        <f t="shared" si="48"/>
        <v>0</v>
      </c>
      <c r="O333" s="589" t="str">
        <f t="shared" si="49"/>
        <v>INCLUDED</v>
      </c>
      <c r="P333" s="589" t="str">
        <f t="shared" si="69"/>
        <v>0</v>
      </c>
      <c r="Q333" s="589" t="str">
        <f t="shared" si="70"/>
        <v>0</v>
      </c>
      <c r="R333" s="589">
        <f t="shared" si="71"/>
        <v>0</v>
      </c>
      <c r="S333" s="589">
        <f t="shared" si="72"/>
        <v>0</v>
      </c>
      <c r="T333" s="573"/>
      <c r="U333" s="573"/>
      <c r="V333" s="574"/>
      <c r="W333" s="574"/>
      <c r="X333" s="574"/>
      <c r="Y333" s="575"/>
      <c r="AA333" s="576"/>
      <c r="AB333" s="575"/>
      <c r="AC333" s="575"/>
      <c r="AD333" s="575"/>
      <c r="AE333" s="575"/>
      <c r="AF333" s="575"/>
    </row>
    <row r="334" spans="1:32" ht="30">
      <c r="A334" s="577">
        <v>312</v>
      </c>
      <c r="B334" s="605">
        <v>7000033353</v>
      </c>
      <c r="C334" s="605">
        <v>3590</v>
      </c>
      <c r="D334" s="598" t="s">
        <v>738</v>
      </c>
      <c r="E334" s="605">
        <v>1000066070</v>
      </c>
      <c r="F334" s="605">
        <v>18</v>
      </c>
      <c r="G334" s="632" t="s">
        <v>668</v>
      </c>
      <c r="H334" s="605" t="s">
        <v>143</v>
      </c>
      <c r="I334" s="605">
        <v>27</v>
      </c>
      <c r="J334" s="588"/>
      <c r="K334" s="589" t="str">
        <f t="shared" si="46"/>
        <v>INCLUDED</v>
      </c>
      <c r="L334" s="588"/>
      <c r="M334" s="589" t="str">
        <f t="shared" si="47"/>
        <v>INCLUDED</v>
      </c>
      <c r="N334" s="589">
        <f t="shared" si="48"/>
        <v>0</v>
      </c>
      <c r="O334" s="589" t="str">
        <f t="shared" si="49"/>
        <v>INCLUDED</v>
      </c>
      <c r="P334" s="589" t="str">
        <f t="shared" si="69"/>
        <v>0</v>
      </c>
      <c r="Q334" s="589" t="str">
        <f t="shared" si="70"/>
        <v>0</v>
      </c>
      <c r="R334" s="589">
        <f t="shared" si="71"/>
        <v>0</v>
      </c>
      <c r="S334" s="589">
        <f t="shared" si="72"/>
        <v>0</v>
      </c>
      <c r="T334" s="573"/>
      <c r="U334" s="573"/>
      <c r="V334" s="574"/>
      <c r="W334" s="574"/>
      <c r="X334" s="574"/>
      <c r="Y334" s="575"/>
      <c r="AA334" s="576"/>
      <c r="AB334" s="575"/>
      <c r="AC334" s="575"/>
      <c r="AD334" s="575"/>
      <c r="AE334" s="575"/>
      <c r="AF334" s="575"/>
    </row>
    <row r="335" spans="1:32" ht="30">
      <c r="A335" s="577">
        <v>313</v>
      </c>
      <c r="B335" s="605">
        <v>7000033353</v>
      </c>
      <c r="C335" s="605">
        <v>3600</v>
      </c>
      <c r="D335" s="598" t="s">
        <v>738</v>
      </c>
      <c r="E335" s="605">
        <v>1000028403</v>
      </c>
      <c r="F335" s="605">
        <v>18</v>
      </c>
      <c r="G335" s="632" t="s">
        <v>742</v>
      </c>
      <c r="H335" s="605" t="s">
        <v>133</v>
      </c>
      <c r="I335" s="605">
        <v>27</v>
      </c>
      <c r="J335" s="588"/>
      <c r="K335" s="589" t="str">
        <f t="shared" si="46"/>
        <v>INCLUDED</v>
      </c>
      <c r="L335" s="588"/>
      <c r="M335" s="589" t="str">
        <f t="shared" si="47"/>
        <v>INCLUDED</v>
      </c>
      <c r="N335" s="589">
        <f t="shared" si="48"/>
        <v>0</v>
      </c>
      <c r="O335" s="589" t="str">
        <f t="shared" si="49"/>
        <v>INCLUDED</v>
      </c>
      <c r="P335" s="589" t="str">
        <f t="shared" si="69"/>
        <v>0</v>
      </c>
      <c r="Q335" s="589" t="str">
        <f t="shared" si="70"/>
        <v>0</v>
      </c>
      <c r="R335" s="589">
        <f t="shared" si="71"/>
        <v>0</v>
      </c>
      <c r="S335" s="589">
        <f t="shared" si="72"/>
        <v>0</v>
      </c>
      <c r="T335" s="573"/>
      <c r="U335" s="573"/>
      <c r="V335" s="574"/>
      <c r="W335" s="574"/>
      <c r="X335" s="574"/>
      <c r="Y335" s="575"/>
      <c r="AA335" s="576"/>
      <c r="AB335" s="575"/>
      <c r="AC335" s="575"/>
      <c r="AD335" s="575"/>
      <c r="AE335" s="575"/>
      <c r="AF335" s="575"/>
    </row>
    <row r="336" spans="1:32" ht="30">
      <c r="A336" s="577">
        <v>314</v>
      </c>
      <c r="B336" s="605">
        <v>7000033353</v>
      </c>
      <c r="C336" s="605">
        <v>3610</v>
      </c>
      <c r="D336" s="598" t="s">
        <v>738</v>
      </c>
      <c r="E336" s="605">
        <v>1000041805</v>
      </c>
      <c r="F336" s="605">
        <v>18</v>
      </c>
      <c r="G336" s="632" t="s">
        <v>661</v>
      </c>
      <c r="H336" s="605" t="s">
        <v>159</v>
      </c>
      <c r="I336" s="605">
        <v>0.32400000000000001</v>
      </c>
      <c r="J336" s="588"/>
      <c r="K336" s="589" t="str">
        <f t="shared" si="46"/>
        <v>INCLUDED</v>
      </c>
      <c r="L336" s="588"/>
      <c r="M336" s="589" t="str">
        <f t="shared" si="47"/>
        <v>INCLUDED</v>
      </c>
      <c r="N336" s="589">
        <f t="shared" si="48"/>
        <v>0</v>
      </c>
      <c r="O336" s="589" t="str">
        <f t="shared" si="49"/>
        <v>INCLUDED</v>
      </c>
      <c r="P336" s="589" t="str">
        <f t="shared" si="69"/>
        <v>0</v>
      </c>
      <c r="Q336" s="589" t="str">
        <f t="shared" si="70"/>
        <v>0</v>
      </c>
      <c r="R336" s="589">
        <f t="shared" si="71"/>
        <v>0</v>
      </c>
      <c r="S336" s="589">
        <f t="shared" si="72"/>
        <v>0</v>
      </c>
      <c r="T336" s="573"/>
      <c r="U336" s="573"/>
      <c r="V336" s="574"/>
      <c r="W336" s="574"/>
      <c r="X336" s="574"/>
      <c r="Y336" s="575"/>
      <c r="AA336" s="576"/>
      <c r="AB336" s="575"/>
      <c r="AC336" s="575"/>
      <c r="AD336" s="575"/>
      <c r="AE336" s="575"/>
      <c r="AF336" s="575"/>
    </row>
    <row r="337" spans="1:32" ht="30">
      <c r="A337" s="577">
        <v>315</v>
      </c>
      <c r="B337" s="605">
        <v>7000033353</v>
      </c>
      <c r="C337" s="605">
        <v>3620</v>
      </c>
      <c r="D337" s="598" t="s">
        <v>738</v>
      </c>
      <c r="E337" s="605">
        <v>1000065963</v>
      </c>
      <c r="F337" s="605">
        <v>18</v>
      </c>
      <c r="G337" s="632" t="s">
        <v>743</v>
      </c>
      <c r="H337" s="605" t="s">
        <v>161</v>
      </c>
      <c r="I337" s="605">
        <v>360</v>
      </c>
      <c r="J337" s="588"/>
      <c r="K337" s="589" t="str">
        <f t="shared" si="46"/>
        <v>INCLUDED</v>
      </c>
      <c r="L337" s="588"/>
      <c r="M337" s="589" t="str">
        <f t="shared" si="47"/>
        <v>INCLUDED</v>
      </c>
      <c r="N337" s="589">
        <f t="shared" si="48"/>
        <v>0</v>
      </c>
      <c r="O337" s="589" t="str">
        <f t="shared" si="49"/>
        <v>INCLUDED</v>
      </c>
      <c r="P337" s="589" t="str">
        <f t="shared" si="69"/>
        <v>0</v>
      </c>
      <c r="Q337" s="589" t="str">
        <f t="shared" si="70"/>
        <v>0</v>
      </c>
      <c r="R337" s="589">
        <f t="shared" si="71"/>
        <v>0</v>
      </c>
      <c r="S337" s="589">
        <f t="shared" si="72"/>
        <v>0</v>
      </c>
      <c r="T337" s="573"/>
      <c r="U337" s="573"/>
      <c r="V337" s="574"/>
      <c r="W337" s="574"/>
      <c r="X337" s="574"/>
      <c r="Y337" s="575"/>
      <c r="AA337" s="576"/>
      <c r="AB337" s="575"/>
      <c r="AC337" s="575"/>
      <c r="AD337" s="575"/>
      <c r="AE337" s="575"/>
      <c r="AF337" s="575"/>
    </row>
    <row r="338" spans="1:32" ht="30">
      <c r="A338" s="577">
        <v>316</v>
      </c>
      <c r="B338" s="605">
        <v>7000033353</v>
      </c>
      <c r="C338" s="605">
        <v>3630</v>
      </c>
      <c r="D338" s="598" t="s">
        <v>738</v>
      </c>
      <c r="E338" s="605">
        <v>1000066073</v>
      </c>
      <c r="F338" s="605">
        <v>18</v>
      </c>
      <c r="G338" s="632" t="s">
        <v>744</v>
      </c>
      <c r="H338" s="605" t="s">
        <v>133</v>
      </c>
      <c r="I338" s="605">
        <v>9</v>
      </c>
      <c r="J338" s="588"/>
      <c r="K338" s="589" t="str">
        <f t="shared" si="46"/>
        <v>INCLUDED</v>
      </c>
      <c r="L338" s="588"/>
      <c r="M338" s="589" t="str">
        <f t="shared" si="47"/>
        <v>INCLUDED</v>
      </c>
      <c r="N338" s="589">
        <f t="shared" si="48"/>
        <v>0</v>
      </c>
      <c r="O338" s="589" t="str">
        <f t="shared" si="49"/>
        <v>INCLUDED</v>
      </c>
      <c r="P338" s="589" t="str">
        <f t="shared" si="69"/>
        <v>0</v>
      </c>
      <c r="Q338" s="589" t="str">
        <f t="shared" si="70"/>
        <v>0</v>
      </c>
      <c r="R338" s="589">
        <f t="shared" si="71"/>
        <v>0</v>
      </c>
      <c r="S338" s="589">
        <f t="shared" si="72"/>
        <v>0</v>
      </c>
      <c r="T338" s="573"/>
      <c r="U338" s="573"/>
      <c r="V338" s="574"/>
      <c r="W338" s="574"/>
      <c r="X338" s="574"/>
      <c r="Y338" s="575"/>
      <c r="AA338" s="576"/>
      <c r="AB338" s="575"/>
      <c r="AC338" s="575"/>
      <c r="AD338" s="575"/>
      <c r="AE338" s="575"/>
      <c r="AF338" s="575"/>
    </row>
    <row r="339" spans="1:32" ht="30">
      <c r="A339" s="577">
        <v>317</v>
      </c>
      <c r="B339" s="605">
        <v>7000033353</v>
      </c>
      <c r="C339" s="605">
        <v>3640</v>
      </c>
      <c r="D339" s="598" t="s">
        <v>738</v>
      </c>
      <c r="E339" s="605">
        <v>1000078266</v>
      </c>
      <c r="F339" s="605">
        <v>18</v>
      </c>
      <c r="G339" s="632" t="s">
        <v>745</v>
      </c>
      <c r="H339" s="605" t="s">
        <v>133</v>
      </c>
      <c r="I339" s="605">
        <v>27</v>
      </c>
      <c r="J339" s="588"/>
      <c r="K339" s="589" t="str">
        <f t="shared" si="46"/>
        <v>INCLUDED</v>
      </c>
      <c r="L339" s="588"/>
      <c r="M339" s="589" t="str">
        <f t="shared" si="47"/>
        <v>INCLUDED</v>
      </c>
      <c r="N339" s="589">
        <f t="shared" si="48"/>
        <v>0</v>
      </c>
      <c r="O339" s="589" t="str">
        <f t="shared" si="49"/>
        <v>INCLUDED</v>
      </c>
      <c r="P339" s="589" t="str">
        <f t="shared" si="69"/>
        <v>0</v>
      </c>
      <c r="Q339" s="589" t="str">
        <f t="shared" si="70"/>
        <v>0</v>
      </c>
      <c r="R339" s="589">
        <f t="shared" si="71"/>
        <v>0</v>
      </c>
      <c r="S339" s="589">
        <f t="shared" si="72"/>
        <v>0</v>
      </c>
      <c r="T339" s="573"/>
      <c r="U339" s="573"/>
      <c r="V339" s="574"/>
      <c r="W339" s="574"/>
      <c r="X339" s="574"/>
      <c r="Y339" s="575"/>
      <c r="AA339" s="576"/>
      <c r="AB339" s="575"/>
      <c r="AC339" s="575"/>
      <c r="AD339" s="575"/>
      <c r="AE339" s="575"/>
      <c r="AF339" s="575"/>
    </row>
    <row r="340" spans="1:32" ht="30">
      <c r="A340" s="577">
        <v>318</v>
      </c>
      <c r="B340" s="605">
        <v>7000033353</v>
      </c>
      <c r="C340" s="605">
        <v>3650</v>
      </c>
      <c r="D340" s="598" t="s">
        <v>746</v>
      </c>
      <c r="E340" s="605">
        <v>1000037908</v>
      </c>
      <c r="F340" s="605">
        <v>18</v>
      </c>
      <c r="G340" s="632" t="s">
        <v>613</v>
      </c>
      <c r="H340" s="605" t="s">
        <v>133</v>
      </c>
      <c r="I340" s="605">
        <v>46</v>
      </c>
      <c r="J340" s="588"/>
      <c r="K340" s="589" t="str">
        <f t="shared" si="46"/>
        <v>INCLUDED</v>
      </c>
      <c r="L340" s="588"/>
      <c r="M340" s="589" t="str">
        <f t="shared" si="47"/>
        <v>INCLUDED</v>
      </c>
      <c r="N340" s="589">
        <f t="shared" si="48"/>
        <v>0</v>
      </c>
      <c r="O340" s="589" t="str">
        <f t="shared" si="49"/>
        <v>INCLUDED</v>
      </c>
      <c r="P340" s="589" t="str">
        <f t="shared" si="69"/>
        <v>0</v>
      </c>
      <c r="Q340" s="589" t="str">
        <f t="shared" si="70"/>
        <v>0</v>
      </c>
      <c r="R340" s="589">
        <f t="shared" si="71"/>
        <v>0</v>
      </c>
      <c r="S340" s="589">
        <f t="shared" si="72"/>
        <v>0</v>
      </c>
      <c r="T340" s="573"/>
      <c r="U340" s="573"/>
      <c r="V340" s="574"/>
      <c r="W340" s="574"/>
      <c r="X340" s="574"/>
      <c r="Y340" s="575"/>
      <c r="AA340" s="576"/>
      <c r="AB340" s="575"/>
      <c r="AC340" s="575"/>
      <c r="AD340" s="575"/>
      <c r="AE340" s="575"/>
      <c r="AF340" s="575"/>
    </row>
    <row r="341" spans="1:32" ht="60">
      <c r="A341" s="577">
        <v>319</v>
      </c>
      <c r="B341" s="605">
        <v>7000033353</v>
      </c>
      <c r="C341" s="605">
        <v>3660</v>
      </c>
      <c r="D341" s="598" t="s">
        <v>746</v>
      </c>
      <c r="E341" s="605">
        <v>1000022813</v>
      </c>
      <c r="F341" s="605">
        <v>18</v>
      </c>
      <c r="G341" s="632" t="s">
        <v>657</v>
      </c>
      <c r="H341" s="605" t="s">
        <v>159</v>
      </c>
      <c r="I341" s="605">
        <v>5.75</v>
      </c>
      <c r="J341" s="588"/>
      <c r="K341" s="589" t="str">
        <f t="shared" si="46"/>
        <v>INCLUDED</v>
      </c>
      <c r="L341" s="588"/>
      <c r="M341" s="589" t="str">
        <f t="shared" si="47"/>
        <v>INCLUDED</v>
      </c>
      <c r="N341" s="589">
        <f t="shared" si="48"/>
        <v>0</v>
      </c>
      <c r="O341" s="589" t="str">
        <f t="shared" si="49"/>
        <v>INCLUDED</v>
      </c>
      <c r="P341" s="589" t="str">
        <f t="shared" si="69"/>
        <v>0</v>
      </c>
      <c r="Q341" s="589" t="str">
        <f t="shared" si="70"/>
        <v>0</v>
      </c>
      <c r="R341" s="589">
        <f t="shared" si="71"/>
        <v>0</v>
      </c>
      <c r="S341" s="589">
        <f t="shared" si="72"/>
        <v>0</v>
      </c>
      <c r="T341" s="573"/>
      <c r="U341" s="573"/>
      <c r="V341" s="574"/>
      <c r="W341" s="574"/>
      <c r="X341" s="574"/>
      <c r="Y341" s="575"/>
      <c r="AA341" s="576"/>
      <c r="AB341" s="575"/>
      <c r="AC341" s="575"/>
      <c r="AD341" s="575"/>
      <c r="AE341" s="575"/>
      <c r="AF341" s="575"/>
    </row>
    <row r="342" spans="1:32" ht="30">
      <c r="A342" s="577">
        <v>320</v>
      </c>
      <c r="B342" s="605">
        <v>7000033353</v>
      </c>
      <c r="C342" s="605">
        <v>3670</v>
      </c>
      <c r="D342" s="598" t="s">
        <v>746</v>
      </c>
      <c r="E342" s="605">
        <v>1000022819</v>
      </c>
      <c r="F342" s="605">
        <v>18</v>
      </c>
      <c r="G342" s="632" t="s">
        <v>658</v>
      </c>
      <c r="H342" s="605" t="s">
        <v>159</v>
      </c>
      <c r="I342" s="605">
        <v>0.46</v>
      </c>
      <c r="J342" s="588"/>
      <c r="K342" s="589" t="str">
        <f t="shared" si="46"/>
        <v>INCLUDED</v>
      </c>
      <c r="L342" s="588"/>
      <c r="M342" s="589" t="str">
        <f t="shared" si="47"/>
        <v>INCLUDED</v>
      </c>
      <c r="N342" s="589">
        <f t="shared" si="48"/>
        <v>0</v>
      </c>
      <c r="O342" s="589" t="str">
        <f t="shared" si="49"/>
        <v>INCLUDED</v>
      </c>
      <c r="P342" s="589" t="str">
        <f t="shared" si="69"/>
        <v>0</v>
      </c>
      <c r="Q342" s="589" t="str">
        <f t="shared" si="70"/>
        <v>0</v>
      </c>
      <c r="R342" s="589">
        <f t="shared" si="71"/>
        <v>0</v>
      </c>
      <c r="S342" s="589">
        <f t="shared" si="72"/>
        <v>0</v>
      </c>
      <c r="T342" s="573"/>
      <c r="U342" s="573"/>
      <c r="V342" s="574"/>
      <c r="W342" s="574"/>
      <c r="X342" s="574"/>
      <c r="Y342" s="575"/>
      <c r="AA342" s="576"/>
      <c r="AB342" s="575"/>
      <c r="AC342" s="575"/>
      <c r="AD342" s="575"/>
      <c r="AE342" s="575"/>
      <c r="AF342" s="575"/>
    </row>
    <row r="343" spans="1:32" ht="30">
      <c r="A343" s="577">
        <v>321</v>
      </c>
      <c r="B343" s="605">
        <v>7000033353</v>
      </c>
      <c r="C343" s="605">
        <v>3680</v>
      </c>
      <c r="D343" s="598" t="s">
        <v>746</v>
      </c>
      <c r="E343" s="605">
        <v>1000032345</v>
      </c>
      <c r="F343" s="605">
        <v>18</v>
      </c>
      <c r="G343" s="632" t="s">
        <v>662</v>
      </c>
      <c r="H343" s="605" t="s">
        <v>143</v>
      </c>
      <c r="I343" s="605">
        <v>46</v>
      </c>
      <c r="J343" s="588"/>
      <c r="K343" s="589" t="str">
        <f t="shared" si="46"/>
        <v>INCLUDED</v>
      </c>
      <c r="L343" s="588"/>
      <c r="M343" s="589" t="str">
        <f t="shared" si="47"/>
        <v>INCLUDED</v>
      </c>
      <c r="N343" s="589">
        <f t="shared" si="48"/>
        <v>0</v>
      </c>
      <c r="O343" s="589" t="str">
        <f t="shared" si="49"/>
        <v>INCLUDED</v>
      </c>
      <c r="P343" s="589" t="str">
        <f t="shared" si="69"/>
        <v>0</v>
      </c>
      <c r="Q343" s="589" t="str">
        <f t="shared" si="70"/>
        <v>0</v>
      </c>
      <c r="R343" s="589">
        <f t="shared" si="71"/>
        <v>0</v>
      </c>
      <c r="S343" s="589">
        <f t="shared" si="72"/>
        <v>0</v>
      </c>
      <c r="T343" s="573"/>
      <c r="U343" s="573"/>
      <c r="V343" s="574"/>
      <c r="W343" s="574"/>
      <c r="X343" s="574"/>
      <c r="Y343" s="575"/>
      <c r="AA343" s="576"/>
      <c r="AB343" s="575"/>
      <c r="AC343" s="575"/>
      <c r="AD343" s="575"/>
      <c r="AE343" s="575"/>
      <c r="AF343" s="575"/>
    </row>
    <row r="344" spans="1:32" ht="30">
      <c r="A344" s="577">
        <v>322</v>
      </c>
      <c r="B344" s="605">
        <v>7000033353</v>
      </c>
      <c r="C344" s="605">
        <v>3690</v>
      </c>
      <c r="D344" s="598" t="s">
        <v>746</v>
      </c>
      <c r="E344" s="605">
        <v>1000022814</v>
      </c>
      <c r="F344" s="605">
        <v>18</v>
      </c>
      <c r="G344" s="632" t="s">
        <v>663</v>
      </c>
      <c r="H344" s="605" t="s">
        <v>133</v>
      </c>
      <c r="I344" s="605">
        <v>46</v>
      </c>
      <c r="J344" s="588"/>
      <c r="K344" s="589" t="str">
        <f t="shared" si="46"/>
        <v>INCLUDED</v>
      </c>
      <c r="L344" s="588"/>
      <c r="M344" s="589" t="str">
        <f t="shared" si="47"/>
        <v>INCLUDED</v>
      </c>
      <c r="N344" s="589">
        <f t="shared" si="48"/>
        <v>0</v>
      </c>
      <c r="O344" s="589" t="str">
        <f t="shared" si="49"/>
        <v>INCLUDED</v>
      </c>
      <c r="P344" s="589" t="str">
        <f t="shared" si="69"/>
        <v>0</v>
      </c>
      <c r="Q344" s="589" t="str">
        <f t="shared" si="70"/>
        <v>0</v>
      </c>
      <c r="R344" s="589">
        <f t="shared" si="71"/>
        <v>0</v>
      </c>
      <c r="S344" s="589">
        <f t="shared" si="72"/>
        <v>0</v>
      </c>
      <c r="T344" s="573"/>
      <c r="U344" s="573"/>
      <c r="V344" s="574"/>
      <c r="W344" s="574"/>
      <c r="X344" s="574"/>
      <c r="Y344" s="575"/>
      <c r="AA344" s="576"/>
      <c r="AB344" s="575"/>
      <c r="AC344" s="575"/>
      <c r="AD344" s="575"/>
      <c r="AE344" s="575"/>
      <c r="AF344" s="575"/>
    </row>
    <row r="345" spans="1:32" ht="30">
      <c r="A345" s="577">
        <v>323</v>
      </c>
      <c r="B345" s="605">
        <v>7000033353</v>
      </c>
      <c r="C345" s="605">
        <v>3700</v>
      </c>
      <c r="D345" s="598" t="s">
        <v>746</v>
      </c>
      <c r="E345" s="605">
        <v>1000071671</v>
      </c>
      <c r="F345" s="605">
        <v>18</v>
      </c>
      <c r="G345" s="632" t="s">
        <v>664</v>
      </c>
      <c r="H345" s="605" t="s">
        <v>665</v>
      </c>
      <c r="I345" s="605">
        <v>230</v>
      </c>
      <c r="J345" s="588"/>
      <c r="K345" s="589" t="str">
        <f t="shared" si="46"/>
        <v>INCLUDED</v>
      </c>
      <c r="L345" s="588"/>
      <c r="M345" s="589" t="str">
        <f t="shared" si="47"/>
        <v>INCLUDED</v>
      </c>
      <c r="N345" s="589">
        <f t="shared" si="48"/>
        <v>0</v>
      </c>
      <c r="O345" s="589" t="str">
        <f t="shared" si="49"/>
        <v>INCLUDED</v>
      </c>
      <c r="P345" s="589" t="str">
        <f t="shared" si="69"/>
        <v>0</v>
      </c>
      <c r="Q345" s="589" t="str">
        <f t="shared" si="70"/>
        <v>0</v>
      </c>
      <c r="R345" s="589">
        <f t="shared" si="71"/>
        <v>0</v>
      </c>
      <c r="S345" s="589">
        <f t="shared" si="72"/>
        <v>0</v>
      </c>
      <c r="T345" s="573"/>
      <c r="U345" s="573"/>
      <c r="V345" s="574"/>
      <c r="W345" s="574"/>
      <c r="X345" s="574"/>
      <c r="Y345" s="575"/>
      <c r="AA345" s="576"/>
      <c r="AB345" s="575"/>
      <c r="AC345" s="575"/>
      <c r="AD345" s="575"/>
      <c r="AE345" s="575"/>
      <c r="AF345" s="575"/>
    </row>
    <row r="346" spans="1:32" ht="30">
      <c r="A346" s="577">
        <v>324</v>
      </c>
      <c r="B346" s="605">
        <v>7000033353</v>
      </c>
      <c r="C346" s="605">
        <v>3710</v>
      </c>
      <c r="D346" s="598" t="s">
        <v>746</v>
      </c>
      <c r="E346" s="605">
        <v>1000065729</v>
      </c>
      <c r="F346" s="605">
        <v>18</v>
      </c>
      <c r="G346" s="632" t="s">
        <v>739</v>
      </c>
      <c r="H346" s="605" t="s">
        <v>133</v>
      </c>
      <c r="I346" s="605">
        <v>23</v>
      </c>
      <c r="J346" s="588"/>
      <c r="K346" s="589" t="str">
        <f t="shared" si="46"/>
        <v>INCLUDED</v>
      </c>
      <c r="L346" s="588"/>
      <c r="M346" s="589" t="str">
        <f t="shared" si="47"/>
        <v>INCLUDED</v>
      </c>
      <c r="N346" s="589">
        <f t="shared" si="48"/>
        <v>0</v>
      </c>
      <c r="O346" s="589" t="str">
        <f t="shared" si="49"/>
        <v>INCLUDED</v>
      </c>
      <c r="P346" s="589" t="str">
        <f t="shared" si="69"/>
        <v>0</v>
      </c>
      <c r="Q346" s="589" t="str">
        <f t="shared" si="70"/>
        <v>0</v>
      </c>
      <c r="R346" s="589">
        <f t="shared" si="71"/>
        <v>0</v>
      </c>
      <c r="S346" s="589">
        <f t="shared" si="72"/>
        <v>0</v>
      </c>
      <c r="T346" s="573"/>
      <c r="U346" s="573"/>
      <c r="V346" s="574"/>
      <c r="W346" s="574"/>
      <c r="X346" s="574"/>
      <c r="Y346" s="575"/>
      <c r="AA346" s="576"/>
      <c r="AB346" s="575"/>
      <c r="AC346" s="575"/>
      <c r="AD346" s="575"/>
      <c r="AE346" s="575"/>
      <c r="AF346" s="575"/>
    </row>
    <row r="347" spans="1:32" ht="30">
      <c r="A347" s="577">
        <v>325</v>
      </c>
      <c r="B347" s="605">
        <v>7000033353</v>
      </c>
      <c r="C347" s="605">
        <v>3720</v>
      </c>
      <c r="D347" s="598" t="s">
        <v>746</v>
      </c>
      <c r="E347" s="605">
        <v>1000050004</v>
      </c>
      <c r="F347" s="605">
        <v>18</v>
      </c>
      <c r="G347" s="632" t="s">
        <v>740</v>
      </c>
      <c r="H347" s="605" t="s">
        <v>133</v>
      </c>
      <c r="I347" s="605">
        <v>23</v>
      </c>
      <c r="J347" s="588"/>
      <c r="K347" s="589" t="str">
        <f t="shared" si="46"/>
        <v>INCLUDED</v>
      </c>
      <c r="L347" s="588"/>
      <c r="M347" s="589" t="str">
        <f t="shared" si="47"/>
        <v>INCLUDED</v>
      </c>
      <c r="N347" s="589">
        <f t="shared" si="48"/>
        <v>0</v>
      </c>
      <c r="O347" s="589" t="str">
        <f t="shared" si="49"/>
        <v>INCLUDED</v>
      </c>
      <c r="P347" s="589" t="str">
        <f t="shared" si="69"/>
        <v>0</v>
      </c>
      <c r="Q347" s="589" t="str">
        <f t="shared" si="70"/>
        <v>0</v>
      </c>
      <c r="R347" s="589">
        <f t="shared" si="71"/>
        <v>0</v>
      </c>
      <c r="S347" s="589">
        <f t="shared" si="72"/>
        <v>0</v>
      </c>
      <c r="T347" s="573"/>
      <c r="U347" s="573"/>
      <c r="V347" s="574"/>
      <c r="W347" s="574"/>
      <c r="X347" s="574"/>
      <c r="Y347" s="575"/>
      <c r="AA347" s="576"/>
      <c r="AB347" s="575"/>
      <c r="AC347" s="575"/>
      <c r="AD347" s="575"/>
      <c r="AE347" s="575"/>
      <c r="AF347" s="575"/>
    </row>
    <row r="348" spans="1:32" ht="30">
      <c r="A348" s="577">
        <v>326</v>
      </c>
      <c r="B348" s="605">
        <v>7000033353</v>
      </c>
      <c r="C348" s="605">
        <v>3730</v>
      </c>
      <c r="D348" s="598" t="s">
        <v>746</v>
      </c>
      <c r="E348" s="605">
        <v>1000022800</v>
      </c>
      <c r="F348" s="605">
        <v>18</v>
      </c>
      <c r="G348" s="632" t="s">
        <v>747</v>
      </c>
      <c r="H348" s="605" t="s">
        <v>133</v>
      </c>
      <c r="I348" s="605">
        <v>23</v>
      </c>
      <c r="J348" s="588"/>
      <c r="K348" s="589" t="str">
        <f t="shared" si="46"/>
        <v>INCLUDED</v>
      </c>
      <c r="L348" s="588"/>
      <c r="M348" s="589" t="str">
        <f t="shared" si="47"/>
        <v>INCLUDED</v>
      </c>
      <c r="N348" s="589">
        <f t="shared" si="48"/>
        <v>0</v>
      </c>
      <c r="O348" s="589" t="str">
        <f t="shared" si="49"/>
        <v>INCLUDED</v>
      </c>
      <c r="P348" s="589" t="str">
        <f t="shared" si="69"/>
        <v>0</v>
      </c>
      <c r="Q348" s="589" t="str">
        <f t="shared" si="70"/>
        <v>0</v>
      </c>
      <c r="R348" s="589">
        <f t="shared" si="71"/>
        <v>0</v>
      </c>
      <c r="S348" s="589">
        <f t="shared" si="72"/>
        <v>0</v>
      </c>
      <c r="T348" s="573"/>
      <c r="U348" s="573"/>
      <c r="V348" s="574"/>
      <c r="W348" s="574"/>
      <c r="X348" s="574"/>
      <c r="Y348" s="575"/>
      <c r="AA348" s="576"/>
      <c r="AB348" s="575"/>
      <c r="AC348" s="575"/>
      <c r="AD348" s="575"/>
      <c r="AE348" s="575"/>
      <c r="AF348" s="575"/>
    </row>
    <row r="349" spans="1:32" ht="30">
      <c r="A349" s="577">
        <v>327</v>
      </c>
      <c r="B349" s="605">
        <v>7000033353</v>
      </c>
      <c r="C349" s="605">
        <v>3740</v>
      </c>
      <c r="D349" s="598" t="s">
        <v>746</v>
      </c>
      <c r="E349" s="605">
        <v>1000065970</v>
      </c>
      <c r="F349" s="605">
        <v>18</v>
      </c>
      <c r="G349" s="632" t="s">
        <v>669</v>
      </c>
      <c r="H349" s="605" t="s">
        <v>133</v>
      </c>
      <c r="I349" s="605">
        <v>69</v>
      </c>
      <c r="J349" s="588"/>
      <c r="K349" s="589" t="str">
        <f t="shared" si="46"/>
        <v>INCLUDED</v>
      </c>
      <c r="L349" s="588"/>
      <c r="M349" s="589" t="str">
        <f t="shared" si="47"/>
        <v>INCLUDED</v>
      </c>
      <c r="N349" s="589">
        <f t="shared" si="48"/>
        <v>0</v>
      </c>
      <c r="O349" s="589" t="str">
        <f t="shared" si="49"/>
        <v>INCLUDED</v>
      </c>
      <c r="P349" s="589" t="str">
        <f t="shared" si="69"/>
        <v>0</v>
      </c>
      <c r="Q349" s="589" t="str">
        <f t="shared" si="70"/>
        <v>0</v>
      </c>
      <c r="R349" s="589">
        <f t="shared" si="71"/>
        <v>0</v>
      </c>
      <c r="S349" s="589">
        <f t="shared" si="72"/>
        <v>0</v>
      </c>
      <c r="T349" s="573"/>
      <c r="U349" s="573"/>
      <c r="V349" s="574"/>
      <c r="W349" s="574"/>
      <c r="X349" s="574"/>
      <c r="Y349" s="575"/>
      <c r="AA349" s="576"/>
      <c r="AB349" s="575"/>
      <c r="AC349" s="575"/>
      <c r="AD349" s="575"/>
      <c r="AE349" s="575"/>
      <c r="AF349" s="575"/>
    </row>
    <row r="350" spans="1:32" ht="30">
      <c r="A350" s="577">
        <v>328</v>
      </c>
      <c r="B350" s="605">
        <v>7000033353</v>
      </c>
      <c r="C350" s="605">
        <v>3750</v>
      </c>
      <c r="D350" s="598" t="s">
        <v>746</v>
      </c>
      <c r="E350" s="605">
        <v>1000065966</v>
      </c>
      <c r="F350" s="605">
        <v>18</v>
      </c>
      <c r="G350" s="632" t="s">
        <v>667</v>
      </c>
      <c r="H350" s="605" t="s">
        <v>133</v>
      </c>
      <c r="I350" s="605">
        <v>69</v>
      </c>
      <c r="J350" s="588"/>
      <c r="K350" s="589" t="str">
        <f t="shared" si="46"/>
        <v>INCLUDED</v>
      </c>
      <c r="L350" s="588"/>
      <c r="M350" s="589" t="str">
        <f t="shared" si="47"/>
        <v>INCLUDED</v>
      </c>
      <c r="N350" s="589">
        <f t="shared" si="48"/>
        <v>0</v>
      </c>
      <c r="O350" s="589" t="str">
        <f t="shared" si="49"/>
        <v>INCLUDED</v>
      </c>
      <c r="P350" s="589" t="str">
        <f t="shared" si="69"/>
        <v>0</v>
      </c>
      <c r="Q350" s="589" t="str">
        <f t="shared" si="70"/>
        <v>0</v>
      </c>
      <c r="R350" s="589">
        <f t="shared" si="71"/>
        <v>0</v>
      </c>
      <c r="S350" s="589">
        <f t="shared" si="72"/>
        <v>0</v>
      </c>
      <c r="T350" s="573"/>
      <c r="U350" s="573"/>
      <c r="V350" s="574"/>
      <c r="W350" s="574"/>
      <c r="X350" s="574"/>
      <c r="Y350" s="575"/>
      <c r="AA350" s="576"/>
      <c r="AB350" s="575"/>
      <c r="AC350" s="575"/>
      <c r="AD350" s="575"/>
      <c r="AE350" s="575"/>
      <c r="AF350" s="575"/>
    </row>
    <row r="351" spans="1:32" ht="30">
      <c r="A351" s="577">
        <v>329</v>
      </c>
      <c r="B351" s="605">
        <v>7000033353</v>
      </c>
      <c r="C351" s="605">
        <v>3760</v>
      </c>
      <c r="D351" s="598" t="s">
        <v>746</v>
      </c>
      <c r="E351" s="605">
        <v>1000066070</v>
      </c>
      <c r="F351" s="605">
        <v>18</v>
      </c>
      <c r="G351" s="632" t="s">
        <v>668</v>
      </c>
      <c r="H351" s="605" t="s">
        <v>143</v>
      </c>
      <c r="I351" s="605">
        <v>69</v>
      </c>
      <c r="J351" s="588"/>
      <c r="K351" s="589" t="str">
        <f t="shared" si="46"/>
        <v>INCLUDED</v>
      </c>
      <c r="L351" s="588"/>
      <c r="M351" s="589" t="str">
        <f t="shared" si="47"/>
        <v>INCLUDED</v>
      </c>
      <c r="N351" s="589">
        <f t="shared" si="48"/>
        <v>0</v>
      </c>
      <c r="O351" s="589" t="str">
        <f t="shared" si="49"/>
        <v>INCLUDED</v>
      </c>
      <c r="P351" s="589" t="str">
        <f t="shared" si="69"/>
        <v>0</v>
      </c>
      <c r="Q351" s="589" t="str">
        <f t="shared" si="70"/>
        <v>0</v>
      </c>
      <c r="R351" s="589">
        <f t="shared" si="71"/>
        <v>0</v>
      </c>
      <c r="S351" s="589">
        <f t="shared" si="72"/>
        <v>0</v>
      </c>
      <c r="T351" s="573"/>
      <c r="U351" s="573"/>
      <c r="V351" s="574"/>
      <c r="W351" s="574"/>
      <c r="X351" s="574"/>
      <c r="Y351" s="575"/>
      <c r="AA351" s="576"/>
      <c r="AB351" s="575"/>
      <c r="AC351" s="575"/>
      <c r="AD351" s="575"/>
      <c r="AE351" s="575"/>
      <c r="AF351" s="575"/>
    </row>
    <row r="352" spans="1:32" ht="30">
      <c r="A352" s="577">
        <v>330</v>
      </c>
      <c r="B352" s="605">
        <v>7000033353</v>
      </c>
      <c r="C352" s="605">
        <v>3770</v>
      </c>
      <c r="D352" s="598" t="s">
        <v>746</v>
      </c>
      <c r="E352" s="605">
        <v>1000028403</v>
      </c>
      <c r="F352" s="605">
        <v>18</v>
      </c>
      <c r="G352" s="632" t="s">
        <v>742</v>
      </c>
      <c r="H352" s="605" t="s">
        <v>133</v>
      </c>
      <c r="I352" s="605">
        <v>69</v>
      </c>
      <c r="J352" s="588"/>
      <c r="K352" s="589" t="str">
        <f t="shared" si="46"/>
        <v>INCLUDED</v>
      </c>
      <c r="L352" s="588"/>
      <c r="M352" s="589" t="str">
        <f t="shared" si="47"/>
        <v>INCLUDED</v>
      </c>
      <c r="N352" s="589">
        <f t="shared" si="48"/>
        <v>0</v>
      </c>
      <c r="O352" s="589" t="str">
        <f t="shared" si="49"/>
        <v>INCLUDED</v>
      </c>
      <c r="P352" s="589" t="str">
        <f t="shared" si="69"/>
        <v>0</v>
      </c>
      <c r="Q352" s="589" t="str">
        <f t="shared" si="70"/>
        <v>0</v>
      </c>
      <c r="R352" s="589">
        <f t="shared" si="71"/>
        <v>0</v>
      </c>
      <c r="S352" s="589">
        <f t="shared" si="72"/>
        <v>0</v>
      </c>
      <c r="T352" s="573"/>
      <c r="U352" s="573"/>
      <c r="V352" s="574"/>
      <c r="W352" s="574"/>
      <c r="X352" s="574"/>
      <c r="Y352" s="575"/>
      <c r="AA352" s="576"/>
      <c r="AB352" s="575"/>
      <c r="AC352" s="575"/>
      <c r="AD352" s="575"/>
      <c r="AE352" s="575"/>
      <c r="AF352" s="575"/>
    </row>
    <row r="353" spans="1:32" ht="30">
      <c r="A353" s="577">
        <v>331</v>
      </c>
      <c r="B353" s="605">
        <v>7000033353</v>
      </c>
      <c r="C353" s="605">
        <v>3780</v>
      </c>
      <c r="D353" s="598" t="s">
        <v>746</v>
      </c>
      <c r="E353" s="605">
        <v>1000041805</v>
      </c>
      <c r="F353" s="605">
        <v>18</v>
      </c>
      <c r="G353" s="632" t="s">
        <v>661</v>
      </c>
      <c r="H353" s="605" t="s">
        <v>159</v>
      </c>
      <c r="I353" s="605">
        <v>0.82799999999999996</v>
      </c>
      <c r="J353" s="588"/>
      <c r="K353" s="589" t="str">
        <f t="shared" si="46"/>
        <v>INCLUDED</v>
      </c>
      <c r="L353" s="588"/>
      <c r="M353" s="589" t="str">
        <f t="shared" si="47"/>
        <v>INCLUDED</v>
      </c>
      <c r="N353" s="589">
        <f t="shared" si="48"/>
        <v>0</v>
      </c>
      <c r="O353" s="589" t="str">
        <f t="shared" si="49"/>
        <v>INCLUDED</v>
      </c>
      <c r="P353" s="589" t="str">
        <f t="shared" si="69"/>
        <v>0</v>
      </c>
      <c r="Q353" s="589" t="str">
        <f t="shared" si="70"/>
        <v>0</v>
      </c>
      <c r="R353" s="589">
        <f t="shared" si="71"/>
        <v>0</v>
      </c>
      <c r="S353" s="589">
        <f t="shared" si="72"/>
        <v>0</v>
      </c>
      <c r="T353" s="573"/>
      <c r="U353" s="573"/>
      <c r="V353" s="574"/>
      <c r="W353" s="574"/>
      <c r="X353" s="574"/>
      <c r="Y353" s="575"/>
      <c r="AA353" s="576"/>
      <c r="AB353" s="575"/>
      <c r="AC353" s="575"/>
      <c r="AD353" s="575"/>
      <c r="AE353" s="575"/>
      <c r="AF353" s="575"/>
    </row>
    <row r="354" spans="1:32" ht="30">
      <c r="A354" s="577">
        <v>332</v>
      </c>
      <c r="B354" s="605">
        <v>7000033353</v>
      </c>
      <c r="C354" s="605">
        <v>3790</v>
      </c>
      <c r="D354" s="598" t="s">
        <v>746</v>
      </c>
      <c r="E354" s="605">
        <v>1000065963</v>
      </c>
      <c r="F354" s="605">
        <v>18</v>
      </c>
      <c r="G354" s="632" t="s">
        <v>743</v>
      </c>
      <c r="H354" s="605" t="s">
        <v>161</v>
      </c>
      <c r="I354" s="605">
        <v>920</v>
      </c>
      <c r="J354" s="588"/>
      <c r="K354" s="589" t="str">
        <f t="shared" si="46"/>
        <v>INCLUDED</v>
      </c>
      <c r="L354" s="588"/>
      <c r="M354" s="589" t="str">
        <f t="shared" si="47"/>
        <v>INCLUDED</v>
      </c>
      <c r="N354" s="589">
        <f t="shared" si="48"/>
        <v>0</v>
      </c>
      <c r="O354" s="589" t="str">
        <f t="shared" si="49"/>
        <v>INCLUDED</v>
      </c>
      <c r="P354" s="589" t="str">
        <f t="shared" si="69"/>
        <v>0</v>
      </c>
      <c r="Q354" s="589" t="str">
        <f t="shared" si="70"/>
        <v>0</v>
      </c>
      <c r="R354" s="589">
        <f t="shared" si="71"/>
        <v>0</v>
      </c>
      <c r="S354" s="589">
        <f t="shared" si="72"/>
        <v>0</v>
      </c>
      <c r="T354" s="573"/>
      <c r="U354" s="573"/>
      <c r="V354" s="574"/>
      <c r="W354" s="574"/>
      <c r="X354" s="574"/>
      <c r="Y354" s="575"/>
      <c r="AA354" s="576"/>
      <c r="AB354" s="575"/>
      <c r="AC354" s="575"/>
      <c r="AD354" s="575"/>
      <c r="AE354" s="575"/>
      <c r="AF354" s="575"/>
    </row>
    <row r="355" spans="1:32" ht="30">
      <c r="A355" s="577">
        <v>333</v>
      </c>
      <c r="B355" s="605">
        <v>7000033353</v>
      </c>
      <c r="C355" s="605">
        <v>3800</v>
      </c>
      <c r="D355" s="598" t="s">
        <v>746</v>
      </c>
      <c r="E355" s="605">
        <v>1000066076</v>
      </c>
      <c r="F355" s="605">
        <v>18</v>
      </c>
      <c r="G355" s="632" t="s">
        <v>748</v>
      </c>
      <c r="H355" s="605" t="s">
        <v>133</v>
      </c>
      <c r="I355" s="605">
        <v>23</v>
      </c>
      <c r="J355" s="588"/>
      <c r="K355" s="589" t="str">
        <f t="shared" si="46"/>
        <v>INCLUDED</v>
      </c>
      <c r="L355" s="588"/>
      <c r="M355" s="589" t="str">
        <f t="shared" si="47"/>
        <v>INCLUDED</v>
      </c>
      <c r="N355" s="589">
        <f t="shared" si="48"/>
        <v>0</v>
      </c>
      <c r="O355" s="589" t="str">
        <f t="shared" si="49"/>
        <v>INCLUDED</v>
      </c>
      <c r="P355" s="589" t="str">
        <f t="shared" si="69"/>
        <v>0</v>
      </c>
      <c r="Q355" s="589" t="str">
        <f t="shared" si="70"/>
        <v>0</v>
      </c>
      <c r="R355" s="589">
        <f t="shared" si="71"/>
        <v>0</v>
      </c>
      <c r="S355" s="589">
        <f t="shared" si="72"/>
        <v>0</v>
      </c>
      <c r="T355" s="573"/>
      <c r="U355" s="573"/>
      <c r="V355" s="574"/>
      <c r="W355" s="574"/>
      <c r="X355" s="574"/>
      <c r="Y355" s="575"/>
      <c r="AA355" s="576"/>
      <c r="AB355" s="575"/>
      <c r="AC355" s="575"/>
      <c r="AD355" s="575"/>
      <c r="AE355" s="575"/>
      <c r="AF355" s="575"/>
    </row>
    <row r="356" spans="1:32" ht="30">
      <c r="A356" s="577">
        <v>334</v>
      </c>
      <c r="B356" s="605">
        <v>7000033353</v>
      </c>
      <c r="C356" s="605">
        <v>3810</v>
      </c>
      <c r="D356" s="598" t="s">
        <v>746</v>
      </c>
      <c r="E356" s="605">
        <v>1000078266</v>
      </c>
      <c r="F356" s="605">
        <v>18</v>
      </c>
      <c r="G356" s="632" t="s">
        <v>745</v>
      </c>
      <c r="H356" s="605" t="s">
        <v>133</v>
      </c>
      <c r="I356" s="605">
        <v>69</v>
      </c>
      <c r="J356" s="588"/>
      <c r="K356" s="589" t="str">
        <f t="shared" si="46"/>
        <v>INCLUDED</v>
      </c>
      <c r="L356" s="588"/>
      <c r="M356" s="589" t="str">
        <f t="shared" si="47"/>
        <v>INCLUDED</v>
      </c>
      <c r="N356" s="589">
        <f t="shared" si="48"/>
        <v>0</v>
      </c>
      <c r="O356" s="589" t="str">
        <f t="shared" si="49"/>
        <v>INCLUDED</v>
      </c>
      <c r="P356" s="589" t="str">
        <f t="shared" ref="P356:P419" si="84">IF(J356=0, "0", IF(ISERROR((F356*K356)/100), K356, (F356*K356)/100))</f>
        <v>0</v>
      </c>
      <c r="Q356" s="589" t="str">
        <f t="shared" ref="Q356:Q419" si="85">IF(L356=0, "0", IF(ISERROR((F356*M356)/100), M356, (F356*M356)/100))</f>
        <v>0</v>
      </c>
      <c r="R356" s="589">
        <f t="shared" ref="R356:R419" si="86">+IF(K356="INCLUDED",0,K356)</f>
        <v>0</v>
      </c>
      <c r="S356" s="589">
        <f t="shared" ref="S356:S419" si="87">+IF(M356="INCLUDED",0,M356)</f>
        <v>0</v>
      </c>
      <c r="T356" s="573"/>
      <c r="U356" s="573"/>
      <c r="V356" s="574"/>
      <c r="W356" s="574"/>
      <c r="X356" s="574"/>
      <c r="Y356" s="575"/>
      <c r="AA356" s="576"/>
      <c r="AB356" s="575"/>
      <c r="AC356" s="575"/>
      <c r="AD356" s="575"/>
      <c r="AE356" s="575"/>
      <c r="AF356" s="575"/>
    </row>
    <row r="357" spans="1:32" ht="30">
      <c r="A357" s="577">
        <v>335</v>
      </c>
      <c r="B357" s="605">
        <v>7000033353</v>
      </c>
      <c r="C357" s="605">
        <v>3820</v>
      </c>
      <c r="D357" s="598" t="s">
        <v>749</v>
      </c>
      <c r="E357" s="605">
        <v>1000037908</v>
      </c>
      <c r="F357" s="605">
        <v>18</v>
      </c>
      <c r="G357" s="632" t="s">
        <v>613</v>
      </c>
      <c r="H357" s="605" t="s">
        <v>133</v>
      </c>
      <c r="I357" s="605">
        <v>98</v>
      </c>
      <c r="J357" s="588"/>
      <c r="K357" s="589" t="str">
        <f t="shared" si="46"/>
        <v>INCLUDED</v>
      </c>
      <c r="L357" s="588"/>
      <c r="M357" s="589" t="str">
        <f t="shared" si="47"/>
        <v>INCLUDED</v>
      </c>
      <c r="N357" s="589">
        <f t="shared" si="48"/>
        <v>0</v>
      </c>
      <c r="O357" s="589" t="str">
        <f t="shared" si="49"/>
        <v>INCLUDED</v>
      </c>
      <c r="P357" s="589" t="str">
        <f t="shared" si="84"/>
        <v>0</v>
      </c>
      <c r="Q357" s="589" t="str">
        <f t="shared" si="85"/>
        <v>0</v>
      </c>
      <c r="R357" s="589">
        <f t="shared" si="86"/>
        <v>0</v>
      </c>
      <c r="S357" s="589">
        <f t="shared" si="87"/>
        <v>0</v>
      </c>
      <c r="T357" s="573"/>
      <c r="U357" s="573"/>
      <c r="V357" s="574"/>
      <c r="W357" s="574"/>
      <c r="X357" s="574"/>
      <c r="Y357" s="575"/>
      <c r="AA357" s="576"/>
      <c r="AB357" s="575"/>
      <c r="AC357" s="575"/>
      <c r="AD357" s="575"/>
      <c r="AE357" s="575"/>
      <c r="AF357" s="575"/>
    </row>
    <row r="358" spans="1:32" ht="60">
      <c r="A358" s="577">
        <v>336</v>
      </c>
      <c r="B358" s="605">
        <v>7000033353</v>
      </c>
      <c r="C358" s="605">
        <v>3830</v>
      </c>
      <c r="D358" s="598" t="s">
        <v>749</v>
      </c>
      <c r="E358" s="605">
        <v>1000022813</v>
      </c>
      <c r="F358" s="605">
        <v>18</v>
      </c>
      <c r="G358" s="632" t="s">
        <v>657</v>
      </c>
      <c r="H358" s="605" t="s">
        <v>159</v>
      </c>
      <c r="I358" s="605">
        <v>12.25</v>
      </c>
      <c r="J358" s="588"/>
      <c r="K358" s="589" t="str">
        <f t="shared" si="46"/>
        <v>INCLUDED</v>
      </c>
      <c r="L358" s="588"/>
      <c r="M358" s="589" t="str">
        <f t="shared" si="47"/>
        <v>INCLUDED</v>
      </c>
      <c r="N358" s="589">
        <f t="shared" si="48"/>
        <v>0</v>
      </c>
      <c r="O358" s="589" t="str">
        <f t="shared" si="49"/>
        <v>INCLUDED</v>
      </c>
      <c r="P358" s="589" t="str">
        <f t="shared" si="84"/>
        <v>0</v>
      </c>
      <c r="Q358" s="589" t="str">
        <f t="shared" si="85"/>
        <v>0</v>
      </c>
      <c r="R358" s="589">
        <f t="shared" si="86"/>
        <v>0</v>
      </c>
      <c r="S358" s="589">
        <f t="shared" si="87"/>
        <v>0</v>
      </c>
      <c r="T358" s="573"/>
      <c r="U358" s="573"/>
      <c r="V358" s="574"/>
      <c r="W358" s="574"/>
      <c r="X358" s="574"/>
      <c r="Y358" s="575"/>
      <c r="AA358" s="576"/>
      <c r="AB358" s="575"/>
      <c r="AC358" s="575"/>
      <c r="AD358" s="575"/>
      <c r="AE358" s="575"/>
      <c r="AF358" s="575"/>
    </row>
    <row r="359" spans="1:32" ht="30">
      <c r="A359" s="577">
        <v>337</v>
      </c>
      <c r="B359" s="605">
        <v>7000033353</v>
      </c>
      <c r="C359" s="605">
        <v>3840</v>
      </c>
      <c r="D359" s="598" t="s">
        <v>749</v>
      </c>
      <c r="E359" s="605">
        <v>1000022819</v>
      </c>
      <c r="F359" s="605">
        <v>18</v>
      </c>
      <c r="G359" s="632" t="s">
        <v>658</v>
      </c>
      <c r="H359" s="605" t="s">
        <v>159</v>
      </c>
      <c r="I359" s="605">
        <v>0.98</v>
      </c>
      <c r="J359" s="588"/>
      <c r="K359" s="589" t="str">
        <f t="shared" si="46"/>
        <v>INCLUDED</v>
      </c>
      <c r="L359" s="588"/>
      <c r="M359" s="589" t="str">
        <f t="shared" si="47"/>
        <v>INCLUDED</v>
      </c>
      <c r="N359" s="589">
        <f t="shared" si="48"/>
        <v>0</v>
      </c>
      <c r="O359" s="589" t="str">
        <f t="shared" si="49"/>
        <v>INCLUDED</v>
      </c>
      <c r="P359" s="589" t="str">
        <f t="shared" si="84"/>
        <v>0</v>
      </c>
      <c r="Q359" s="589" t="str">
        <f t="shared" si="85"/>
        <v>0</v>
      </c>
      <c r="R359" s="589">
        <f t="shared" si="86"/>
        <v>0</v>
      </c>
      <c r="S359" s="589">
        <f t="shared" si="87"/>
        <v>0</v>
      </c>
      <c r="T359" s="573"/>
      <c r="U359" s="573"/>
      <c r="V359" s="574"/>
      <c r="W359" s="574"/>
      <c r="X359" s="574"/>
      <c r="Y359" s="575"/>
      <c r="AA359" s="576"/>
      <c r="AB359" s="575"/>
      <c r="AC359" s="575"/>
      <c r="AD359" s="575"/>
      <c r="AE359" s="575"/>
      <c r="AF359" s="575"/>
    </row>
    <row r="360" spans="1:32" ht="30">
      <c r="A360" s="577">
        <v>338</v>
      </c>
      <c r="B360" s="605">
        <v>7000033353</v>
      </c>
      <c r="C360" s="605">
        <v>3850</v>
      </c>
      <c r="D360" s="598" t="s">
        <v>749</v>
      </c>
      <c r="E360" s="605">
        <v>1000032345</v>
      </c>
      <c r="F360" s="605">
        <v>18</v>
      </c>
      <c r="G360" s="632" t="s">
        <v>662</v>
      </c>
      <c r="H360" s="605" t="s">
        <v>143</v>
      </c>
      <c r="I360" s="605">
        <v>98</v>
      </c>
      <c r="J360" s="588"/>
      <c r="K360" s="589" t="str">
        <f t="shared" si="46"/>
        <v>INCLUDED</v>
      </c>
      <c r="L360" s="588"/>
      <c r="M360" s="589" t="str">
        <f t="shared" si="47"/>
        <v>INCLUDED</v>
      </c>
      <c r="N360" s="589">
        <f t="shared" si="48"/>
        <v>0</v>
      </c>
      <c r="O360" s="589" t="str">
        <f t="shared" si="49"/>
        <v>INCLUDED</v>
      </c>
      <c r="P360" s="589" t="str">
        <f t="shared" si="84"/>
        <v>0</v>
      </c>
      <c r="Q360" s="589" t="str">
        <f t="shared" si="85"/>
        <v>0</v>
      </c>
      <c r="R360" s="589">
        <f t="shared" si="86"/>
        <v>0</v>
      </c>
      <c r="S360" s="589">
        <f t="shared" si="87"/>
        <v>0</v>
      </c>
      <c r="T360" s="573"/>
      <c r="U360" s="573"/>
      <c r="V360" s="574"/>
      <c r="W360" s="574"/>
      <c r="X360" s="574"/>
      <c r="Y360" s="575"/>
      <c r="AA360" s="576"/>
      <c r="AB360" s="575"/>
      <c r="AC360" s="575"/>
      <c r="AD360" s="575"/>
      <c r="AE360" s="575"/>
      <c r="AF360" s="575"/>
    </row>
    <row r="361" spans="1:32" ht="30">
      <c r="A361" s="577">
        <v>339</v>
      </c>
      <c r="B361" s="605">
        <v>7000033353</v>
      </c>
      <c r="C361" s="605">
        <v>3860</v>
      </c>
      <c r="D361" s="598" t="s">
        <v>749</v>
      </c>
      <c r="E361" s="605">
        <v>1000022814</v>
      </c>
      <c r="F361" s="605">
        <v>18</v>
      </c>
      <c r="G361" s="632" t="s">
        <v>663</v>
      </c>
      <c r="H361" s="605" t="s">
        <v>133</v>
      </c>
      <c r="I361" s="605">
        <v>98</v>
      </c>
      <c r="J361" s="588"/>
      <c r="K361" s="589" t="str">
        <f t="shared" si="46"/>
        <v>INCLUDED</v>
      </c>
      <c r="L361" s="588"/>
      <c r="M361" s="589" t="str">
        <f t="shared" si="47"/>
        <v>INCLUDED</v>
      </c>
      <c r="N361" s="589">
        <f t="shared" si="48"/>
        <v>0</v>
      </c>
      <c r="O361" s="589" t="str">
        <f t="shared" si="49"/>
        <v>INCLUDED</v>
      </c>
      <c r="P361" s="589" t="str">
        <f t="shared" si="84"/>
        <v>0</v>
      </c>
      <c r="Q361" s="589" t="str">
        <f t="shared" si="85"/>
        <v>0</v>
      </c>
      <c r="R361" s="589">
        <f t="shared" si="86"/>
        <v>0</v>
      </c>
      <c r="S361" s="589">
        <f t="shared" si="87"/>
        <v>0</v>
      </c>
      <c r="T361" s="573"/>
      <c r="U361" s="573"/>
      <c r="V361" s="574"/>
      <c r="W361" s="574"/>
      <c r="X361" s="574"/>
      <c r="Y361" s="575"/>
      <c r="AA361" s="576"/>
      <c r="AB361" s="575"/>
      <c r="AC361" s="575"/>
      <c r="AD361" s="575"/>
      <c r="AE361" s="575"/>
      <c r="AF361" s="575"/>
    </row>
    <row r="362" spans="1:32" ht="30">
      <c r="A362" s="577">
        <v>340</v>
      </c>
      <c r="B362" s="605">
        <v>7000033353</v>
      </c>
      <c r="C362" s="605">
        <v>3870</v>
      </c>
      <c r="D362" s="598" t="s">
        <v>749</v>
      </c>
      <c r="E362" s="605">
        <v>1000071671</v>
      </c>
      <c r="F362" s="605">
        <v>18</v>
      </c>
      <c r="G362" s="632" t="s">
        <v>664</v>
      </c>
      <c r="H362" s="605" t="s">
        <v>665</v>
      </c>
      <c r="I362" s="605">
        <v>490</v>
      </c>
      <c r="J362" s="588"/>
      <c r="K362" s="589" t="str">
        <f t="shared" si="46"/>
        <v>INCLUDED</v>
      </c>
      <c r="L362" s="588"/>
      <c r="M362" s="589" t="str">
        <f t="shared" si="47"/>
        <v>INCLUDED</v>
      </c>
      <c r="N362" s="589">
        <f t="shared" si="48"/>
        <v>0</v>
      </c>
      <c r="O362" s="589" t="str">
        <f t="shared" si="49"/>
        <v>INCLUDED</v>
      </c>
      <c r="P362" s="589" t="str">
        <f t="shared" si="84"/>
        <v>0</v>
      </c>
      <c r="Q362" s="589" t="str">
        <f t="shared" si="85"/>
        <v>0</v>
      </c>
      <c r="R362" s="589">
        <f t="shared" si="86"/>
        <v>0</v>
      </c>
      <c r="S362" s="589">
        <f t="shared" si="87"/>
        <v>0</v>
      </c>
      <c r="T362" s="573"/>
      <c r="U362" s="573"/>
      <c r="V362" s="574"/>
      <c r="W362" s="574"/>
      <c r="X362" s="574"/>
      <c r="Y362" s="575"/>
      <c r="AA362" s="576"/>
      <c r="AB362" s="575"/>
      <c r="AC362" s="575"/>
      <c r="AD362" s="575"/>
      <c r="AE362" s="575"/>
      <c r="AF362" s="575"/>
    </row>
    <row r="363" spans="1:32" ht="30">
      <c r="A363" s="577">
        <v>341</v>
      </c>
      <c r="B363" s="605">
        <v>7000033353</v>
      </c>
      <c r="C363" s="605">
        <v>3880</v>
      </c>
      <c r="D363" s="598" t="s">
        <v>749</v>
      </c>
      <c r="E363" s="605">
        <v>1000065729</v>
      </c>
      <c r="F363" s="605">
        <v>18</v>
      </c>
      <c r="G363" s="632" t="s">
        <v>739</v>
      </c>
      <c r="H363" s="605" t="s">
        <v>133</v>
      </c>
      <c r="I363" s="605">
        <v>49</v>
      </c>
      <c r="J363" s="588"/>
      <c r="K363" s="589" t="str">
        <f t="shared" si="46"/>
        <v>INCLUDED</v>
      </c>
      <c r="L363" s="588"/>
      <c r="M363" s="589" t="str">
        <f t="shared" si="47"/>
        <v>INCLUDED</v>
      </c>
      <c r="N363" s="589">
        <f t="shared" si="48"/>
        <v>0</v>
      </c>
      <c r="O363" s="589" t="str">
        <f t="shared" si="49"/>
        <v>INCLUDED</v>
      </c>
      <c r="P363" s="589" t="str">
        <f t="shared" si="84"/>
        <v>0</v>
      </c>
      <c r="Q363" s="589" t="str">
        <f t="shared" si="85"/>
        <v>0</v>
      </c>
      <c r="R363" s="589">
        <f t="shared" si="86"/>
        <v>0</v>
      </c>
      <c r="S363" s="589">
        <f t="shared" si="87"/>
        <v>0</v>
      </c>
      <c r="T363" s="573"/>
      <c r="U363" s="573"/>
      <c r="V363" s="574"/>
      <c r="W363" s="574"/>
      <c r="X363" s="574"/>
      <c r="Y363" s="575"/>
      <c r="AA363" s="576"/>
      <c r="AB363" s="575"/>
      <c r="AC363" s="575"/>
      <c r="AD363" s="575"/>
      <c r="AE363" s="575"/>
      <c r="AF363" s="575"/>
    </row>
    <row r="364" spans="1:32" ht="30">
      <c r="A364" s="577">
        <v>342</v>
      </c>
      <c r="B364" s="605">
        <v>7000033353</v>
      </c>
      <c r="C364" s="605">
        <v>3890</v>
      </c>
      <c r="D364" s="598" t="s">
        <v>749</v>
      </c>
      <c r="E364" s="605">
        <v>1000050004</v>
      </c>
      <c r="F364" s="605">
        <v>18</v>
      </c>
      <c r="G364" s="632" t="s">
        <v>740</v>
      </c>
      <c r="H364" s="605" t="s">
        <v>133</v>
      </c>
      <c r="I364" s="605">
        <v>49</v>
      </c>
      <c r="J364" s="588"/>
      <c r="K364" s="589" t="str">
        <f t="shared" si="46"/>
        <v>INCLUDED</v>
      </c>
      <c r="L364" s="588"/>
      <c r="M364" s="589" t="str">
        <f t="shared" si="47"/>
        <v>INCLUDED</v>
      </c>
      <c r="N364" s="589">
        <f t="shared" si="48"/>
        <v>0</v>
      </c>
      <c r="O364" s="589" t="str">
        <f t="shared" si="49"/>
        <v>INCLUDED</v>
      </c>
      <c r="P364" s="589" t="str">
        <f t="shared" si="84"/>
        <v>0</v>
      </c>
      <c r="Q364" s="589" t="str">
        <f t="shared" si="85"/>
        <v>0</v>
      </c>
      <c r="R364" s="589">
        <f t="shared" si="86"/>
        <v>0</v>
      </c>
      <c r="S364" s="589">
        <f t="shared" si="87"/>
        <v>0</v>
      </c>
      <c r="T364" s="573"/>
      <c r="U364" s="573"/>
      <c r="V364" s="574"/>
      <c r="W364" s="574"/>
      <c r="X364" s="574"/>
      <c r="Y364" s="575"/>
      <c r="AA364" s="576"/>
      <c r="AB364" s="575"/>
      <c r="AC364" s="575"/>
      <c r="AD364" s="575"/>
      <c r="AE364" s="575"/>
      <c r="AF364" s="575"/>
    </row>
    <row r="365" spans="1:32" ht="30">
      <c r="A365" s="577">
        <v>343</v>
      </c>
      <c r="B365" s="605">
        <v>7000033353</v>
      </c>
      <c r="C365" s="605">
        <v>3900</v>
      </c>
      <c r="D365" s="598" t="s">
        <v>749</v>
      </c>
      <c r="E365" s="605">
        <v>1000022765</v>
      </c>
      <c r="F365" s="605">
        <v>18</v>
      </c>
      <c r="G365" s="632" t="s">
        <v>750</v>
      </c>
      <c r="H365" s="605" t="s">
        <v>133</v>
      </c>
      <c r="I365" s="605">
        <v>49</v>
      </c>
      <c r="J365" s="588"/>
      <c r="K365" s="589" t="str">
        <f t="shared" si="46"/>
        <v>INCLUDED</v>
      </c>
      <c r="L365" s="588"/>
      <c r="M365" s="589" t="str">
        <f t="shared" si="47"/>
        <v>INCLUDED</v>
      </c>
      <c r="N365" s="589">
        <f t="shared" si="48"/>
        <v>0</v>
      </c>
      <c r="O365" s="589" t="str">
        <f t="shared" si="49"/>
        <v>INCLUDED</v>
      </c>
      <c r="P365" s="589" t="str">
        <f t="shared" si="84"/>
        <v>0</v>
      </c>
      <c r="Q365" s="589" t="str">
        <f t="shared" si="85"/>
        <v>0</v>
      </c>
      <c r="R365" s="589">
        <f t="shared" si="86"/>
        <v>0</v>
      </c>
      <c r="S365" s="589">
        <f t="shared" si="87"/>
        <v>0</v>
      </c>
      <c r="T365" s="573"/>
      <c r="U365" s="573"/>
      <c r="V365" s="574"/>
      <c r="W365" s="574"/>
      <c r="X365" s="574"/>
      <c r="Y365" s="575"/>
      <c r="AA365" s="576"/>
      <c r="AB365" s="575"/>
      <c r="AC365" s="575"/>
      <c r="AD365" s="575"/>
      <c r="AE365" s="575"/>
      <c r="AF365" s="575"/>
    </row>
    <row r="366" spans="1:32" ht="30">
      <c r="A366" s="577">
        <v>344</v>
      </c>
      <c r="B366" s="605">
        <v>7000033353</v>
      </c>
      <c r="C366" s="605">
        <v>3910</v>
      </c>
      <c r="D366" s="598" t="s">
        <v>749</v>
      </c>
      <c r="E366" s="605">
        <v>1000065970</v>
      </c>
      <c r="F366" s="605">
        <v>18</v>
      </c>
      <c r="G366" s="632" t="s">
        <v>669</v>
      </c>
      <c r="H366" s="605" t="s">
        <v>133</v>
      </c>
      <c r="I366" s="605">
        <v>147</v>
      </c>
      <c r="J366" s="588"/>
      <c r="K366" s="589" t="str">
        <f t="shared" si="46"/>
        <v>INCLUDED</v>
      </c>
      <c r="L366" s="588"/>
      <c r="M366" s="589" t="str">
        <f t="shared" si="47"/>
        <v>INCLUDED</v>
      </c>
      <c r="N366" s="589">
        <f t="shared" si="48"/>
        <v>0</v>
      </c>
      <c r="O366" s="589" t="str">
        <f t="shared" si="49"/>
        <v>INCLUDED</v>
      </c>
      <c r="P366" s="589" t="str">
        <f t="shared" si="84"/>
        <v>0</v>
      </c>
      <c r="Q366" s="589" t="str">
        <f t="shared" si="85"/>
        <v>0</v>
      </c>
      <c r="R366" s="589">
        <f t="shared" si="86"/>
        <v>0</v>
      </c>
      <c r="S366" s="589">
        <f t="shared" si="87"/>
        <v>0</v>
      </c>
      <c r="T366" s="573"/>
      <c r="U366" s="573"/>
      <c r="V366" s="574"/>
      <c r="W366" s="574"/>
      <c r="X366" s="574"/>
      <c r="Y366" s="575"/>
      <c r="AA366" s="576"/>
      <c r="AB366" s="575"/>
      <c r="AC366" s="575"/>
      <c r="AD366" s="575"/>
      <c r="AE366" s="575"/>
      <c r="AF366" s="575"/>
    </row>
    <row r="367" spans="1:32" ht="30">
      <c r="A367" s="577">
        <v>345</v>
      </c>
      <c r="B367" s="605">
        <v>7000033353</v>
      </c>
      <c r="C367" s="605">
        <v>3920</v>
      </c>
      <c r="D367" s="598" t="s">
        <v>749</v>
      </c>
      <c r="E367" s="605">
        <v>1000065966</v>
      </c>
      <c r="F367" s="605">
        <v>18</v>
      </c>
      <c r="G367" s="632" t="s">
        <v>667</v>
      </c>
      <c r="H367" s="605" t="s">
        <v>133</v>
      </c>
      <c r="I367" s="605">
        <v>147</v>
      </c>
      <c r="J367" s="588"/>
      <c r="K367" s="589" t="str">
        <f t="shared" si="46"/>
        <v>INCLUDED</v>
      </c>
      <c r="L367" s="588"/>
      <c r="M367" s="589" t="str">
        <f t="shared" si="47"/>
        <v>INCLUDED</v>
      </c>
      <c r="N367" s="589">
        <f t="shared" si="48"/>
        <v>0</v>
      </c>
      <c r="O367" s="589" t="str">
        <f t="shared" si="49"/>
        <v>INCLUDED</v>
      </c>
      <c r="P367" s="589" t="str">
        <f t="shared" si="84"/>
        <v>0</v>
      </c>
      <c r="Q367" s="589" t="str">
        <f t="shared" si="85"/>
        <v>0</v>
      </c>
      <c r="R367" s="589">
        <f t="shared" si="86"/>
        <v>0</v>
      </c>
      <c r="S367" s="589">
        <f t="shared" si="87"/>
        <v>0</v>
      </c>
      <c r="T367" s="573"/>
      <c r="U367" s="573"/>
      <c r="V367" s="574"/>
      <c r="W367" s="574"/>
      <c r="X367" s="574"/>
      <c r="Y367" s="575"/>
      <c r="AA367" s="576"/>
      <c r="AB367" s="575"/>
      <c r="AC367" s="575"/>
      <c r="AD367" s="575"/>
      <c r="AE367" s="575"/>
      <c r="AF367" s="575"/>
    </row>
    <row r="368" spans="1:32" ht="30">
      <c r="A368" s="577">
        <v>346</v>
      </c>
      <c r="B368" s="605">
        <v>7000033353</v>
      </c>
      <c r="C368" s="605">
        <v>3930</v>
      </c>
      <c r="D368" s="598" t="s">
        <v>749</v>
      </c>
      <c r="E368" s="605">
        <v>1000066070</v>
      </c>
      <c r="F368" s="605">
        <v>18</v>
      </c>
      <c r="G368" s="632" t="s">
        <v>668</v>
      </c>
      <c r="H368" s="605" t="s">
        <v>143</v>
      </c>
      <c r="I368" s="605">
        <v>147</v>
      </c>
      <c r="J368" s="588"/>
      <c r="K368" s="589" t="str">
        <f t="shared" si="46"/>
        <v>INCLUDED</v>
      </c>
      <c r="L368" s="588"/>
      <c r="M368" s="589" t="str">
        <f t="shared" si="47"/>
        <v>INCLUDED</v>
      </c>
      <c r="N368" s="589">
        <f t="shared" si="48"/>
        <v>0</v>
      </c>
      <c r="O368" s="589" t="str">
        <f t="shared" si="49"/>
        <v>INCLUDED</v>
      </c>
      <c r="P368" s="589" t="str">
        <f t="shared" si="84"/>
        <v>0</v>
      </c>
      <c r="Q368" s="589" t="str">
        <f t="shared" si="85"/>
        <v>0</v>
      </c>
      <c r="R368" s="589">
        <f t="shared" si="86"/>
        <v>0</v>
      </c>
      <c r="S368" s="589">
        <f t="shared" si="87"/>
        <v>0</v>
      </c>
      <c r="T368" s="573"/>
      <c r="U368" s="573"/>
      <c r="V368" s="574"/>
      <c r="W368" s="574"/>
      <c r="X368" s="574"/>
      <c r="Y368" s="575"/>
      <c r="AA368" s="576"/>
      <c r="AB368" s="575"/>
      <c r="AC368" s="575"/>
      <c r="AD368" s="575"/>
      <c r="AE368" s="575"/>
      <c r="AF368" s="575"/>
    </row>
    <row r="369" spans="1:32" ht="30">
      <c r="A369" s="577">
        <v>347</v>
      </c>
      <c r="B369" s="605">
        <v>7000033353</v>
      </c>
      <c r="C369" s="605">
        <v>3940</v>
      </c>
      <c r="D369" s="598" t="s">
        <v>749</v>
      </c>
      <c r="E369" s="605">
        <v>1000028403</v>
      </c>
      <c r="F369" s="605">
        <v>18</v>
      </c>
      <c r="G369" s="632" t="s">
        <v>742</v>
      </c>
      <c r="H369" s="605" t="s">
        <v>133</v>
      </c>
      <c r="I369" s="605">
        <v>147</v>
      </c>
      <c r="J369" s="588"/>
      <c r="K369" s="589" t="str">
        <f t="shared" si="46"/>
        <v>INCLUDED</v>
      </c>
      <c r="L369" s="588"/>
      <c r="M369" s="589" t="str">
        <f t="shared" si="47"/>
        <v>INCLUDED</v>
      </c>
      <c r="N369" s="589">
        <f t="shared" si="48"/>
        <v>0</v>
      </c>
      <c r="O369" s="589" t="str">
        <f t="shared" si="49"/>
        <v>INCLUDED</v>
      </c>
      <c r="P369" s="589" t="str">
        <f t="shared" si="84"/>
        <v>0</v>
      </c>
      <c r="Q369" s="589" t="str">
        <f t="shared" si="85"/>
        <v>0</v>
      </c>
      <c r="R369" s="589">
        <f t="shared" si="86"/>
        <v>0</v>
      </c>
      <c r="S369" s="589">
        <f t="shared" si="87"/>
        <v>0</v>
      </c>
      <c r="T369" s="573"/>
      <c r="U369" s="573"/>
      <c r="V369" s="574"/>
      <c r="W369" s="574"/>
      <c r="X369" s="574"/>
      <c r="Y369" s="575"/>
      <c r="AA369" s="576"/>
      <c r="AB369" s="575"/>
      <c r="AC369" s="575"/>
      <c r="AD369" s="575"/>
      <c r="AE369" s="575"/>
      <c r="AF369" s="575"/>
    </row>
    <row r="370" spans="1:32" ht="30">
      <c r="A370" s="577">
        <v>348</v>
      </c>
      <c r="B370" s="605">
        <v>7000033353</v>
      </c>
      <c r="C370" s="605">
        <v>3950</v>
      </c>
      <c r="D370" s="598" t="s">
        <v>749</v>
      </c>
      <c r="E370" s="605">
        <v>1000041805</v>
      </c>
      <c r="F370" s="605">
        <v>18</v>
      </c>
      <c r="G370" s="632" t="s">
        <v>661</v>
      </c>
      <c r="H370" s="605" t="s">
        <v>159</v>
      </c>
      <c r="I370" s="605">
        <v>3.528</v>
      </c>
      <c r="J370" s="588"/>
      <c r="K370" s="589" t="str">
        <f t="shared" si="46"/>
        <v>INCLUDED</v>
      </c>
      <c r="L370" s="588"/>
      <c r="M370" s="589" t="str">
        <f t="shared" si="47"/>
        <v>INCLUDED</v>
      </c>
      <c r="N370" s="589">
        <f t="shared" si="48"/>
        <v>0</v>
      </c>
      <c r="O370" s="589" t="str">
        <f t="shared" si="49"/>
        <v>INCLUDED</v>
      </c>
      <c r="P370" s="589" t="str">
        <f t="shared" si="84"/>
        <v>0</v>
      </c>
      <c r="Q370" s="589" t="str">
        <f t="shared" si="85"/>
        <v>0</v>
      </c>
      <c r="R370" s="589">
        <f t="shared" si="86"/>
        <v>0</v>
      </c>
      <c r="S370" s="589">
        <f t="shared" si="87"/>
        <v>0</v>
      </c>
      <c r="T370" s="573"/>
      <c r="U370" s="573"/>
      <c r="V370" s="574"/>
      <c r="W370" s="574"/>
      <c r="X370" s="574"/>
      <c r="Y370" s="575"/>
      <c r="AA370" s="576"/>
      <c r="AB370" s="575"/>
      <c r="AC370" s="575"/>
      <c r="AD370" s="575"/>
      <c r="AE370" s="575"/>
      <c r="AF370" s="575"/>
    </row>
    <row r="371" spans="1:32" ht="30">
      <c r="A371" s="577">
        <v>349</v>
      </c>
      <c r="B371" s="605">
        <v>7000033353</v>
      </c>
      <c r="C371" s="605">
        <v>3960</v>
      </c>
      <c r="D371" s="598" t="s">
        <v>749</v>
      </c>
      <c r="E371" s="605">
        <v>1000065963</v>
      </c>
      <c r="F371" s="605">
        <v>18</v>
      </c>
      <c r="G371" s="632" t="s">
        <v>743</v>
      </c>
      <c r="H371" s="605" t="s">
        <v>161</v>
      </c>
      <c r="I371" s="605">
        <v>1960</v>
      </c>
      <c r="J371" s="588"/>
      <c r="K371" s="589" t="str">
        <f t="shared" si="46"/>
        <v>INCLUDED</v>
      </c>
      <c r="L371" s="588"/>
      <c r="M371" s="589" t="str">
        <f t="shared" si="47"/>
        <v>INCLUDED</v>
      </c>
      <c r="N371" s="589">
        <f t="shared" si="48"/>
        <v>0</v>
      </c>
      <c r="O371" s="589" t="str">
        <f t="shared" si="49"/>
        <v>INCLUDED</v>
      </c>
      <c r="P371" s="589" t="str">
        <f t="shared" si="84"/>
        <v>0</v>
      </c>
      <c r="Q371" s="589" t="str">
        <f t="shared" si="85"/>
        <v>0</v>
      </c>
      <c r="R371" s="589">
        <f t="shared" si="86"/>
        <v>0</v>
      </c>
      <c r="S371" s="589">
        <f t="shared" si="87"/>
        <v>0</v>
      </c>
      <c r="T371" s="573"/>
      <c r="U371" s="573"/>
      <c r="V371" s="574"/>
      <c r="W371" s="574"/>
      <c r="X371" s="574"/>
      <c r="Y371" s="575"/>
      <c r="AA371" s="576"/>
      <c r="AB371" s="575"/>
      <c r="AC371" s="575"/>
      <c r="AD371" s="575"/>
      <c r="AE371" s="575"/>
      <c r="AF371" s="575"/>
    </row>
    <row r="372" spans="1:32" ht="30">
      <c r="A372" s="577">
        <v>350</v>
      </c>
      <c r="B372" s="605">
        <v>7000033353</v>
      </c>
      <c r="C372" s="605">
        <v>3970</v>
      </c>
      <c r="D372" s="598" t="s">
        <v>749</v>
      </c>
      <c r="E372" s="605">
        <v>1000066071</v>
      </c>
      <c r="F372" s="605">
        <v>18</v>
      </c>
      <c r="G372" s="632" t="s">
        <v>751</v>
      </c>
      <c r="H372" s="605" t="s">
        <v>133</v>
      </c>
      <c r="I372" s="605">
        <v>49</v>
      </c>
      <c r="J372" s="588"/>
      <c r="K372" s="589" t="str">
        <f t="shared" si="46"/>
        <v>INCLUDED</v>
      </c>
      <c r="L372" s="588"/>
      <c r="M372" s="589" t="str">
        <f t="shared" si="47"/>
        <v>INCLUDED</v>
      </c>
      <c r="N372" s="589">
        <f t="shared" si="48"/>
        <v>0</v>
      </c>
      <c r="O372" s="589" t="str">
        <f t="shared" si="49"/>
        <v>INCLUDED</v>
      </c>
      <c r="P372" s="589" t="str">
        <f t="shared" si="84"/>
        <v>0</v>
      </c>
      <c r="Q372" s="589" t="str">
        <f t="shared" si="85"/>
        <v>0</v>
      </c>
      <c r="R372" s="589">
        <f t="shared" si="86"/>
        <v>0</v>
      </c>
      <c r="S372" s="589">
        <f t="shared" si="87"/>
        <v>0</v>
      </c>
      <c r="T372" s="573"/>
      <c r="U372" s="573"/>
      <c r="V372" s="574"/>
      <c r="W372" s="574"/>
      <c r="X372" s="574"/>
      <c r="Y372" s="575"/>
      <c r="AA372" s="576"/>
      <c r="AB372" s="575"/>
      <c r="AC372" s="575"/>
      <c r="AD372" s="575"/>
      <c r="AE372" s="575"/>
      <c r="AF372" s="575"/>
    </row>
    <row r="373" spans="1:32" ht="30">
      <c r="A373" s="577">
        <v>351</v>
      </c>
      <c r="B373" s="605">
        <v>7000033353</v>
      </c>
      <c r="C373" s="605">
        <v>3980</v>
      </c>
      <c r="D373" s="598" t="s">
        <v>749</v>
      </c>
      <c r="E373" s="605">
        <v>1000078266</v>
      </c>
      <c r="F373" s="605">
        <v>18</v>
      </c>
      <c r="G373" s="632" t="s">
        <v>745</v>
      </c>
      <c r="H373" s="605" t="s">
        <v>133</v>
      </c>
      <c r="I373" s="605">
        <v>147</v>
      </c>
      <c r="J373" s="588"/>
      <c r="K373" s="589" t="str">
        <f t="shared" si="46"/>
        <v>INCLUDED</v>
      </c>
      <c r="L373" s="588"/>
      <c r="M373" s="589" t="str">
        <f t="shared" si="47"/>
        <v>INCLUDED</v>
      </c>
      <c r="N373" s="589">
        <f t="shared" si="48"/>
        <v>0</v>
      </c>
      <c r="O373" s="589" t="str">
        <f t="shared" si="49"/>
        <v>INCLUDED</v>
      </c>
      <c r="P373" s="589" t="str">
        <f t="shared" si="84"/>
        <v>0</v>
      </c>
      <c r="Q373" s="589" t="str">
        <f t="shared" si="85"/>
        <v>0</v>
      </c>
      <c r="R373" s="589">
        <f t="shared" si="86"/>
        <v>0</v>
      </c>
      <c r="S373" s="589">
        <f t="shared" si="87"/>
        <v>0</v>
      </c>
      <c r="T373" s="573"/>
      <c r="U373" s="573"/>
      <c r="V373" s="574"/>
      <c r="W373" s="574"/>
      <c r="X373" s="574"/>
      <c r="Y373" s="575"/>
      <c r="AA373" s="576"/>
      <c r="AB373" s="575"/>
      <c r="AC373" s="575"/>
      <c r="AD373" s="575"/>
      <c r="AE373" s="575"/>
      <c r="AF373" s="575"/>
    </row>
    <row r="374" spans="1:32" ht="30">
      <c r="A374" s="577">
        <v>352</v>
      </c>
      <c r="B374" s="605">
        <v>7000033353</v>
      </c>
      <c r="C374" s="605">
        <v>3990</v>
      </c>
      <c r="D374" s="598" t="s">
        <v>752</v>
      </c>
      <c r="E374" s="605">
        <v>1000037908</v>
      </c>
      <c r="F374" s="605">
        <v>18</v>
      </c>
      <c r="G374" s="632" t="s">
        <v>613</v>
      </c>
      <c r="H374" s="605" t="s">
        <v>133</v>
      </c>
      <c r="I374" s="605">
        <v>102</v>
      </c>
      <c r="J374" s="588"/>
      <c r="K374" s="589" t="str">
        <f t="shared" si="46"/>
        <v>INCLUDED</v>
      </c>
      <c r="L374" s="588"/>
      <c r="M374" s="589" t="str">
        <f t="shared" si="47"/>
        <v>INCLUDED</v>
      </c>
      <c r="N374" s="589">
        <f t="shared" si="48"/>
        <v>0</v>
      </c>
      <c r="O374" s="589" t="str">
        <f t="shared" si="49"/>
        <v>INCLUDED</v>
      </c>
      <c r="P374" s="589" t="str">
        <f t="shared" si="84"/>
        <v>0</v>
      </c>
      <c r="Q374" s="589" t="str">
        <f t="shared" si="85"/>
        <v>0</v>
      </c>
      <c r="R374" s="589">
        <f t="shared" si="86"/>
        <v>0</v>
      </c>
      <c r="S374" s="589">
        <f t="shared" si="87"/>
        <v>0</v>
      </c>
      <c r="T374" s="573"/>
      <c r="U374" s="573"/>
      <c r="V374" s="574"/>
      <c r="W374" s="574"/>
      <c r="X374" s="574"/>
      <c r="Y374" s="575"/>
      <c r="AA374" s="576"/>
      <c r="AB374" s="575"/>
      <c r="AC374" s="575"/>
      <c r="AD374" s="575"/>
      <c r="AE374" s="575"/>
      <c r="AF374" s="575"/>
    </row>
    <row r="375" spans="1:32" ht="60">
      <c r="A375" s="577">
        <v>353</v>
      </c>
      <c r="B375" s="605">
        <v>7000033353</v>
      </c>
      <c r="C375" s="605">
        <v>4000</v>
      </c>
      <c r="D375" s="598" t="s">
        <v>752</v>
      </c>
      <c r="E375" s="605">
        <v>1000022813</v>
      </c>
      <c r="F375" s="605">
        <v>18</v>
      </c>
      <c r="G375" s="632" t="s">
        <v>657</v>
      </c>
      <c r="H375" s="605" t="s">
        <v>159</v>
      </c>
      <c r="I375" s="605">
        <v>12.75</v>
      </c>
      <c r="J375" s="588"/>
      <c r="K375" s="589" t="str">
        <f t="shared" si="46"/>
        <v>INCLUDED</v>
      </c>
      <c r="L375" s="588"/>
      <c r="M375" s="589" t="str">
        <f t="shared" si="47"/>
        <v>INCLUDED</v>
      </c>
      <c r="N375" s="589">
        <f t="shared" si="48"/>
        <v>0</v>
      </c>
      <c r="O375" s="589" t="str">
        <f t="shared" si="49"/>
        <v>INCLUDED</v>
      </c>
      <c r="P375" s="589" t="str">
        <f t="shared" si="84"/>
        <v>0</v>
      </c>
      <c r="Q375" s="589" t="str">
        <f t="shared" si="85"/>
        <v>0</v>
      </c>
      <c r="R375" s="589">
        <f t="shared" si="86"/>
        <v>0</v>
      </c>
      <c r="S375" s="589">
        <f t="shared" si="87"/>
        <v>0</v>
      </c>
      <c r="T375" s="573"/>
      <c r="U375" s="573"/>
      <c r="V375" s="574"/>
      <c r="W375" s="574"/>
      <c r="X375" s="574"/>
      <c r="Y375" s="575"/>
      <c r="AA375" s="576"/>
      <c r="AB375" s="575"/>
      <c r="AC375" s="575"/>
      <c r="AD375" s="575"/>
      <c r="AE375" s="575"/>
      <c r="AF375" s="575"/>
    </row>
    <row r="376" spans="1:32" ht="30">
      <c r="A376" s="577">
        <v>354</v>
      </c>
      <c r="B376" s="605">
        <v>7000033353</v>
      </c>
      <c r="C376" s="605">
        <v>4010</v>
      </c>
      <c r="D376" s="598" t="s">
        <v>752</v>
      </c>
      <c r="E376" s="605">
        <v>1000022819</v>
      </c>
      <c r="F376" s="605">
        <v>18</v>
      </c>
      <c r="G376" s="632" t="s">
        <v>658</v>
      </c>
      <c r="H376" s="605" t="s">
        <v>159</v>
      </c>
      <c r="I376" s="605">
        <v>1.02</v>
      </c>
      <c r="J376" s="588"/>
      <c r="K376" s="589" t="str">
        <f t="shared" si="46"/>
        <v>INCLUDED</v>
      </c>
      <c r="L376" s="588"/>
      <c r="M376" s="589" t="str">
        <f t="shared" si="47"/>
        <v>INCLUDED</v>
      </c>
      <c r="N376" s="589">
        <f t="shared" si="48"/>
        <v>0</v>
      </c>
      <c r="O376" s="589" t="str">
        <f t="shared" si="49"/>
        <v>INCLUDED</v>
      </c>
      <c r="P376" s="589" t="str">
        <f t="shared" si="84"/>
        <v>0</v>
      </c>
      <c r="Q376" s="589" t="str">
        <f t="shared" si="85"/>
        <v>0</v>
      </c>
      <c r="R376" s="589">
        <f t="shared" si="86"/>
        <v>0</v>
      </c>
      <c r="S376" s="589">
        <f t="shared" si="87"/>
        <v>0</v>
      </c>
      <c r="T376" s="573"/>
      <c r="U376" s="573"/>
      <c r="V376" s="574"/>
      <c r="W376" s="574"/>
      <c r="X376" s="574"/>
      <c r="Y376" s="575"/>
      <c r="AA376" s="576"/>
      <c r="AB376" s="575"/>
      <c r="AC376" s="575"/>
      <c r="AD376" s="575"/>
      <c r="AE376" s="575"/>
      <c r="AF376" s="575"/>
    </row>
    <row r="377" spans="1:32" ht="30">
      <c r="A377" s="577">
        <v>355</v>
      </c>
      <c r="B377" s="605">
        <v>7000033353</v>
      </c>
      <c r="C377" s="605">
        <v>4020</v>
      </c>
      <c r="D377" s="598" t="s">
        <v>752</v>
      </c>
      <c r="E377" s="605">
        <v>1000032345</v>
      </c>
      <c r="F377" s="605">
        <v>18</v>
      </c>
      <c r="G377" s="632" t="s">
        <v>662</v>
      </c>
      <c r="H377" s="605" t="s">
        <v>143</v>
      </c>
      <c r="I377" s="605">
        <v>102</v>
      </c>
      <c r="J377" s="588"/>
      <c r="K377" s="589" t="str">
        <f t="shared" si="46"/>
        <v>INCLUDED</v>
      </c>
      <c r="L377" s="588"/>
      <c r="M377" s="589" t="str">
        <f t="shared" si="47"/>
        <v>INCLUDED</v>
      </c>
      <c r="N377" s="589">
        <f t="shared" si="48"/>
        <v>0</v>
      </c>
      <c r="O377" s="589" t="str">
        <f t="shared" si="49"/>
        <v>INCLUDED</v>
      </c>
      <c r="P377" s="589" t="str">
        <f t="shared" si="84"/>
        <v>0</v>
      </c>
      <c r="Q377" s="589" t="str">
        <f t="shared" si="85"/>
        <v>0</v>
      </c>
      <c r="R377" s="589">
        <f t="shared" si="86"/>
        <v>0</v>
      </c>
      <c r="S377" s="589">
        <f t="shared" si="87"/>
        <v>0</v>
      </c>
      <c r="T377" s="573"/>
      <c r="U377" s="573"/>
      <c r="V377" s="574"/>
      <c r="W377" s="574"/>
      <c r="X377" s="574"/>
      <c r="Y377" s="575"/>
      <c r="AA377" s="576"/>
      <c r="AB377" s="575"/>
      <c r="AC377" s="575"/>
      <c r="AD377" s="575"/>
      <c r="AE377" s="575"/>
      <c r="AF377" s="575"/>
    </row>
    <row r="378" spans="1:32" ht="30">
      <c r="A378" s="577">
        <v>356</v>
      </c>
      <c r="B378" s="605">
        <v>7000033353</v>
      </c>
      <c r="C378" s="605">
        <v>4030</v>
      </c>
      <c r="D378" s="598" t="s">
        <v>752</v>
      </c>
      <c r="E378" s="605">
        <v>1000022814</v>
      </c>
      <c r="F378" s="605">
        <v>18</v>
      </c>
      <c r="G378" s="632" t="s">
        <v>663</v>
      </c>
      <c r="H378" s="605" t="s">
        <v>133</v>
      </c>
      <c r="I378" s="605">
        <v>102</v>
      </c>
      <c r="J378" s="588"/>
      <c r="K378" s="589" t="str">
        <f t="shared" si="46"/>
        <v>INCLUDED</v>
      </c>
      <c r="L378" s="588"/>
      <c r="M378" s="589" t="str">
        <f t="shared" si="47"/>
        <v>INCLUDED</v>
      </c>
      <c r="N378" s="589">
        <f t="shared" si="48"/>
        <v>0</v>
      </c>
      <c r="O378" s="589" t="str">
        <f t="shared" si="49"/>
        <v>INCLUDED</v>
      </c>
      <c r="P378" s="589" t="str">
        <f t="shared" si="84"/>
        <v>0</v>
      </c>
      <c r="Q378" s="589" t="str">
        <f t="shared" si="85"/>
        <v>0</v>
      </c>
      <c r="R378" s="589">
        <f t="shared" si="86"/>
        <v>0</v>
      </c>
      <c r="S378" s="589">
        <f t="shared" si="87"/>
        <v>0</v>
      </c>
      <c r="T378" s="573"/>
      <c r="U378" s="573"/>
      <c r="V378" s="574"/>
      <c r="W378" s="574"/>
      <c r="X378" s="574"/>
      <c r="Y378" s="575"/>
      <c r="AA378" s="576"/>
      <c r="AB378" s="575"/>
      <c r="AC378" s="575"/>
      <c r="AD378" s="575"/>
      <c r="AE378" s="575"/>
      <c r="AF378" s="575"/>
    </row>
    <row r="379" spans="1:32" ht="30">
      <c r="A379" s="577">
        <v>357</v>
      </c>
      <c r="B379" s="605">
        <v>7000033353</v>
      </c>
      <c r="C379" s="605">
        <v>4040</v>
      </c>
      <c r="D379" s="598" t="s">
        <v>752</v>
      </c>
      <c r="E379" s="605">
        <v>1000071671</v>
      </c>
      <c r="F379" s="605">
        <v>18</v>
      </c>
      <c r="G379" s="632" t="s">
        <v>664</v>
      </c>
      <c r="H379" s="605" t="s">
        <v>665</v>
      </c>
      <c r="I379" s="605">
        <v>510</v>
      </c>
      <c r="J379" s="588"/>
      <c r="K379" s="589" t="str">
        <f t="shared" si="46"/>
        <v>INCLUDED</v>
      </c>
      <c r="L379" s="588"/>
      <c r="M379" s="589" t="str">
        <f t="shared" si="47"/>
        <v>INCLUDED</v>
      </c>
      <c r="N379" s="589">
        <f t="shared" si="48"/>
        <v>0</v>
      </c>
      <c r="O379" s="589" t="str">
        <f t="shared" si="49"/>
        <v>INCLUDED</v>
      </c>
      <c r="P379" s="589" t="str">
        <f t="shared" si="84"/>
        <v>0</v>
      </c>
      <c r="Q379" s="589" t="str">
        <f t="shared" si="85"/>
        <v>0</v>
      </c>
      <c r="R379" s="589">
        <f t="shared" si="86"/>
        <v>0</v>
      </c>
      <c r="S379" s="589">
        <f t="shared" si="87"/>
        <v>0</v>
      </c>
      <c r="T379" s="573"/>
      <c r="U379" s="573"/>
      <c r="V379" s="574"/>
      <c r="W379" s="574"/>
      <c r="X379" s="574"/>
      <c r="Y379" s="575"/>
      <c r="AA379" s="576"/>
      <c r="AB379" s="575"/>
      <c r="AC379" s="575"/>
      <c r="AD379" s="575"/>
      <c r="AE379" s="575"/>
      <c r="AF379" s="575"/>
    </row>
    <row r="380" spans="1:32" ht="30">
      <c r="A380" s="577">
        <v>358</v>
      </c>
      <c r="B380" s="605">
        <v>7000033353</v>
      </c>
      <c r="C380" s="605">
        <v>4050</v>
      </c>
      <c r="D380" s="598" t="s">
        <v>752</v>
      </c>
      <c r="E380" s="605">
        <v>1000065729</v>
      </c>
      <c r="F380" s="605">
        <v>18</v>
      </c>
      <c r="G380" s="632" t="s">
        <v>739</v>
      </c>
      <c r="H380" s="605" t="s">
        <v>133</v>
      </c>
      <c r="I380" s="605">
        <v>51</v>
      </c>
      <c r="J380" s="588"/>
      <c r="K380" s="589" t="str">
        <f t="shared" si="46"/>
        <v>INCLUDED</v>
      </c>
      <c r="L380" s="588"/>
      <c r="M380" s="589" t="str">
        <f t="shared" si="47"/>
        <v>INCLUDED</v>
      </c>
      <c r="N380" s="589">
        <f t="shared" si="48"/>
        <v>0</v>
      </c>
      <c r="O380" s="589" t="str">
        <f t="shared" si="49"/>
        <v>INCLUDED</v>
      </c>
      <c r="P380" s="589" t="str">
        <f t="shared" si="84"/>
        <v>0</v>
      </c>
      <c r="Q380" s="589" t="str">
        <f t="shared" si="85"/>
        <v>0</v>
      </c>
      <c r="R380" s="589">
        <f t="shared" si="86"/>
        <v>0</v>
      </c>
      <c r="S380" s="589">
        <f t="shared" si="87"/>
        <v>0</v>
      </c>
      <c r="T380" s="573"/>
      <c r="U380" s="573"/>
      <c r="V380" s="574"/>
      <c r="W380" s="574"/>
      <c r="X380" s="574"/>
      <c r="Y380" s="575"/>
      <c r="AA380" s="576"/>
      <c r="AB380" s="575"/>
      <c r="AC380" s="575"/>
      <c r="AD380" s="575"/>
      <c r="AE380" s="575"/>
      <c r="AF380" s="575"/>
    </row>
    <row r="381" spans="1:32" ht="30">
      <c r="A381" s="577">
        <v>359</v>
      </c>
      <c r="B381" s="605">
        <v>7000033353</v>
      </c>
      <c r="C381" s="605">
        <v>4060</v>
      </c>
      <c r="D381" s="598" t="s">
        <v>752</v>
      </c>
      <c r="E381" s="605">
        <v>1000050004</v>
      </c>
      <c r="F381" s="605">
        <v>18</v>
      </c>
      <c r="G381" s="632" t="s">
        <v>740</v>
      </c>
      <c r="H381" s="605" t="s">
        <v>133</v>
      </c>
      <c r="I381" s="605">
        <v>51</v>
      </c>
      <c r="J381" s="588"/>
      <c r="K381" s="589" t="str">
        <f t="shared" si="46"/>
        <v>INCLUDED</v>
      </c>
      <c r="L381" s="588"/>
      <c r="M381" s="589" t="str">
        <f t="shared" si="47"/>
        <v>INCLUDED</v>
      </c>
      <c r="N381" s="589">
        <f t="shared" si="48"/>
        <v>0</v>
      </c>
      <c r="O381" s="589" t="str">
        <f t="shared" si="49"/>
        <v>INCLUDED</v>
      </c>
      <c r="P381" s="589" t="str">
        <f t="shared" si="84"/>
        <v>0</v>
      </c>
      <c r="Q381" s="589" t="str">
        <f t="shared" si="85"/>
        <v>0</v>
      </c>
      <c r="R381" s="589">
        <f t="shared" si="86"/>
        <v>0</v>
      </c>
      <c r="S381" s="589">
        <f t="shared" si="87"/>
        <v>0</v>
      </c>
      <c r="T381" s="573"/>
      <c r="U381" s="573"/>
      <c r="V381" s="574"/>
      <c r="W381" s="574"/>
      <c r="X381" s="574"/>
      <c r="Y381" s="575"/>
      <c r="AA381" s="576"/>
      <c r="AB381" s="575"/>
      <c r="AC381" s="575"/>
      <c r="AD381" s="575"/>
      <c r="AE381" s="575"/>
      <c r="AF381" s="575"/>
    </row>
    <row r="382" spans="1:32" ht="30">
      <c r="A382" s="577">
        <v>360</v>
      </c>
      <c r="B382" s="605">
        <v>7000033353</v>
      </c>
      <c r="C382" s="605">
        <v>4070</v>
      </c>
      <c r="D382" s="598" t="s">
        <v>752</v>
      </c>
      <c r="E382" s="605">
        <v>1000065857</v>
      </c>
      <c r="F382" s="605">
        <v>18</v>
      </c>
      <c r="G382" s="632" t="s">
        <v>753</v>
      </c>
      <c r="H382" s="605" t="s">
        <v>133</v>
      </c>
      <c r="I382" s="605">
        <v>51</v>
      </c>
      <c r="J382" s="588"/>
      <c r="K382" s="589" t="str">
        <f t="shared" si="46"/>
        <v>INCLUDED</v>
      </c>
      <c r="L382" s="588"/>
      <c r="M382" s="589" t="str">
        <f t="shared" si="47"/>
        <v>INCLUDED</v>
      </c>
      <c r="N382" s="589">
        <f t="shared" si="48"/>
        <v>0</v>
      </c>
      <c r="O382" s="589" t="str">
        <f t="shared" si="49"/>
        <v>INCLUDED</v>
      </c>
      <c r="P382" s="589" t="str">
        <f t="shared" si="84"/>
        <v>0</v>
      </c>
      <c r="Q382" s="589" t="str">
        <f t="shared" si="85"/>
        <v>0</v>
      </c>
      <c r="R382" s="589">
        <f t="shared" si="86"/>
        <v>0</v>
      </c>
      <c r="S382" s="589">
        <f t="shared" si="87"/>
        <v>0</v>
      </c>
      <c r="T382" s="573"/>
      <c r="U382" s="573"/>
      <c r="V382" s="574"/>
      <c r="W382" s="574"/>
      <c r="X382" s="574"/>
      <c r="Y382" s="575"/>
      <c r="AA382" s="576"/>
      <c r="AB382" s="575"/>
      <c r="AC382" s="575"/>
      <c r="AD382" s="575"/>
      <c r="AE382" s="575"/>
      <c r="AF382" s="575"/>
    </row>
    <row r="383" spans="1:32" ht="30">
      <c r="A383" s="577">
        <v>361</v>
      </c>
      <c r="B383" s="605">
        <v>7000033353</v>
      </c>
      <c r="C383" s="605">
        <v>4080</v>
      </c>
      <c r="D383" s="598" t="s">
        <v>752</v>
      </c>
      <c r="E383" s="605">
        <v>1000065970</v>
      </c>
      <c r="F383" s="605">
        <v>18</v>
      </c>
      <c r="G383" s="632" t="s">
        <v>669</v>
      </c>
      <c r="H383" s="605" t="s">
        <v>133</v>
      </c>
      <c r="I383" s="605">
        <v>153</v>
      </c>
      <c r="J383" s="588"/>
      <c r="K383" s="589" t="str">
        <f t="shared" si="46"/>
        <v>INCLUDED</v>
      </c>
      <c r="L383" s="588"/>
      <c r="M383" s="589" t="str">
        <f t="shared" si="47"/>
        <v>INCLUDED</v>
      </c>
      <c r="N383" s="589">
        <f t="shared" si="48"/>
        <v>0</v>
      </c>
      <c r="O383" s="589" t="str">
        <f t="shared" si="49"/>
        <v>INCLUDED</v>
      </c>
      <c r="P383" s="589" t="str">
        <f t="shared" si="84"/>
        <v>0</v>
      </c>
      <c r="Q383" s="589" t="str">
        <f t="shared" si="85"/>
        <v>0</v>
      </c>
      <c r="R383" s="589">
        <f t="shared" si="86"/>
        <v>0</v>
      </c>
      <c r="S383" s="589">
        <f t="shared" si="87"/>
        <v>0</v>
      </c>
      <c r="T383" s="573"/>
      <c r="U383" s="573"/>
      <c r="V383" s="574"/>
      <c r="W383" s="574"/>
      <c r="X383" s="574"/>
      <c r="Y383" s="575"/>
      <c r="AA383" s="576"/>
      <c r="AB383" s="575"/>
      <c r="AC383" s="575"/>
      <c r="AD383" s="575"/>
      <c r="AE383" s="575"/>
      <c r="AF383" s="575"/>
    </row>
    <row r="384" spans="1:32" ht="30">
      <c r="A384" s="577">
        <v>362</v>
      </c>
      <c r="B384" s="605">
        <v>7000033353</v>
      </c>
      <c r="C384" s="605">
        <v>4090</v>
      </c>
      <c r="D384" s="598" t="s">
        <v>752</v>
      </c>
      <c r="E384" s="605">
        <v>1000065966</v>
      </c>
      <c r="F384" s="605">
        <v>18</v>
      </c>
      <c r="G384" s="632" t="s">
        <v>667</v>
      </c>
      <c r="H384" s="605" t="s">
        <v>133</v>
      </c>
      <c r="I384" s="605">
        <v>153</v>
      </c>
      <c r="J384" s="588"/>
      <c r="K384" s="589" t="str">
        <f t="shared" si="46"/>
        <v>INCLUDED</v>
      </c>
      <c r="L384" s="588"/>
      <c r="M384" s="589" t="str">
        <f t="shared" si="47"/>
        <v>INCLUDED</v>
      </c>
      <c r="N384" s="589">
        <f t="shared" si="48"/>
        <v>0</v>
      </c>
      <c r="O384" s="589" t="str">
        <f t="shared" si="49"/>
        <v>INCLUDED</v>
      </c>
      <c r="P384" s="589" t="str">
        <f t="shared" si="84"/>
        <v>0</v>
      </c>
      <c r="Q384" s="589" t="str">
        <f t="shared" si="85"/>
        <v>0</v>
      </c>
      <c r="R384" s="589">
        <f t="shared" si="86"/>
        <v>0</v>
      </c>
      <c r="S384" s="589">
        <f t="shared" si="87"/>
        <v>0</v>
      </c>
      <c r="T384" s="573"/>
      <c r="U384" s="573"/>
      <c r="V384" s="574"/>
      <c r="W384" s="574"/>
      <c r="X384" s="574"/>
      <c r="Y384" s="575"/>
      <c r="AA384" s="576"/>
      <c r="AB384" s="575"/>
      <c r="AC384" s="575"/>
      <c r="AD384" s="575"/>
      <c r="AE384" s="575"/>
      <c r="AF384" s="575"/>
    </row>
    <row r="385" spans="1:32" ht="30">
      <c r="A385" s="577">
        <v>363</v>
      </c>
      <c r="B385" s="605">
        <v>7000033353</v>
      </c>
      <c r="C385" s="605">
        <v>4100</v>
      </c>
      <c r="D385" s="598" t="s">
        <v>752</v>
      </c>
      <c r="E385" s="605">
        <v>1000066070</v>
      </c>
      <c r="F385" s="605">
        <v>18</v>
      </c>
      <c r="G385" s="632" t="s">
        <v>668</v>
      </c>
      <c r="H385" s="605" t="s">
        <v>143</v>
      </c>
      <c r="I385" s="605">
        <v>153</v>
      </c>
      <c r="J385" s="588"/>
      <c r="K385" s="589" t="str">
        <f t="shared" si="46"/>
        <v>INCLUDED</v>
      </c>
      <c r="L385" s="588"/>
      <c r="M385" s="589" t="str">
        <f t="shared" si="47"/>
        <v>INCLUDED</v>
      </c>
      <c r="N385" s="589">
        <f t="shared" si="48"/>
        <v>0</v>
      </c>
      <c r="O385" s="589" t="str">
        <f t="shared" si="49"/>
        <v>INCLUDED</v>
      </c>
      <c r="P385" s="589" t="str">
        <f t="shared" si="84"/>
        <v>0</v>
      </c>
      <c r="Q385" s="589" t="str">
        <f t="shared" si="85"/>
        <v>0</v>
      </c>
      <c r="R385" s="589">
        <f t="shared" si="86"/>
        <v>0</v>
      </c>
      <c r="S385" s="589">
        <f t="shared" si="87"/>
        <v>0</v>
      </c>
      <c r="T385" s="573"/>
      <c r="U385" s="573"/>
      <c r="V385" s="574"/>
      <c r="W385" s="574"/>
      <c r="X385" s="574"/>
      <c r="Y385" s="575"/>
      <c r="AA385" s="576"/>
      <c r="AB385" s="575"/>
      <c r="AC385" s="575"/>
      <c r="AD385" s="575"/>
      <c r="AE385" s="575"/>
      <c r="AF385" s="575"/>
    </row>
    <row r="386" spans="1:32" ht="30">
      <c r="A386" s="577">
        <v>364</v>
      </c>
      <c r="B386" s="605">
        <v>7000033353</v>
      </c>
      <c r="C386" s="605">
        <v>4110</v>
      </c>
      <c r="D386" s="598" t="s">
        <v>752</v>
      </c>
      <c r="E386" s="605">
        <v>1000028403</v>
      </c>
      <c r="F386" s="605">
        <v>18</v>
      </c>
      <c r="G386" s="632" t="s">
        <v>742</v>
      </c>
      <c r="H386" s="605" t="s">
        <v>133</v>
      </c>
      <c r="I386" s="605">
        <v>153</v>
      </c>
      <c r="J386" s="588"/>
      <c r="K386" s="589" t="str">
        <f t="shared" si="46"/>
        <v>INCLUDED</v>
      </c>
      <c r="L386" s="588"/>
      <c r="M386" s="589" t="str">
        <f t="shared" si="47"/>
        <v>INCLUDED</v>
      </c>
      <c r="N386" s="589">
        <f t="shared" si="48"/>
        <v>0</v>
      </c>
      <c r="O386" s="589" t="str">
        <f t="shared" si="49"/>
        <v>INCLUDED</v>
      </c>
      <c r="P386" s="589" t="str">
        <f t="shared" si="84"/>
        <v>0</v>
      </c>
      <c r="Q386" s="589" t="str">
        <f t="shared" si="85"/>
        <v>0</v>
      </c>
      <c r="R386" s="589">
        <f t="shared" si="86"/>
        <v>0</v>
      </c>
      <c r="S386" s="589">
        <f t="shared" si="87"/>
        <v>0</v>
      </c>
      <c r="T386" s="573"/>
      <c r="U386" s="573"/>
      <c r="V386" s="574"/>
      <c r="W386" s="574"/>
      <c r="X386" s="574"/>
      <c r="Y386" s="575"/>
      <c r="AA386" s="576"/>
      <c r="AB386" s="575"/>
      <c r="AC386" s="575"/>
      <c r="AD386" s="575"/>
      <c r="AE386" s="575"/>
      <c r="AF386" s="575"/>
    </row>
    <row r="387" spans="1:32" ht="30">
      <c r="A387" s="577">
        <v>365</v>
      </c>
      <c r="B387" s="605">
        <v>7000033353</v>
      </c>
      <c r="C387" s="605">
        <v>4120</v>
      </c>
      <c r="D387" s="598" t="s">
        <v>752</v>
      </c>
      <c r="E387" s="605">
        <v>1000041805</v>
      </c>
      <c r="F387" s="605">
        <v>18</v>
      </c>
      <c r="G387" s="632" t="s">
        <v>661</v>
      </c>
      <c r="H387" s="605" t="s">
        <v>159</v>
      </c>
      <c r="I387" s="605">
        <v>3.6720000000000002</v>
      </c>
      <c r="J387" s="588"/>
      <c r="K387" s="589" t="str">
        <f t="shared" si="46"/>
        <v>INCLUDED</v>
      </c>
      <c r="L387" s="588"/>
      <c r="M387" s="589" t="str">
        <f t="shared" si="47"/>
        <v>INCLUDED</v>
      </c>
      <c r="N387" s="589">
        <f t="shared" si="48"/>
        <v>0</v>
      </c>
      <c r="O387" s="589" t="str">
        <f t="shared" si="49"/>
        <v>INCLUDED</v>
      </c>
      <c r="P387" s="589" t="str">
        <f t="shared" si="84"/>
        <v>0</v>
      </c>
      <c r="Q387" s="589" t="str">
        <f t="shared" si="85"/>
        <v>0</v>
      </c>
      <c r="R387" s="589">
        <f t="shared" si="86"/>
        <v>0</v>
      </c>
      <c r="S387" s="589">
        <f t="shared" si="87"/>
        <v>0</v>
      </c>
      <c r="T387" s="573"/>
      <c r="U387" s="573"/>
      <c r="V387" s="574"/>
      <c r="W387" s="574"/>
      <c r="X387" s="574"/>
      <c r="Y387" s="575"/>
      <c r="AA387" s="576"/>
      <c r="AB387" s="575"/>
      <c r="AC387" s="575"/>
      <c r="AD387" s="575"/>
      <c r="AE387" s="575"/>
      <c r="AF387" s="575"/>
    </row>
    <row r="388" spans="1:32" ht="30">
      <c r="A388" s="577">
        <v>366</v>
      </c>
      <c r="B388" s="605">
        <v>7000033353</v>
      </c>
      <c r="C388" s="605">
        <v>4130</v>
      </c>
      <c r="D388" s="598" t="s">
        <v>752</v>
      </c>
      <c r="E388" s="605">
        <v>1000065961</v>
      </c>
      <c r="F388" s="605">
        <v>18</v>
      </c>
      <c r="G388" s="632" t="s">
        <v>754</v>
      </c>
      <c r="H388" s="605" t="s">
        <v>165</v>
      </c>
      <c r="I388" s="605">
        <v>2.04</v>
      </c>
      <c r="J388" s="588"/>
      <c r="K388" s="589" t="str">
        <f t="shared" si="46"/>
        <v>INCLUDED</v>
      </c>
      <c r="L388" s="588"/>
      <c r="M388" s="589" t="str">
        <f t="shared" si="47"/>
        <v>INCLUDED</v>
      </c>
      <c r="N388" s="589">
        <f t="shared" si="48"/>
        <v>0</v>
      </c>
      <c r="O388" s="589" t="str">
        <f t="shared" si="49"/>
        <v>INCLUDED</v>
      </c>
      <c r="P388" s="589" t="str">
        <f t="shared" si="84"/>
        <v>0</v>
      </c>
      <c r="Q388" s="589" t="str">
        <f t="shared" si="85"/>
        <v>0</v>
      </c>
      <c r="R388" s="589">
        <f t="shared" si="86"/>
        <v>0</v>
      </c>
      <c r="S388" s="589">
        <f t="shared" si="87"/>
        <v>0</v>
      </c>
      <c r="T388" s="573"/>
      <c r="U388" s="573"/>
      <c r="V388" s="574"/>
      <c r="W388" s="574"/>
      <c r="X388" s="574"/>
      <c r="Y388" s="575"/>
      <c r="AA388" s="576"/>
      <c r="AB388" s="575"/>
      <c r="AC388" s="575"/>
      <c r="AD388" s="575"/>
      <c r="AE388" s="575"/>
      <c r="AF388" s="575"/>
    </row>
    <row r="389" spans="1:32" ht="30">
      <c r="A389" s="577">
        <v>367</v>
      </c>
      <c r="B389" s="605">
        <v>7000033353</v>
      </c>
      <c r="C389" s="605">
        <v>4140</v>
      </c>
      <c r="D389" s="598" t="s">
        <v>752</v>
      </c>
      <c r="E389" s="605">
        <v>1000066072</v>
      </c>
      <c r="F389" s="605">
        <v>18</v>
      </c>
      <c r="G389" s="632" t="s">
        <v>755</v>
      </c>
      <c r="H389" s="605" t="s">
        <v>133</v>
      </c>
      <c r="I389" s="605">
        <v>51</v>
      </c>
      <c r="J389" s="588"/>
      <c r="K389" s="589" t="str">
        <f t="shared" si="46"/>
        <v>INCLUDED</v>
      </c>
      <c r="L389" s="588"/>
      <c r="M389" s="589" t="str">
        <f t="shared" si="47"/>
        <v>INCLUDED</v>
      </c>
      <c r="N389" s="589">
        <f t="shared" si="48"/>
        <v>0</v>
      </c>
      <c r="O389" s="589" t="str">
        <f t="shared" si="49"/>
        <v>INCLUDED</v>
      </c>
      <c r="P389" s="589" t="str">
        <f t="shared" si="84"/>
        <v>0</v>
      </c>
      <c r="Q389" s="589" t="str">
        <f t="shared" si="85"/>
        <v>0</v>
      </c>
      <c r="R389" s="589">
        <f t="shared" si="86"/>
        <v>0</v>
      </c>
      <c r="S389" s="589">
        <f t="shared" si="87"/>
        <v>0</v>
      </c>
      <c r="T389" s="573"/>
      <c r="U389" s="573"/>
      <c r="V389" s="574"/>
      <c r="W389" s="574"/>
      <c r="X389" s="574"/>
      <c r="Y389" s="575"/>
      <c r="AA389" s="576"/>
      <c r="AB389" s="575"/>
      <c r="AC389" s="575"/>
      <c r="AD389" s="575"/>
      <c r="AE389" s="575"/>
      <c r="AF389" s="575"/>
    </row>
    <row r="390" spans="1:32" ht="30">
      <c r="A390" s="577">
        <v>368</v>
      </c>
      <c r="B390" s="605">
        <v>7000033353</v>
      </c>
      <c r="C390" s="605">
        <v>4150</v>
      </c>
      <c r="D390" s="598" t="s">
        <v>752</v>
      </c>
      <c r="E390" s="605">
        <v>1000078266</v>
      </c>
      <c r="F390" s="605">
        <v>18</v>
      </c>
      <c r="G390" s="632" t="s">
        <v>745</v>
      </c>
      <c r="H390" s="605" t="s">
        <v>133</v>
      </c>
      <c r="I390" s="605">
        <v>153</v>
      </c>
      <c r="J390" s="588"/>
      <c r="K390" s="589" t="str">
        <f t="shared" si="46"/>
        <v>INCLUDED</v>
      </c>
      <c r="L390" s="588"/>
      <c r="M390" s="589" t="str">
        <f t="shared" si="47"/>
        <v>INCLUDED</v>
      </c>
      <c r="N390" s="589">
        <f t="shared" si="48"/>
        <v>0</v>
      </c>
      <c r="O390" s="589" t="str">
        <f t="shared" si="49"/>
        <v>INCLUDED</v>
      </c>
      <c r="P390" s="589" t="str">
        <f t="shared" si="84"/>
        <v>0</v>
      </c>
      <c r="Q390" s="589" t="str">
        <f t="shared" si="85"/>
        <v>0</v>
      </c>
      <c r="R390" s="589">
        <f t="shared" si="86"/>
        <v>0</v>
      </c>
      <c r="S390" s="589">
        <f t="shared" si="87"/>
        <v>0</v>
      </c>
      <c r="T390" s="573"/>
      <c r="U390" s="573"/>
      <c r="V390" s="574"/>
      <c r="W390" s="574"/>
      <c r="X390" s="574"/>
      <c r="Y390" s="575"/>
      <c r="AA390" s="576"/>
      <c r="AB390" s="575"/>
      <c r="AC390" s="575"/>
      <c r="AD390" s="575"/>
      <c r="AE390" s="575"/>
      <c r="AF390" s="575"/>
    </row>
    <row r="391" spans="1:32" ht="30">
      <c r="A391" s="577">
        <v>369</v>
      </c>
      <c r="B391" s="605">
        <v>7000033353</v>
      </c>
      <c r="C391" s="605">
        <v>4160</v>
      </c>
      <c r="D391" s="598" t="s">
        <v>756</v>
      </c>
      <c r="E391" s="605">
        <v>1000037908</v>
      </c>
      <c r="F391" s="605">
        <v>18</v>
      </c>
      <c r="G391" s="632" t="s">
        <v>613</v>
      </c>
      <c r="H391" s="605" t="s">
        <v>133</v>
      </c>
      <c r="I391" s="605">
        <v>2</v>
      </c>
      <c r="J391" s="588"/>
      <c r="K391" s="589" t="str">
        <f t="shared" si="46"/>
        <v>INCLUDED</v>
      </c>
      <c r="L391" s="588"/>
      <c r="M391" s="589" t="str">
        <f t="shared" si="47"/>
        <v>INCLUDED</v>
      </c>
      <c r="N391" s="589">
        <f t="shared" si="48"/>
        <v>0</v>
      </c>
      <c r="O391" s="589" t="str">
        <f t="shared" si="49"/>
        <v>INCLUDED</v>
      </c>
      <c r="P391" s="589" t="str">
        <f t="shared" si="84"/>
        <v>0</v>
      </c>
      <c r="Q391" s="589" t="str">
        <f t="shared" si="85"/>
        <v>0</v>
      </c>
      <c r="R391" s="589">
        <f t="shared" si="86"/>
        <v>0</v>
      </c>
      <c r="S391" s="589">
        <f t="shared" si="87"/>
        <v>0</v>
      </c>
      <c r="T391" s="573"/>
      <c r="U391" s="573"/>
      <c r="V391" s="574"/>
      <c r="W391" s="574"/>
      <c r="X391" s="574"/>
      <c r="Y391" s="575"/>
      <c r="AA391" s="576"/>
      <c r="AB391" s="575"/>
      <c r="AC391" s="575"/>
      <c r="AD391" s="575"/>
      <c r="AE391" s="575"/>
      <c r="AF391" s="575"/>
    </row>
    <row r="392" spans="1:32" ht="60">
      <c r="A392" s="577">
        <v>370</v>
      </c>
      <c r="B392" s="605">
        <v>7000033353</v>
      </c>
      <c r="C392" s="605">
        <v>4170</v>
      </c>
      <c r="D392" s="598" t="s">
        <v>756</v>
      </c>
      <c r="E392" s="605">
        <v>1000022813</v>
      </c>
      <c r="F392" s="605">
        <v>18</v>
      </c>
      <c r="G392" s="632" t="s">
        <v>657</v>
      </c>
      <c r="H392" s="605" t="s">
        <v>159</v>
      </c>
      <c r="I392" s="605">
        <v>0.25</v>
      </c>
      <c r="J392" s="588"/>
      <c r="K392" s="589" t="str">
        <f t="shared" si="46"/>
        <v>INCLUDED</v>
      </c>
      <c r="L392" s="588"/>
      <c r="M392" s="589" t="str">
        <f t="shared" si="47"/>
        <v>INCLUDED</v>
      </c>
      <c r="N392" s="589">
        <f t="shared" si="48"/>
        <v>0</v>
      </c>
      <c r="O392" s="589" t="str">
        <f t="shared" si="49"/>
        <v>INCLUDED</v>
      </c>
      <c r="P392" s="589" t="str">
        <f t="shared" si="84"/>
        <v>0</v>
      </c>
      <c r="Q392" s="589" t="str">
        <f t="shared" si="85"/>
        <v>0</v>
      </c>
      <c r="R392" s="589">
        <f t="shared" si="86"/>
        <v>0</v>
      </c>
      <c r="S392" s="589">
        <f t="shared" si="87"/>
        <v>0</v>
      </c>
      <c r="T392" s="573"/>
      <c r="U392" s="573"/>
      <c r="V392" s="574"/>
      <c r="W392" s="574"/>
      <c r="X392" s="574"/>
      <c r="Y392" s="575"/>
      <c r="AA392" s="576"/>
      <c r="AB392" s="575"/>
      <c r="AC392" s="575"/>
      <c r="AD392" s="575"/>
      <c r="AE392" s="575"/>
      <c r="AF392" s="575"/>
    </row>
    <row r="393" spans="1:32" ht="30">
      <c r="A393" s="577">
        <v>371</v>
      </c>
      <c r="B393" s="605">
        <v>7000033353</v>
      </c>
      <c r="C393" s="605">
        <v>4180</v>
      </c>
      <c r="D393" s="598" t="s">
        <v>756</v>
      </c>
      <c r="E393" s="605">
        <v>1000022819</v>
      </c>
      <c r="F393" s="605">
        <v>18</v>
      </c>
      <c r="G393" s="632" t="s">
        <v>658</v>
      </c>
      <c r="H393" s="605" t="s">
        <v>159</v>
      </c>
      <c r="I393" s="605">
        <v>0.02</v>
      </c>
      <c r="J393" s="588"/>
      <c r="K393" s="589" t="str">
        <f t="shared" si="46"/>
        <v>INCLUDED</v>
      </c>
      <c r="L393" s="588"/>
      <c r="M393" s="589" t="str">
        <f t="shared" si="47"/>
        <v>INCLUDED</v>
      </c>
      <c r="N393" s="589">
        <f t="shared" si="48"/>
        <v>0</v>
      </c>
      <c r="O393" s="589" t="str">
        <f t="shared" si="49"/>
        <v>INCLUDED</v>
      </c>
      <c r="P393" s="589" t="str">
        <f t="shared" si="84"/>
        <v>0</v>
      </c>
      <c r="Q393" s="589" t="str">
        <f t="shared" si="85"/>
        <v>0</v>
      </c>
      <c r="R393" s="589">
        <f t="shared" si="86"/>
        <v>0</v>
      </c>
      <c r="S393" s="589">
        <f t="shared" si="87"/>
        <v>0</v>
      </c>
      <c r="T393" s="573"/>
      <c r="U393" s="573"/>
      <c r="V393" s="574"/>
      <c r="W393" s="574"/>
      <c r="X393" s="574"/>
      <c r="Y393" s="575"/>
      <c r="AA393" s="576"/>
      <c r="AB393" s="575"/>
      <c r="AC393" s="575"/>
      <c r="AD393" s="575"/>
      <c r="AE393" s="575"/>
      <c r="AF393" s="575"/>
    </row>
    <row r="394" spans="1:32" ht="30">
      <c r="A394" s="577">
        <v>372</v>
      </c>
      <c r="B394" s="605">
        <v>7000033353</v>
      </c>
      <c r="C394" s="605">
        <v>4190</v>
      </c>
      <c r="D394" s="598" t="s">
        <v>756</v>
      </c>
      <c r="E394" s="605">
        <v>1000032345</v>
      </c>
      <c r="F394" s="605">
        <v>18</v>
      </c>
      <c r="G394" s="632" t="s">
        <v>662</v>
      </c>
      <c r="H394" s="605" t="s">
        <v>143</v>
      </c>
      <c r="I394" s="605">
        <v>2</v>
      </c>
      <c r="J394" s="588"/>
      <c r="K394" s="589" t="str">
        <f t="shared" si="46"/>
        <v>INCLUDED</v>
      </c>
      <c r="L394" s="588"/>
      <c r="M394" s="589" t="str">
        <f t="shared" si="47"/>
        <v>INCLUDED</v>
      </c>
      <c r="N394" s="589">
        <f t="shared" si="48"/>
        <v>0</v>
      </c>
      <c r="O394" s="589" t="str">
        <f t="shared" si="49"/>
        <v>INCLUDED</v>
      </c>
      <c r="P394" s="589" t="str">
        <f t="shared" si="84"/>
        <v>0</v>
      </c>
      <c r="Q394" s="589" t="str">
        <f t="shared" si="85"/>
        <v>0</v>
      </c>
      <c r="R394" s="589">
        <f t="shared" si="86"/>
        <v>0</v>
      </c>
      <c r="S394" s="589">
        <f t="shared" si="87"/>
        <v>0</v>
      </c>
      <c r="T394" s="573"/>
      <c r="U394" s="573"/>
      <c r="V394" s="574"/>
      <c r="W394" s="574"/>
      <c r="X394" s="574"/>
      <c r="Y394" s="575"/>
      <c r="AA394" s="576"/>
      <c r="AB394" s="575"/>
      <c r="AC394" s="575"/>
      <c r="AD394" s="575"/>
      <c r="AE394" s="575"/>
      <c r="AF394" s="575"/>
    </row>
    <row r="395" spans="1:32" ht="30">
      <c r="A395" s="577">
        <v>373</v>
      </c>
      <c r="B395" s="605">
        <v>7000033353</v>
      </c>
      <c r="C395" s="605">
        <v>4200</v>
      </c>
      <c r="D395" s="598" t="s">
        <v>756</v>
      </c>
      <c r="E395" s="605">
        <v>1000022814</v>
      </c>
      <c r="F395" s="605">
        <v>18</v>
      </c>
      <c r="G395" s="632" t="s">
        <v>663</v>
      </c>
      <c r="H395" s="605" t="s">
        <v>133</v>
      </c>
      <c r="I395" s="605">
        <v>2</v>
      </c>
      <c r="J395" s="588"/>
      <c r="K395" s="589" t="str">
        <f t="shared" si="46"/>
        <v>INCLUDED</v>
      </c>
      <c r="L395" s="588"/>
      <c r="M395" s="589" t="str">
        <f t="shared" si="47"/>
        <v>INCLUDED</v>
      </c>
      <c r="N395" s="589">
        <f t="shared" si="48"/>
        <v>0</v>
      </c>
      <c r="O395" s="589" t="str">
        <f t="shared" si="49"/>
        <v>INCLUDED</v>
      </c>
      <c r="P395" s="589" t="str">
        <f t="shared" si="84"/>
        <v>0</v>
      </c>
      <c r="Q395" s="589" t="str">
        <f t="shared" si="85"/>
        <v>0</v>
      </c>
      <c r="R395" s="589">
        <f t="shared" si="86"/>
        <v>0</v>
      </c>
      <c r="S395" s="589">
        <f t="shared" si="87"/>
        <v>0</v>
      </c>
      <c r="T395" s="573"/>
      <c r="U395" s="573"/>
      <c r="V395" s="574"/>
      <c r="W395" s="574"/>
      <c r="X395" s="574"/>
      <c r="Y395" s="575"/>
      <c r="AA395" s="576"/>
      <c r="AB395" s="575"/>
      <c r="AC395" s="575"/>
      <c r="AD395" s="575"/>
      <c r="AE395" s="575"/>
      <c r="AF395" s="575"/>
    </row>
    <row r="396" spans="1:32" ht="30">
      <c r="A396" s="577">
        <v>374</v>
      </c>
      <c r="B396" s="605">
        <v>7000033353</v>
      </c>
      <c r="C396" s="605">
        <v>4210</v>
      </c>
      <c r="D396" s="598" t="s">
        <v>756</v>
      </c>
      <c r="E396" s="605">
        <v>1000071671</v>
      </c>
      <c r="F396" s="605">
        <v>18</v>
      </c>
      <c r="G396" s="632" t="s">
        <v>664</v>
      </c>
      <c r="H396" s="605" t="s">
        <v>665</v>
      </c>
      <c r="I396" s="605">
        <v>10</v>
      </c>
      <c r="J396" s="588"/>
      <c r="K396" s="589" t="str">
        <f t="shared" si="46"/>
        <v>INCLUDED</v>
      </c>
      <c r="L396" s="588"/>
      <c r="M396" s="589" t="str">
        <f t="shared" si="47"/>
        <v>INCLUDED</v>
      </c>
      <c r="N396" s="589">
        <f t="shared" si="48"/>
        <v>0</v>
      </c>
      <c r="O396" s="589" t="str">
        <f t="shared" si="49"/>
        <v>INCLUDED</v>
      </c>
      <c r="P396" s="589" t="str">
        <f t="shared" si="84"/>
        <v>0</v>
      </c>
      <c r="Q396" s="589" t="str">
        <f t="shared" si="85"/>
        <v>0</v>
      </c>
      <c r="R396" s="589">
        <f t="shared" si="86"/>
        <v>0</v>
      </c>
      <c r="S396" s="589">
        <f t="shared" si="87"/>
        <v>0</v>
      </c>
      <c r="T396" s="573"/>
      <c r="U396" s="573"/>
      <c r="V396" s="574"/>
      <c r="W396" s="574"/>
      <c r="X396" s="574"/>
      <c r="Y396" s="575"/>
      <c r="AA396" s="576"/>
      <c r="AB396" s="575"/>
      <c r="AC396" s="575"/>
      <c r="AD396" s="575"/>
      <c r="AE396" s="575"/>
      <c r="AF396" s="575"/>
    </row>
    <row r="397" spans="1:32" ht="30">
      <c r="A397" s="577">
        <v>375</v>
      </c>
      <c r="B397" s="605">
        <v>7000033353</v>
      </c>
      <c r="C397" s="605">
        <v>4220</v>
      </c>
      <c r="D397" s="598" t="s">
        <v>756</v>
      </c>
      <c r="E397" s="605">
        <v>1000065729</v>
      </c>
      <c r="F397" s="605">
        <v>18</v>
      </c>
      <c r="G397" s="632" t="s">
        <v>739</v>
      </c>
      <c r="H397" s="605" t="s">
        <v>133</v>
      </c>
      <c r="I397" s="605">
        <v>1</v>
      </c>
      <c r="J397" s="588"/>
      <c r="K397" s="589" t="str">
        <f t="shared" si="46"/>
        <v>INCLUDED</v>
      </c>
      <c r="L397" s="588"/>
      <c r="M397" s="589" t="str">
        <f t="shared" si="47"/>
        <v>INCLUDED</v>
      </c>
      <c r="N397" s="589">
        <f t="shared" si="48"/>
        <v>0</v>
      </c>
      <c r="O397" s="589" t="str">
        <f t="shared" si="49"/>
        <v>INCLUDED</v>
      </c>
      <c r="P397" s="589" t="str">
        <f t="shared" si="84"/>
        <v>0</v>
      </c>
      <c r="Q397" s="589" t="str">
        <f t="shared" si="85"/>
        <v>0</v>
      </c>
      <c r="R397" s="589">
        <f t="shared" si="86"/>
        <v>0</v>
      </c>
      <c r="S397" s="589">
        <f t="shared" si="87"/>
        <v>0</v>
      </c>
      <c r="T397" s="573"/>
      <c r="U397" s="573"/>
      <c r="V397" s="574"/>
      <c r="W397" s="574"/>
      <c r="X397" s="574"/>
      <c r="Y397" s="575"/>
      <c r="AA397" s="576"/>
      <c r="AB397" s="575"/>
      <c r="AC397" s="575"/>
      <c r="AD397" s="575"/>
      <c r="AE397" s="575"/>
      <c r="AF397" s="575"/>
    </row>
    <row r="398" spans="1:32" ht="30">
      <c r="A398" s="577">
        <v>376</v>
      </c>
      <c r="B398" s="605">
        <v>7000033353</v>
      </c>
      <c r="C398" s="605">
        <v>4230</v>
      </c>
      <c r="D398" s="598" t="s">
        <v>756</v>
      </c>
      <c r="E398" s="605">
        <v>1000050004</v>
      </c>
      <c r="F398" s="605">
        <v>18</v>
      </c>
      <c r="G398" s="632" t="s">
        <v>740</v>
      </c>
      <c r="H398" s="605" t="s">
        <v>133</v>
      </c>
      <c r="I398" s="605">
        <v>1</v>
      </c>
      <c r="J398" s="588"/>
      <c r="K398" s="589" t="str">
        <f t="shared" si="46"/>
        <v>INCLUDED</v>
      </c>
      <c r="L398" s="588"/>
      <c r="M398" s="589" t="str">
        <f t="shared" si="47"/>
        <v>INCLUDED</v>
      </c>
      <c r="N398" s="589">
        <f t="shared" si="48"/>
        <v>0</v>
      </c>
      <c r="O398" s="589" t="str">
        <f t="shared" si="49"/>
        <v>INCLUDED</v>
      </c>
      <c r="P398" s="589" t="str">
        <f t="shared" si="84"/>
        <v>0</v>
      </c>
      <c r="Q398" s="589" t="str">
        <f t="shared" si="85"/>
        <v>0</v>
      </c>
      <c r="R398" s="589">
        <f t="shared" si="86"/>
        <v>0</v>
      </c>
      <c r="S398" s="589">
        <f t="shared" si="87"/>
        <v>0</v>
      </c>
      <c r="T398" s="573"/>
      <c r="U398" s="573"/>
      <c r="V398" s="574"/>
      <c r="W398" s="574"/>
      <c r="X398" s="574"/>
      <c r="Y398" s="575"/>
      <c r="AA398" s="576"/>
      <c r="AB398" s="575"/>
      <c r="AC398" s="575"/>
      <c r="AD398" s="575"/>
      <c r="AE398" s="575"/>
      <c r="AF398" s="575"/>
    </row>
    <row r="399" spans="1:32" ht="30">
      <c r="A399" s="577">
        <v>377</v>
      </c>
      <c r="B399" s="605">
        <v>7000033353</v>
      </c>
      <c r="C399" s="605">
        <v>4240</v>
      </c>
      <c r="D399" s="598" t="s">
        <v>756</v>
      </c>
      <c r="E399" s="605">
        <v>1000001896</v>
      </c>
      <c r="F399" s="605">
        <v>18</v>
      </c>
      <c r="G399" s="632" t="s">
        <v>757</v>
      </c>
      <c r="H399" s="605" t="s">
        <v>133</v>
      </c>
      <c r="I399" s="605">
        <v>1</v>
      </c>
      <c r="J399" s="588"/>
      <c r="K399" s="589" t="str">
        <f t="shared" si="46"/>
        <v>INCLUDED</v>
      </c>
      <c r="L399" s="588"/>
      <c r="M399" s="589" t="str">
        <f t="shared" si="47"/>
        <v>INCLUDED</v>
      </c>
      <c r="N399" s="589">
        <f t="shared" si="48"/>
        <v>0</v>
      </c>
      <c r="O399" s="589" t="str">
        <f t="shared" si="49"/>
        <v>INCLUDED</v>
      </c>
      <c r="P399" s="589" t="str">
        <f t="shared" si="84"/>
        <v>0</v>
      </c>
      <c r="Q399" s="589" t="str">
        <f t="shared" si="85"/>
        <v>0</v>
      </c>
      <c r="R399" s="589">
        <f t="shared" si="86"/>
        <v>0</v>
      </c>
      <c r="S399" s="589">
        <f t="shared" si="87"/>
        <v>0</v>
      </c>
      <c r="T399" s="573"/>
      <c r="U399" s="573"/>
      <c r="V399" s="574"/>
      <c r="W399" s="574"/>
      <c r="X399" s="574"/>
      <c r="Y399" s="575"/>
      <c r="AA399" s="576"/>
      <c r="AB399" s="575"/>
      <c r="AC399" s="575"/>
      <c r="AD399" s="575"/>
      <c r="AE399" s="575"/>
      <c r="AF399" s="575"/>
    </row>
    <row r="400" spans="1:32" ht="30">
      <c r="A400" s="577">
        <v>378</v>
      </c>
      <c r="B400" s="605">
        <v>7000033353</v>
      </c>
      <c r="C400" s="605">
        <v>4250</v>
      </c>
      <c r="D400" s="598" t="s">
        <v>756</v>
      </c>
      <c r="E400" s="605">
        <v>1000065970</v>
      </c>
      <c r="F400" s="605">
        <v>18</v>
      </c>
      <c r="G400" s="632" t="s">
        <v>669</v>
      </c>
      <c r="H400" s="605" t="s">
        <v>133</v>
      </c>
      <c r="I400" s="605">
        <v>3</v>
      </c>
      <c r="J400" s="588"/>
      <c r="K400" s="589" t="str">
        <f t="shared" si="46"/>
        <v>INCLUDED</v>
      </c>
      <c r="L400" s="588"/>
      <c r="M400" s="589" t="str">
        <f t="shared" si="47"/>
        <v>INCLUDED</v>
      </c>
      <c r="N400" s="589">
        <f t="shared" si="48"/>
        <v>0</v>
      </c>
      <c r="O400" s="589" t="str">
        <f t="shared" si="49"/>
        <v>INCLUDED</v>
      </c>
      <c r="P400" s="589" t="str">
        <f t="shared" si="84"/>
        <v>0</v>
      </c>
      <c r="Q400" s="589" t="str">
        <f t="shared" si="85"/>
        <v>0</v>
      </c>
      <c r="R400" s="589">
        <f t="shared" si="86"/>
        <v>0</v>
      </c>
      <c r="S400" s="589">
        <f t="shared" si="87"/>
        <v>0</v>
      </c>
      <c r="T400" s="573"/>
      <c r="U400" s="573"/>
      <c r="V400" s="574"/>
      <c r="W400" s="574"/>
      <c r="X400" s="574"/>
      <c r="Y400" s="575"/>
      <c r="AA400" s="576"/>
      <c r="AB400" s="575"/>
      <c r="AC400" s="575"/>
      <c r="AD400" s="575"/>
      <c r="AE400" s="575"/>
      <c r="AF400" s="575"/>
    </row>
    <row r="401" spans="1:32" ht="30">
      <c r="A401" s="577">
        <v>379</v>
      </c>
      <c r="B401" s="605">
        <v>7000033353</v>
      </c>
      <c r="C401" s="605">
        <v>4260</v>
      </c>
      <c r="D401" s="598" t="s">
        <v>756</v>
      </c>
      <c r="E401" s="605">
        <v>1000065966</v>
      </c>
      <c r="F401" s="605">
        <v>18</v>
      </c>
      <c r="G401" s="632" t="s">
        <v>667</v>
      </c>
      <c r="H401" s="605" t="s">
        <v>133</v>
      </c>
      <c r="I401" s="605">
        <v>3</v>
      </c>
      <c r="J401" s="588"/>
      <c r="K401" s="589" t="str">
        <f t="shared" si="46"/>
        <v>INCLUDED</v>
      </c>
      <c r="L401" s="588"/>
      <c r="M401" s="589" t="str">
        <f t="shared" si="47"/>
        <v>INCLUDED</v>
      </c>
      <c r="N401" s="589">
        <f t="shared" si="48"/>
        <v>0</v>
      </c>
      <c r="O401" s="589" t="str">
        <f t="shared" si="49"/>
        <v>INCLUDED</v>
      </c>
      <c r="P401" s="589" t="str">
        <f t="shared" si="84"/>
        <v>0</v>
      </c>
      <c r="Q401" s="589" t="str">
        <f t="shared" si="85"/>
        <v>0</v>
      </c>
      <c r="R401" s="589">
        <f t="shared" si="86"/>
        <v>0</v>
      </c>
      <c r="S401" s="589">
        <f t="shared" si="87"/>
        <v>0</v>
      </c>
      <c r="T401" s="573"/>
      <c r="U401" s="573"/>
      <c r="V401" s="574"/>
      <c r="W401" s="574"/>
      <c r="X401" s="574"/>
      <c r="Y401" s="575"/>
      <c r="AA401" s="576"/>
      <c r="AB401" s="575"/>
      <c r="AC401" s="575"/>
      <c r="AD401" s="575"/>
      <c r="AE401" s="575"/>
      <c r="AF401" s="575"/>
    </row>
    <row r="402" spans="1:32" ht="30">
      <c r="A402" s="577">
        <v>380</v>
      </c>
      <c r="B402" s="605">
        <v>7000033353</v>
      </c>
      <c r="C402" s="605">
        <v>4270</v>
      </c>
      <c r="D402" s="598" t="s">
        <v>756</v>
      </c>
      <c r="E402" s="605">
        <v>1000066070</v>
      </c>
      <c r="F402" s="605">
        <v>18</v>
      </c>
      <c r="G402" s="632" t="s">
        <v>668</v>
      </c>
      <c r="H402" s="605" t="s">
        <v>143</v>
      </c>
      <c r="I402" s="605">
        <v>3</v>
      </c>
      <c r="J402" s="588"/>
      <c r="K402" s="589" t="str">
        <f t="shared" si="46"/>
        <v>INCLUDED</v>
      </c>
      <c r="L402" s="588"/>
      <c r="M402" s="589" t="str">
        <f t="shared" si="47"/>
        <v>INCLUDED</v>
      </c>
      <c r="N402" s="589">
        <f t="shared" si="48"/>
        <v>0</v>
      </c>
      <c r="O402" s="589" t="str">
        <f t="shared" si="49"/>
        <v>INCLUDED</v>
      </c>
      <c r="P402" s="589" t="str">
        <f t="shared" si="84"/>
        <v>0</v>
      </c>
      <c r="Q402" s="589" t="str">
        <f t="shared" si="85"/>
        <v>0</v>
      </c>
      <c r="R402" s="589">
        <f t="shared" si="86"/>
        <v>0</v>
      </c>
      <c r="S402" s="589">
        <f t="shared" si="87"/>
        <v>0</v>
      </c>
      <c r="T402" s="573"/>
      <c r="U402" s="573"/>
      <c r="V402" s="574"/>
      <c r="W402" s="574"/>
      <c r="X402" s="574"/>
      <c r="Y402" s="575"/>
      <c r="AA402" s="576"/>
      <c r="AB402" s="575"/>
      <c r="AC402" s="575"/>
      <c r="AD402" s="575"/>
      <c r="AE402" s="575"/>
      <c r="AF402" s="575"/>
    </row>
    <row r="403" spans="1:32" ht="30">
      <c r="A403" s="577">
        <v>381</v>
      </c>
      <c r="B403" s="605">
        <v>7000033353</v>
      </c>
      <c r="C403" s="605">
        <v>4280</v>
      </c>
      <c r="D403" s="598" t="s">
        <v>756</v>
      </c>
      <c r="E403" s="605">
        <v>1000028403</v>
      </c>
      <c r="F403" s="605">
        <v>18</v>
      </c>
      <c r="G403" s="632" t="s">
        <v>742</v>
      </c>
      <c r="H403" s="605" t="s">
        <v>133</v>
      </c>
      <c r="I403" s="605">
        <v>3</v>
      </c>
      <c r="J403" s="588"/>
      <c r="K403" s="589" t="str">
        <f t="shared" si="46"/>
        <v>INCLUDED</v>
      </c>
      <c r="L403" s="588"/>
      <c r="M403" s="589" t="str">
        <f t="shared" si="47"/>
        <v>INCLUDED</v>
      </c>
      <c r="N403" s="589">
        <f t="shared" si="48"/>
        <v>0</v>
      </c>
      <c r="O403" s="589" t="str">
        <f t="shared" si="49"/>
        <v>INCLUDED</v>
      </c>
      <c r="P403" s="589" t="str">
        <f t="shared" si="84"/>
        <v>0</v>
      </c>
      <c r="Q403" s="589" t="str">
        <f t="shared" si="85"/>
        <v>0</v>
      </c>
      <c r="R403" s="589">
        <f t="shared" si="86"/>
        <v>0</v>
      </c>
      <c r="S403" s="589">
        <f t="shared" si="87"/>
        <v>0</v>
      </c>
      <c r="T403" s="573"/>
      <c r="U403" s="573"/>
      <c r="V403" s="574"/>
      <c r="W403" s="574"/>
      <c r="X403" s="574"/>
      <c r="Y403" s="575"/>
      <c r="AA403" s="576"/>
      <c r="AB403" s="575"/>
      <c r="AC403" s="575"/>
      <c r="AD403" s="575"/>
      <c r="AE403" s="575"/>
      <c r="AF403" s="575"/>
    </row>
    <row r="404" spans="1:32" ht="30">
      <c r="A404" s="577">
        <v>382</v>
      </c>
      <c r="B404" s="605">
        <v>7000033353</v>
      </c>
      <c r="C404" s="605">
        <v>4290</v>
      </c>
      <c r="D404" s="598" t="s">
        <v>756</v>
      </c>
      <c r="E404" s="605">
        <v>1000041805</v>
      </c>
      <c r="F404" s="605">
        <v>18</v>
      </c>
      <c r="G404" s="632" t="s">
        <v>661</v>
      </c>
      <c r="H404" s="605" t="s">
        <v>159</v>
      </c>
      <c r="I404" s="605">
        <v>7.1999999999999995E-2</v>
      </c>
      <c r="J404" s="588"/>
      <c r="K404" s="589" t="str">
        <f t="shared" si="46"/>
        <v>INCLUDED</v>
      </c>
      <c r="L404" s="588"/>
      <c r="M404" s="589" t="str">
        <f t="shared" si="47"/>
        <v>INCLUDED</v>
      </c>
      <c r="N404" s="589">
        <f t="shared" si="48"/>
        <v>0</v>
      </c>
      <c r="O404" s="589" t="str">
        <f t="shared" si="49"/>
        <v>INCLUDED</v>
      </c>
      <c r="P404" s="589" t="str">
        <f t="shared" si="84"/>
        <v>0</v>
      </c>
      <c r="Q404" s="589" t="str">
        <f t="shared" si="85"/>
        <v>0</v>
      </c>
      <c r="R404" s="589">
        <f t="shared" si="86"/>
        <v>0</v>
      </c>
      <c r="S404" s="589">
        <f t="shared" si="87"/>
        <v>0</v>
      </c>
      <c r="T404" s="573"/>
      <c r="U404" s="573"/>
      <c r="V404" s="574"/>
      <c r="W404" s="574"/>
      <c r="X404" s="574"/>
      <c r="Y404" s="575"/>
      <c r="AA404" s="576"/>
      <c r="AB404" s="575"/>
      <c r="AC404" s="575"/>
      <c r="AD404" s="575"/>
      <c r="AE404" s="575"/>
      <c r="AF404" s="575"/>
    </row>
    <row r="405" spans="1:32" ht="30">
      <c r="A405" s="577">
        <v>383</v>
      </c>
      <c r="B405" s="605">
        <v>7000033353</v>
      </c>
      <c r="C405" s="605">
        <v>4300</v>
      </c>
      <c r="D405" s="598" t="s">
        <v>756</v>
      </c>
      <c r="E405" s="605">
        <v>1000065961</v>
      </c>
      <c r="F405" s="605">
        <v>18</v>
      </c>
      <c r="G405" s="632" t="s">
        <v>754</v>
      </c>
      <c r="H405" s="605" t="s">
        <v>165</v>
      </c>
      <c r="I405" s="605">
        <v>40</v>
      </c>
      <c r="J405" s="588"/>
      <c r="K405" s="589" t="str">
        <f t="shared" si="46"/>
        <v>INCLUDED</v>
      </c>
      <c r="L405" s="588"/>
      <c r="M405" s="589" t="str">
        <f t="shared" si="47"/>
        <v>INCLUDED</v>
      </c>
      <c r="N405" s="589">
        <f t="shared" si="48"/>
        <v>0</v>
      </c>
      <c r="O405" s="589" t="str">
        <f t="shared" si="49"/>
        <v>INCLUDED</v>
      </c>
      <c r="P405" s="589" t="str">
        <f t="shared" si="84"/>
        <v>0</v>
      </c>
      <c r="Q405" s="589" t="str">
        <f t="shared" si="85"/>
        <v>0</v>
      </c>
      <c r="R405" s="589">
        <f t="shared" si="86"/>
        <v>0</v>
      </c>
      <c r="S405" s="589">
        <f t="shared" si="87"/>
        <v>0</v>
      </c>
      <c r="T405" s="573"/>
      <c r="U405" s="573"/>
      <c r="V405" s="574"/>
      <c r="W405" s="574"/>
      <c r="X405" s="574"/>
      <c r="Y405" s="575"/>
      <c r="AA405" s="576"/>
      <c r="AB405" s="575"/>
      <c r="AC405" s="575"/>
      <c r="AD405" s="575"/>
      <c r="AE405" s="575"/>
      <c r="AF405" s="575"/>
    </row>
    <row r="406" spans="1:32" ht="30">
      <c r="A406" s="577">
        <v>384</v>
      </c>
      <c r="B406" s="605">
        <v>7000033353</v>
      </c>
      <c r="C406" s="605">
        <v>4310</v>
      </c>
      <c r="D406" s="598" t="s">
        <v>756</v>
      </c>
      <c r="E406" s="605">
        <v>1000066074</v>
      </c>
      <c r="F406" s="605">
        <v>18</v>
      </c>
      <c r="G406" s="632" t="s">
        <v>758</v>
      </c>
      <c r="H406" s="605" t="s">
        <v>133</v>
      </c>
      <c r="I406" s="605">
        <v>1</v>
      </c>
      <c r="J406" s="588"/>
      <c r="K406" s="589" t="str">
        <f t="shared" si="46"/>
        <v>INCLUDED</v>
      </c>
      <c r="L406" s="588"/>
      <c r="M406" s="589" t="str">
        <f t="shared" si="47"/>
        <v>INCLUDED</v>
      </c>
      <c r="N406" s="589">
        <f t="shared" si="48"/>
        <v>0</v>
      </c>
      <c r="O406" s="589" t="str">
        <f t="shared" si="49"/>
        <v>INCLUDED</v>
      </c>
      <c r="P406" s="589" t="str">
        <f t="shared" si="84"/>
        <v>0</v>
      </c>
      <c r="Q406" s="589" t="str">
        <f t="shared" si="85"/>
        <v>0</v>
      </c>
      <c r="R406" s="589">
        <f t="shared" si="86"/>
        <v>0</v>
      </c>
      <c r="S406" s="589">
        <f t="shared" si="87"/>
        <v>0</v>
      </c>
      <c r="T406" s="573"/>
      <c r="U406" s="573"/>
      <c r="V406" s="574"/>
      <c r="W406" s="574"/>
      <c r="X406" s="574"/>
      <c r="Y406" s="575"/>
      <c r="AA406" s="576"/>
      <c r="AB406" s="575"/>
      <c r="AC406" s="575"/>
      <c r="AD406" s="575"/>
      <c r="AE406" s="575"/>
      <c r="AF406" s="575"/>
    </row>
    <row r="407" spans="1:32" ht="30">
      <c r="A407" s="577">
        <v>385</v>
      </c>
      <c r="B407" s="605">
        <v>7000033353</v>
      </c>
      <c r="C407" s="605">
        <v>4320</v>
      </c>
      <c r="D407" s="598" t="s">
        <v>756</v>
      </c>
      <c r="E407" s="605">
        <v>1000078266</v>
      </c>
      <c r="F407" s="605">
        <v>18</v>
      </c>
      <c r="G407" s="632" t="s">
        <v>745</v>
      </c>
      <c r="H407" s="605" t="s">
        <v>133</v>
      </c>
      <c r="I407" s="605">
        <v>3</v>
      </c>
      <c r="J407" s="588"/>
      <c r="K407" s="589" t="str">
        <f t="shared" si="46"/>
        <v>INCLUDED</v>
      </c>
      <c r="L407" s="588"/>
      <c r="M407" s="589" t="str">
        <f t="shared" si="47"/>
        <v>INCLUDED</v>
      </c>
      <c r="N407" s="589">
        <f t="shared" si="48"/>
        <v>0</v>
      </c>
      <c r="O407" s="589" t="str">
        <f t="shared" si="49"/>
        <v>INCLUDED</v>
      </c>
      <c r="P407" s="589" t="str">
        <f t="shared" si="84"/>
        <v>0</v>
      </c>
      <c r="Q407" s="589" t="str">
        <f t="shared" si="85"/>
        <v>0</v>
      </c>
      <c r="R407" s="589">
        <f t="shared" si="86"/>
        <v>0</v>
      </c>
      <c r="S407" s="589">
        <f t="shared" si="87"/>
        <v>0</v>
      </c>
      <c r="T407" s="573"/>
      <c r="U407" s="573"/>
      <c r="V407" s="574"/>
      <c r="W407" s="574"/>
      <c r="X407" s="574"/>
      <c r="Y407" s="575"/>
      <c r="AA407" s="576"/>
      <c r="AB407" s="575"/>
      <c r="AC407" s="575"/>
      <c r="AD407" s="575"/>
      <c r="AE407" s="575"/>
      <c r="AF407" s="575"/>
    </row>
    <row r="408" spans="1:32" ht="30">
      <c r="A408" s="577">
        <v>386</v>
      </c>
      <c r="B408" s="605">
        <v>7000033353</v>
      </c>
      <c r="C408" s="605">
        <v>4410</v>
      </c>
      <c r="D408" s="598" t="s">
        <v>759</v>
      </c>
      <c r="E408" s="605">
        <v>1000050004</v>
      </c>
      <c r="F408" s="605">
        <v>18</v>
      </c>
      <c r="G408" s="632" t="s">
        <v>740</v>
      </c>
      <c r="H408" s="605" t="s">
        <v>133</v>
      </c>
      <c r="I408" s="605">
        <v>36</v>
      </c>
      <c r="J408" s="588"/>
      <c r="K408" s="589" t="str">
        <f t="shared" si="46"/>
        <v>INCLUDED</v>
      </c>
      <c r="L408" s="588"/>
      <c r="M408" s="589" t="str">
        <f t="shared" si="47"/>
        <v>INCLUDED</v>
      </c>
      <c r="N408" s="589">
        <f t="shared" si="48"/>
        <v>0</v>
      </c>
      <c r="O408" s="589" t="str">
        <f t="shared" si="49"/>
        <v>INCLUDED</v>
      </c>
      <c r="P408" s="589" t="str">
        <f t="shared" si="84"/>
        <v>0</v>
      </c>
      <c r="Q408" s="589" t="str">
        <f t="shared" si="85"/>
        <v>0</v>
      </c>
      <c r="R408" s="589">
        <f t="shared" si="86"/>
        <v>0</v>
      </c>
      <c r="S408" s="589">
        <f t="shared" si="87"/>
        <v>0</v>
      </c>
      <c r="T408" s="573"/>
      <c r="U408" s="573"/>
      <c r="V408" s="574"/>
      <c r="W408" s="574"/>
      <c r="X408" s="574"/>
      <c r="Y408" s="575"/>
      <c r="AA408" s="576"/>
      <c r="AB408" s="575"/>
      <c r="AC408" s="575"/>
      <c r="AD408" s="575"/>
      <c r="AE408" s="575"/>
      <c r="AF408" s="575"/>
    </row>
    <row r="409" spans="1:32" ht="30">
      <c r="A409" s="577">
        <v>387</v>
      </c>
      <c r="B409" s="605">
        <v>7000033353</v>
      </c>
      <c r="C409" s="605">
        <v>4330</v>
      </c>
      <c r="D409" s="598" t="s">
        <v>759</v>
      </c>
      <c r="E409" s="605">
        <v>1000037908</v>
      </c>
      <c r="F409" s="605">
        <v>18</v>
      </c>
      <c r="G409" s="632" t="s">
        <v>613</v>
      </c>
      <c r="H409" s="605" t="s">
        <v>133</v>
      </c>
      <c r="I409" s="605">
        <v>72</v>
      </c>
      <c r="J409" s="588"/>
      <c r="K409" s="589" t="str">
        <f t="shared" si="46"/>
        <v>INCLUDED</v>
      </c>
      <c r="L409" s="588"/>
      <c r="M409" s="589" t="str">
        <f t="shared" si="47"/>
        <v>INCLUDED</v>
      </c>
      <c r="N409" s="589">
        <f t="shared" si="48"/>
        <v>0</v>
      </c>
      <c r="O409" s="589" t="str">
        <f t="shared" si="49"/>
        <v>INCLUDED</v>
      </c>
      <c r="P409" s="589" t="str">
        <f t="shared" si="84"/>
        <v>0</v>
      </c>
      <c r="Q409" s="589" t="str">
        <f t="shared" si="85"/>
        <v>0</v>
      </c>
      <c r="R409" s="589">
        <f t="shared" si="86"/>
        <v>0</v>
      </c>
      <c r="S409" s="589">
        <f t="shared" si="87"/>
        <v>0</v>
      </c>
      <c r="T409" s="573"/>
      <c r="U409" s="573"/>
      <c r="V409" s="574"/>
      <c r="W409" s="574"/>
      <c r="X409" s="574"/>
      <c r="Y409" s="575"/>
      <c r="AA409" s="576"/>
      <c r="AB409" s="575"/>
      <c r="AC409" s="575"/>
      <c r="AD409" s="575"/>
      <c r="AE409" s="575"/>
      <c r="AF409" s="575"/>
    </row>
    <row r="410" spans="1:32" ht="60">
      <c r="A410" s="577">
        <v>388</v>
      </c>
      <c r="B410" s="605">
        <v>7000033353</v>
      </c>
      <c r="C410" s="605">
        <v>4340</v>
      </c>
      <c r="D410" s="598" t="s">
        <v>759</v>
      </c>
      <c r="E410" s="605">
        <v>1000022813</v>
      </c>
      <c r="F410" s="605">
        <v>18</v>
      </c>
      <c r="G410" s="632" t="s">
        <v>657</v>
      </c>
      <c r="H410" s="605" t="s">
        <v>159</v>
      </c>
      <c r="I410" s="605">
        <v>9</v>
      </c>
      <c r="J410" s="588"/>
      <c r="K410" s="589" t="str">
        <f t="shared" si="46"/>
        <v>INCLUDED</v>
      </c>
      <c r="L410" s="588"/>
      <c r="M410" s="589" t="str">
        <f t="shared" si="47"/>
        <v>INCLUDED</v>
      </c>
      <c r="N410" s="589">
        <f t="shared" si="48"/>
        <v>0</v>
      </c>
      <c r="O410" s="589" t="str">
        <f t="shared" si="49"/>
        <v>INCLUDED</v>
      </c>
      <c r="P410" s="589" t="str">
        <f t="shared" si="84"/>
        <v>0</v>
      </c>
      <c r="Q410" s="589" t="str">
        <f t="shared" si="85"/>
        <v>0</v>
      </c>
      <c r="R410" s="589">
        <f t="shared" si="86"/>
        <v>0</v>
      </c>
      <c r="S410" s="589">
        <f t="shared" si="87"/>
        <v>0</v>
      </c>
      <c r="T410" s="573"/>
      <c r="U410" s="573"/>
      <c r="V410" s="574"/>
      <c r="W410" s="574"/>
      <c r="X410" s="574"/>
      <c r="Y410" s="575"/>
      <c r="AA410" s="576"/>
      <c r="AB410" s="575"/>
      <c r="AC410" s="575"/>
      <c r="AD410" s="575"/>
      <c r="AE410" s="575"/>
      <c r="AF410" s="575"/>
    </row>
    <row r="411" spans="1:32" ht="30">
      <c r="A411" s="577">
        <v>389</v>
      </c>
      <c r="B411" s="605">
        <v>7000033353</v>
      </c>
      <c r="C411" s="605">
        <v>4350</v>
      </c>
      <c r="D411" s="598" t="s">
        <v>759</v>
      </c>
      <c r="E411" s="605">
        <v>1000022819</v>
      </c>
      <c r="F411" s="605">
        <v>18</v>
      </c>
      <c r="G411" s="632" t="s">
        <v>658</v>
      </c>
      <c r="H411" s="605" t="s">
        <v>159</v>
      </c>
      <c r="I411" s="605">
        <v>0.72</v>
      </c>
      <c r="J411" s="588"/>
      <c r="K411" s="589" t="str">
        <f t="shared" si="46"/>
        <v>INCLUDED</v>
      </c>
      <c r="L411" s="588"/>
      <c r="M411" s="589" t="str">
        <f t="shared" si="47"/>
        <v>INCLUDED</v>
      </c>
      <c r="N411" s="589">
        <f t="shared" si="48"/>
        <v>0</v>
      </c>
      <c r="O411" s="589" t="str">
        <f t="shared" si="49"/>
        <v>INCLUDED</v>
      </c>
      <c r="P411" s="589" t="str">
        <f t="shared" si="84"/>
        <v>0</v>
      </c>
      <c r="Q411" s="589" t="str">
        <f t="shared" si="85"/>
        <v>0</v>
      </c>
      <c r="R411" s="589">
        <f t="shared" si="86"/>
        <v>0</v>
      </c>
      <c r="S411" s="589">
        <f t="shared" si="87"/>
        <v>0</v>
      </c>
      <c r="T411" s="573"/>
      <c r="U411" s="573"/>
      <c r="V411" s="574"/>
      <c r="W411" s="574"/>
      <c r="X411" s="574"/>
      <c r="Y411" s="575"/>
      <c r="AA411" s="576"/>
      <c r="AB411" s="575"/>
      <c r="AC411" s="575"/>
      <c r="AD411" s="575"/>
      <c r="AE411" s="575"/>
      <c r="AF411" s="575"/>
    </row>
    <row r="412" spans="1:32" ht="30">
      <c r="A412" s="577">
        <v>390</v>
      </c>
      <c r="B412" s="605">
        <v>7000033353</v>
      </c>
      <c r="C412" s="605">
        <v>4360</v>
      </c>
      <c r="D412" s="598" t="s">
        <v>759</v>
      </c>
      <c r="E412" s="605">
        <v>1000032345</v>
      </c>
      <c r="F412" s="605">
        <v>18</v>
      </c>
      <c r="G412" s="632" t="s">
        <v>662</v>
      </c>
      <c r="H412" s="605" t="s">
        <v>143</v>
      </c>
      <c r="I412" s="605">
        <v>72</v>
      </c>
      <c r="J412" s="588"/>
      <c r="K412" s="589" t="str">
        <f t="shared" si="46"/>
        <v>INCLUDED</v>
      </c>
      <c r="L412" s="588"/>
      <c r="M412" s="589" t="str">
        <f t="shared" si="47"/>
        <v>INCLUDED</v>
      </c>
      <c r="N412" s="589">
        <f t="shared" si="48"/>
        <v>0</v>
      </c>
      <c r="O412" s="589" t="str">
        <f t="shared" si="49"/>
        <v>INCLUDED</v>
      </c>
      <c r="P412" s="589" t="str">
        <f t="shared" si="84"/>
        <v>0</v>
      </c>
      <c r="Q412" s="589" t="str">
        <f t="shared" si="85"/>
        <v>0</v>
      </c>
      <c r="R412" s="589">
        <f t="shared" si="86"/>
        <v>0</v>
      </c>
      <c r="S412" s="589">
        <f t="shared" si="87"/>
        <v>0</v>
      </c>
      <c r="T412" s="573"/>
      <c r="U412" s="573"/>
      <c r="V412" s="574"/>
      <c r="W412" s="574"/>
      <c r="X412" s="574"/>
      <c r="Y412" s="575"/>
      <c r="AA412" s="576"/>
      <c r="AB412" s="575"/>
      <c r="AC412" s="575"/>
      <c r="AD412" s="575"/>
      <c r="AE412" s="575"/>
      <c r="AF412" s="575"/>
    </row>
    <row r="413" spans="1:32" ht="30">
      <c r="A413" s="577">
        <v>391</v>
      </c>
      <c r="B413" s="605">
        <v>7000033353</v>
      </c>
      <c r="C413" s="605">
        <v>4370</v>
      </c>
      <c r="D413" s="598" t="s">
        <v>759</v>
      </c>
      <c r="E413" s="605">
        <v>1000022814</v>
      </c>
      <c r="F413" s="605">
        <v>18</v>
      </c>
      <c r="G413" s="632" t="s">
        <v>663</v>
      </c>
      <c r="H413" s="605" t="s">
        <v>133</v>
      </c>
      <c r="I413" s="605">
        <v>72</v>
      </c>
      <c r="J413" s="588"/>
      <c r="K413" s="589" t="str">
        <f t="shared" si="46"/>
        <v>INCLUDED</v>
      </c>
      <c r="L413" s="588"/>
      <c r="M413" s="589" t="str">
        <f t="shared" si="47"/>
        <v>INCLUDED</v>
      </c>
      <c r="N413" s="589">
        <f t="shared" si="48"/>
        <v>0</v>
      </c>
      <c r="O413" s="589" t="str">
        <f t="shared" si="49"/>
        <v>INCLUDED</v>
      </c>
      <c r="P413" s="589" t="str">
        <f t="shared" si="84"/>
        <v>0</v>
      </c>
      <c r="Q413" s="589" t="str">
        <f t="shared" si="85"/>
        <v>0</v>
      </c>
      <c r="R413" s="589">
        <f t="shared" si="86"/>
        <v>0</v>
      </c>
      <c r="S413" s="589">
        <f t="shared" si="87"/>
        <v>0</v>
      </c>
      <c r="T413" s="573"/>
      <c r="U413" s="573"/>
      <c r="V413" s="574"/>
      <c r="W413" s="574"/>
      <c r="X413" s="574"/>
      <c r="Y413" s="575"/>
      <c r="AA413" s="576"/>
      <c r="AB413" s="575"/>
      <c r="AC413" s="575"/>
      <c r="AD413" s="575"/>
      <c r="AE413" s="575"/>
      <c r="AF413" s="575"/>
    </row>
    <row r="414" spans="1:32" ht="30">
      <c r="A414" s="577">
        <v>392</v>
      </c>
      <c r="B414" s="605">
        <v>7000033353</v>
      </c>
      <c r="C414" s="605">
        <v>4380</v>
      </c>
      <c r="D414" s="598" t="s">
        <v>759</v>
      </c>
      <c r="E414" s="605">
        <v>1000071671</v>
      </c>
      <c r="F414" s="605">
        <v>18</v>
      </c>
      <c r="G414" s="632" t="s">
        <v>664</v>
      </c>
      <c r="H414" s="605" t="s">
        <v>665</v>
      </c>
      <c r="I414" s="605">
        <v>360</v>
      </c>
      <c r="J414" s="588"/>
      <c r="K414" s="589" t="str">
        <f t="shared" si="46"/>
        <v>INCLUDED</v>
      </c>
      <c r="L414" s="588"/>
      <c r="M414" s="589" t="str">
        <f t="shared" si="47"/>
        <v>INCLUDED</v>
      </c>
      <c r="N414" s="589">
        <f t="shared" si="48"/>
        <v>0</v>
      </c>
      <c r="O414" s="589" t="str">
        <f t="shared" si="49"/>
        <v>INCLUDED</v>
      </c>
      <c r="P414" s="589" t="str">
        <f t="shared" si="84"/>
        <v>0</v>
      </c>
      <c r="Q414" s="589" t="str">
        <f t="shared" si="85"/>
        <v>0</v>
      </c>
      <c r="R414" s="589">
        <f t="shared" si="86"/>
        <v>0</v>
      </c>
      <c r="S414" s="589">
        <f t="shared" si="87"/>
        <v>0</v>
      </c>
      <c r="T414" s="573"/>
      <c r="U414" s="573"/>
      <c r="V414" s="574"/>
      <c r="W414" s="574"/>
      <c r="X414" s="574"/>
      <c r="Y414" s="575"/>
      <c r="AA414" s="576"/>
      <c r="AB414" s="575"/>
      <c r="AC414" s="575"/>
      <c r="AD414" s="575"/>
      <c r="AE414" s="575"/>
      <c r="AF414" s="575"/>
    </row>
    <row r="415" spans="1:32" ht="30">
      <c r="A415" s="577">
        <v>393</v>
      </c>
      <c r="B415" s="605">
        <v>7000033353</v>
      </c>
      <c r="C415" s="605">
        <v>4390</v>
      </c>
      <c r="D415" s="598" t="s">
        <v>759</v>
      </c>
      <c r="E415" s="605">
        <v>1000065729</v>
      </c>
      <c r="F415" s="605">
        <v>18</v>
      </c>
      <c r="G415" s="632" t="s">
        <v>739</v>
      </c>
      <c r="H415" s="605" t="s">
        <v>133</v>
      </c>
      <c r="I415" s="605">
        <v>36</v>
      </c>
      <c r="J415" s="588"/>
      <c r="K415" s="589" t="str">
        <f t="shared" si="46"/>
        <v>INCLUDED</v>
      </c>
      <c r="L415" s="588"/>
      <c r="M415" s="589" t="str">
        <f t="shared" si="47"/>
        <v>INCLUDED</v>
      </c>
      <c r="N415" s="589">
        <f t="shared" si="48"/>
        <v>0</v>
      </c>
      <c r="O415" s="589" t="str">
        <f t="shared" si="49"/>
        <v>INCLUDED</v>
      </c>
      <c r="P415" s="589" t="str">
        <f t="shared" si="84"/>
        <v>0</v>
      </c>
      <c r="Q415" s="589" t="str">
        <f t="shared" si="85"/>
        <v>0</v>
      </c>
      <c r="R415" s="589">
        <f t="shared" si="86"/>
        <v>0</v>
      </c>
      <c r="S415" s="589">
        <f t="shared" si="87"/>
        <v>0</v>
      </c>
      <c r="T415" s="573"/>
      <c r="U415" s="573"/>
      <c r="V415" s="574"/>
      <c r="W415" s="574"/>
      <c r="X415" s="574"/>
      <c r="Y415" s="575"/>
      <c r="AA415" s="576"/>
      <c r="AB415" s="575"/>
      <c r="AC415" s="575"/>
      <c r="AD415" s="575"/>
      <c r="AE415" s="575"/>
      <c r="AF415" s="575"/>
    </row>
    <row r="416" spans="1:32" ht="30">
      <c r="A416" s="577">
        <v>394</v>
      </c>
      <c r="B416" s="605">
        <v>7000033353</v>
      </c>
      <c r="C416" s="605">
        <v>4400</v>
      </c>
      <c r="D416" s="598" t="s">
        <v>759</v>
      </c>
      <c r="E416" s="605">
        <v>1000050004</v>
      </c>
      <c r="F416" s="605">
        <v>18</v>
      </c>
      <c r="G416" s="632" t="s">
        <v>740</v>
      </c>
      <c r="H416" s="605" t="s">
        <v>133</v>
      </c>
      <c r="I416" s="605">
        <v>36</v>
      </c>
      <c r="J416" s="588"/>
      <c r="K416" s="589" t="str">
        <f t="shared" si="46"/>
        <v>INCLUDED</v>
      </c>
      <c r="L416" s="588"/>
      <c r="M416" s="589" t="str">
        <f t="shared" si="47"/>
        <v>INCLUDED</v>
      </c>
      <c r="N416" s="589">
        <f t="shared" si="48"/>
        <v>0</v>
      </c>
      <c r="O416" s="589" t="str">
        <f t="shared" si="49"/>
        <v>INCLUDED</v>
      </c>
      <c r="P416" s="589" t="str">
        <f t="shared" si="84"/>
        <v>0</v>
      </c>
      <c r="Q416" s="589" t="str">
        <f t="shared" si="85"/>
        <v>0</v>
      </c>
      <c r="R416" s="589">
        <f t="shared" si="86"/>
        <v>0</v>
      </c>
      <c r="S416" s="589">
        <f t="shared" si="87"/>
        <v>0</v>
      </c>
      <c r="T416" s="573"/>
      <c r="U416" s="573"/>
      <c r="V416" s="574"/>
      <c r="W416" s="574"/>
      <c r="X416" s="574"/>
      <c r="Y416" s="575"/>
      <c r="AA416" s="576"/>
      <c r="AB416" s="575"/>
      <c r="AC416" s="575"/>
      <c r="AD416" s="575"/>
      <c r="AE416" s="575"/>
      <c r="AF416" s="575"/>
    </row>
    <row r="417" spans="1:32" ht="30">
      <c r="A417" s="577">
        <v>395</v>
      </c>
      <c r="B417" s="605">
        <v>7000033353</v>
      </c>
      <c r="C417" s="605">
        <v>4420</v>
      </c>
      <c r="D417" s="598" t="s">
        <v>759</v>
      </c>
      <c r="E417" s="605">
        <v>1000001973</v>
      </c>
      <c r="F417" s="605">
        <v>18</v>
      </c>
      <c r="G417" s="632" t="s">
        <v>760</v>
      </c>
      <c r="H417" s="605" t="s">
        <v>133</v>
      </c>
      <c r="I417" s="605">
        <v>36</v>
      </c>
      <c r="J417" s="588"/>
      <c r="K417" s="589" t="str">
        <f t="shared" si="46"/>
        <v>INCLUDED</v>
      </c>
      <c r="L417" s="588"/>
      <c r="M417" s="589" t="str">
        <f t="shared" si="47"/>
        <v>INCLUDED</v>
      </c>
      <c r="N417" s="589">
        <f t="shared" si="48"/>
        <v>0</v>
      </c>
      <c r="O417" s="589" t="str">
        <f t="shared" si="49"/>
        <v>INCLUDED</v>
      </c>
      <c r="P417" s="589" t="str">
        <f t="shared" si="84"/>
        <v>0</v>
      </c>
      <c r="Q417" s="589" t="str">
        <f t="shared" si="85"/>
        <v>0</v>
      </c>
      <c r="R417" s="589">
        <f t="shared" si="86"/>
        <v>0</v>
      </c>
      <c r="S417" s="589">
        <f t="shared" si="87"/>
        <v>0</v>
      </c>
      <c r="T417" s="573"/>
      <c r="U417" s="573"/>
      <c r="V417" s="574"/>
      <c r="W417" s="574"/>
      <c r="X417" s="574"/>
      <c r="Y417" s="575"/>
      <c r="AA417" s="576"/>
      <c r="AB417" s="575"/>
      <c r="AC417" s="575"/>
      <c r="AD417" s="575"/>
      <c r="AE417" s="575"/>
      <c r="AF417" s="575"/>
    </row>
    <row r="418" spans="1:32" ht="30">
      <c r="A418" s="577">
        <v>396</v>
      </c>
      <c r="B418" s="605">
        <v>7000033353</v>
      </c>
      <c r="C418" s="605">
        <v>4430</v>
      </c>
      <c r="D418" s="598" t="s">
        <v>759</v>
      </c>
      <c r="E418" s="605">
        <v>1000065970</v>
      </c>
      <c r="F418" s="605">
        <v>18</v>
      </c>
      <c r="G418" s="632" t="s">
        <v>669</v>
      </c>
      <c r="H418" s="605" t="s">
        <v>133</v>
      </c>
      <c r="I418" s="605">
        <v>108</v>
      </c>
      <c r="J418" s="588"/>
      <c r="K418" s="589" t="str">
        <f t="shared" si="46"/>
        <v>INCLUDED</v>
      </c>
      <c r="L418" s="588"/>
      <c r="M418" s="589" t="str">
        <f t="shared" si="47"/>
        <v>INCLUDED</v>
      </c>
      <c r="N418" s="589">
        <f t="shared" si="48"/>
        <v>0</v>
      </c>
      <c r="O418" s="589" t="str">
        <f t="shared" si="49"/>
        <v>INCLUDED</v>
      </c>
      <c r="P418" s="589" t="str">
        <f t="shared" si="84"/>
        <v>0</v>
      </c>
      <c r="Q418" s="589" t="str">
        <f t="shared" si="85"/>
        <v>0</v>
      </c>
      <c r="R418" s="589">
        <f t="shared" si="86"/>
        <v>0</v>
      </c>
      <c r="S418" s="589">
        <f t="shared" si="87"/>
        <v>0</v>
      </c>
      <c r="T418" s="573"/>
      <c r="U418" s="573"/>
      <c r="V418" s="574"/>
      <c r="W418" s="574"/>
      <c r="X418" s="574"/>
      <c r="Y418" s="575"/>
      <c r="AA418" s="576"/>
      <c r="AB418" s="575"/>
      <c r="AC418" s="575"/>
      <c r="AD418" s="575"/>
      <c r="AE418" s="575"/>
      <c r="AF418" s="575"/>
    </row>
    <row r="419" spans="1:32" ht="30">
      <c r="A419" s="577">
        <v>397</v>
      </c>
      <c r="B419" s="605">
        <v>7000033353</v>
      </c>
      <c r="C419" s="605">
        <v>4440</v>
      </c>
      <c r="D419" s="598" t="s">
        <v>759</v>
      </c>
      <c r="E419" s="605">
        <v>1000065966</v>
      </c>
      <c r="F419" s="605">
        <v>18</v>
      </c>
      <c r="G419" s="632" t="s">
        <v>667</v>
      </c>
      <c r="H419" s="605" t="s">
        <v>133</v>
      </c>
      <c r="I419" s="605">
        <v>108</v>
      </c>
      <c r="J419" s="588"/>
      <c r="K419" s="589" t="str">
        <f t="shared" si="46"/>
        <v>INCLUDED</v>
      </c>
      <c r="L419" s="588"/>
      <c r="M419" s="589" t="str">
        <f t="shared" si="47"/>
        <v>INCLUDED</v>
      </c>
      <c r="N419" s="589">
        <f t="shared" si="48"/>
        <v>0</v>
      </c>
      <c r="O419" s="589" t="str">
        <f t="shared" si="49"/>
        <v>INCLUDED</v>
      </c>
      <c r="P419" s="589" t="str">
        <f t="shared" si="84"/>
        <v>0</v>
      </c>
      <c r="Q419" s="589" t="str">
        <f t="shared" si="85"/>
        <v>0</v>
      </c>
      <c r="R419" s="589">
        <f t="shared" si="86"/>
        <v>0</v>
      </c>
      <c r="S419" s="589">
        <f t="shared" si="87"/>
        <v>0</v>
      </c>
      <c r="T419" s="573"/>
      <c r="U419" s="573"/>
      <c r="V419" s="574"/>
      <c r="W419" s="574"/>
      <c r="X419" s="574"/>
      <c r="Y419" s="575"/>
      <c r="AA419" s="576"/>
      <c r="AB419" s="575"/>
      <c r="AC419" s="575"/>
      <c r="AD419" s="575"/>
      <c r="AE419" s="575"/>
      <c r="AF419" s="575"/>
    </row>
    <row r="420" spans="1:32" ht="30">
      <c r="A420" s="577">
        <v>398</v>
      </c>
      <c r="B420" s="605">
        <v>7000033353</v>
      </c>
      <c r="C420" s="605">
        <v>4450</v>
      </c>
      <c r="D420" s="598" t="s">
        <v>759</v>
      </c>
      <c r="E420" s="605">
        <v>1000066070</v>
      </c>
      <c r="F420" s="605">
        <v>18</v>
      </c>
      <c r="G420" s="632" t="s">
        <v>668</v>
      </c>
      <c r="H420" s="605" t="s">
        <v>143</v>
      </c>
      <c r="I420" s="605">
        <v>108</v>
      </c>
      <c r="J420" s="588"/>
      <c r="K420" s="589" t="str">
        <f t="shared" si="46"/>
        <v>INCLUDED</v>
      </c>
      <c r="L420" s="588"/>
      <c r="M420" s="589" t="str">
        <f t="shared" si="47"/>
        <v>INCLUDED</v>
      </c>
      <c r="N420" s="589">
        <f t="shared" si="48"/>
        <v>0</v>
      </c>
      <c r="O420" s="589" t="str">
        <f t="shared" si="49"/>
        <v>INCLUDED</v>
      </c>
      <c r="P420" s="589" t="str">
        <f t="shared" ref="P420:P483" si="88">IF(J420=0, "0", IF(ISERROR((F420*K420)/100), K420, (F420*K420)/100))</f>
        <v>0</v>
      </c>
      <c r="Q420" s="589" t="str">
        <f t="shared" ref="Q420:Q483" si="89">IF(L420=0, "0", IF(ISERROR((F420*M420)/100), M420, (F420*M420)/100))</f>
        <v>0</v>
      </c>
      <c r="R420" s="589">
        <f t="shared" ref="R420:R483" si="90">+IF(K420="INCLUDED",0,K420)</f>
        <v>0</v>
      </c>
      <c r="S420" s="589">
        <f t="shared" ref="S420:S483" si="91">+IF(M420="INCLUDED",0,M420)</f>
        <v>0</v>
      </c>
      <c r="T420" s="573"/>
      <c r="U420" s="573"/>
      <c r="V420" s="574"/>
      <c r="W420" s="574"/>
      <c r="X420" s="574"/>
      <c r="Y420" s="575"/>
      <c r="AA420" s="576"/>
      <c r="AB420" s="575"/>
      <c r="AC420" s="575"/>
      <c r="AD420" s="575"/>
      <c r="AE420" s="575"/>
      <c r="AF420" s="575"/>
    </row>
    <row r="421" spans="1:32" ht="30">
      <c r="A421" s="577">
        <v>399</v>
      </c>
      <c r="B421" s="605">
        <v>7000033353</v>
      </c>
      <c r="C421" s="605">
        <v>4460</v>
      </c>
      <c r="D421" s="598" t="s">
        <v>759</v>
      </c>
      <c r="E421" s="605">
        <v>1000028403</v>
      </c>
      <c r="F421" s="605">
        <v>18</v>
      </c>
      <c r="G421" s="632" t="s">
        <v>742</v>
      </c>
      <c r="H421" s="605" t="s">
        <v>133</v>
      </c>
      <c r="I421" s="605">
        <v>108</v>
      </c>
      <c r="J421" s="588"/>
      <c r="K421" s="589" t="str">
        <f t="shared" si="46"/>
        <v>INCLUDED</v>
      </c>
      <c r="L421" s="588"/>
      <c r="M421" s="589" t="str">
        <f t="shared" si="47"/>
        <v>INCLUDED</v>
      </c>
      <c r="N421" s="589">
        <f t="shared" si="48"/>
        <v>0</v>
      </c>
      <c r="O421" s="589" t="str">
        <f t="shared" si="49"/>
        <v>INCLUDED</v>
      </c>
      <c r="P421" s="589" t="str">
        <f t="shared" si="88"/>
        <v>0</v>
      </c>
      <c r="Q421" s="589" t="str">
        <f t="shared" si="89"/>
        <v>0</v>
      </c>
      <c r="R421" s="589">
        <f t="shared" si="90"/>
        <v>0</v>
      </c>
      <c r="S421" s="589">
        <f t="shared" si="91"/>
        <v>0</v>
      </c>
      <c r="T421" s="573"/>
      <c r="U421" s="573"/>
      <c r="V421" s="574"/>
      <c r="W421" s="574"/>
      <c r="X421" s="574"/>
      <c r="Y421" s="575"/>
      <c r="AA421" s="576"/>
      <c r="AB421" s="575"/>
      <c r="AC421" s="575"/>
      <c r="AD421" s="575"/>
      <c r="AE421" s="575"/>
      <c r="AF421" s="575"/>
    </row>
    <row r="422" spans="1:32" ht="30">
      <c r="A422" s="577">
        <v>400</v>
      </c>
      <c r="B422" s="605">
        <v>7000033353</v>
      </c>
      <c r="C422" s="605">
        <v>4470</v>
      </c>
      <c r="D422" s="598" t="s">
        <v>759</v>
      </c>
      <c r="E422" s="605">
        <v>1000041805</v>
      </c>
      <c r="F422" s="605">
        <v>18</v>
      </c>
      <c r="G422" s="632" t="s">
        <v>661</v>
      </c>
      <c r="H422" s="605" t="s">
        <v>159</v>
      </c>
      <c r="I422" s="605">
        <v>2.5920000000000001</v>
      </c>
      <c r="J422" s="588"/>
      <c r="K422" s="589" t="str">
        <f t="shared" si="46"/>
        <v>INCLUDED</v>
      </c>
      <c r="L422" s="588"/>
      <c r="M422" s="589" t="str">
        <f t="shared" si="47"/>
        <v>INCLUDED</v>
      </c>
      <c r="N422" s="589">
        <f t="shared" si="48"/>
        <v>0</v>
      </c>
      <c r="O422" s="589" t="str">
        <f t="shared" si="49"/>
        <v>INCLUDED</v>
      </c>
      <c r="P422" s="589" t="str">
        <f t="shared" si="88"/>
        <v>0</v>
      </c>
      <c r="Q422" s="589" t="str">
        <f t="shared" si="89"/>
        <v>0</v>
      </c>
      <c r="R422" s="589">
        <f t="shared" si="90"/>
        <v>0</v>
      </c>
      <c r="S422" s="589">
        <f t="shared" si="91"/>
        <v>0</v>
      </c>
      <c r="T422" s="573"/>
      <c r="U422" s="573"/>
      <c r="V422" s="574"/>
      <c r="W422" s="574"/>
      <c r="X422" s="574"/>
      <c r="Y422" s="575"/>
      <c r="AA422" s="576"/>
      <c r="AB422" s="575"/>
      <c r="AC422" s="575"/>
      <c r="AD422" s="575"/>
      <c r="AE422" s="575"/>
      <c r="AF422" s="575"/>
    </row>
    <row r="423" spans="1:32" ht="30">
      <c r="A423" s="577">
        <v>401</v>
      </c>
      <c r="B423" s="605">
        <v>7000033353</v>
      </c>
      <c r="C423" s="605">
        <v>4480</v>
      </c>
      <c r="D423" s="598" t="s">
        <v>759</v>
      </c>
      <c r="E423" s="605">
        <v>1000078171</v>
      </c>
      <c r="F423" s="605">
        <v>18</v>
      </c>
      <c r="G423" s="632" t="s">
        <v>761</v>
      </c>
      <c r="H423" s="605" t="s">
        <v>161</v>
      </c>
      <c r="I423" s="605">
        <v>1440</v>
      </c>
      <c r="J423" s="588"/>
      <c r="K423" s="589" t="str">
        <f t="shared" si="46"/>
        <v>INCLUDED</v>
      </c>
      <c r="L423" s="588"/>
      <c r="M423" s="589" t="str">
        <f t="shared" si="47"/>
        <v>INCLUDED</v>
      </c>
      <c r="N423" s="589">
        <f t="shared" si="48"/>
        <v>0</v>
      </c>
      <c r="O423" s="589" t="str">
        <f t="shared" si="49"/>
        <v>INCLUDED</v>
      </c>
      <c r="P423" s="589" t="str">
        <f t="shared" si="88"/>
        <v>0</v>
      </c>
      <c r="Q423" s="589" t="str">
        <f t="shared" si="89"/>
        <v>0</v>
      </c>
      <c r="R423" s="589">
        <f t="shared" si="90"/>
        <v>0</v>
      </c>
      <c r="S423" s="589">
        <f t="shared" si="91"/>
        <v>0</v>
      </c>
      <c r="T423" s="573"/>
      <c r="U423" s="573"/>
      <c r="V423" s="574"/>
      <c r="W423" s="574"/>
      <c r="X423" s="574"/>
      <c r="Y423" s="575"/>
      <c r="AA423" s="576"/>
      <c r="AB423" s="575"/>
      <c r="AC423" s="575"/>
      <c r="AD423" s="575"/>
      <c r="AE423" s="575"/>
      <c r="AF423" s="575"/>
    </row>
    <row r="424" spans="1:32" ht="30">
      <c r="A424" s="577">
        <v>402</v>
      </c>
      <c r="B424" s="605">
        <v>7000033353</v>
      </c>
      <c r="C424" s="605">
        <v>4490</v>
      </c>
      <c r="D424" s="598" t="s">
        <v>759</v>
      </c>
      <c r="E424" s="605">
        <v>1000066075</v>
      </c>
      <c r="F424" s="605">
        <v>18</v>
      </c>
      <c r="G424" s="632" t="s">
        <v>762</v>
      </c>
      <c r="H424" s="605" t="s">
        <v>133</v>
      </c>
      <c r="I424" s="605">
        <v>36</v>
      </c>
      <c r="J424" s="588"/>
      <c r="K424" s="589" t="str">
        <f t="shared" si="46"/>
        <v>INCLUDED</v>
      </c>
      <c r="L424" s="588"/>
      <c r="M424" s="589" t="str">
        <f t="shared" si="47"/>
        <v>INCLUDED</v>
      </c>
      <c r="N424" s="589">
        <f t="shared" si="48"/>
        <v>0</v>
      </c>
      <c r="O424" s="589" t="str">
        <f t="shared" si="49"/>
        <v>INCLUDED</v>
      </c>
      <c r="P424" s="589" t="str">
        <f t="shared" si="88"/>
        <v>0</v>
      </c>
      <c r="Q424" s="589" t="str">
        <f t="shared" si="89"/>
        <v>0</v>
      </c>
      <c r="R424" s="589">
        <f t="shared" si="90"/>
        <v>0</v>
      </c>
      <c r="S424" s="589">
        <f t="shared" si="91"/>
        <v>0</v>
      </c>
      <c r="T424" s="573"/>
      <c r="U424" s="573"/>
      <c r="V424" s="574"/>
      <c r="W424" s="574"/>
      <c r="X424" s="574"/>
      <c r="Y424" s="575"/>
      <c r="AA424" s="576"/>
      <c r="AB424" s="575"/>
      <c r="AC424" s="575"/>
      <c r="AD424" s="575"/>
      <c r="AE424" s="575"/>
      <c r="AF424" s="575"/>
    </row>
    <row r="425" spans="1:32" ht="30">
      <c r="A425" s="577">
        <v>403</v>
      </c>
      <c r="B425" s="605">
        <v>7000033353</v>
      </c>
      <c r="C425" s="605">
        <v>4500</v>
      </c>
      <c r="D425" s="598" t="s">
        <v>759</v>
      </c>
      <c r="E425" s="605">
        <v>1000078266</v>
      </c>
      <c r="F425" s="605">
        <v>18</v>
      </c>
      <c r="G425" s="632" t="s">
        <v>745</v>
      </c>
      <c r="H425" s="605" t="s">
        <v>133</v>
      </c>
      <c r="I425" s="605">
        <v>108</v>
      </c>
      <c r="J425" s="588"/>
      <c r="K425" s="589" t="str">
        <f t="shared" si="46"/>
        <v>INCLUDED</v>
      </c>
      <c r="L425" s="588"/>
      <c r="M425" s="589" t="str">
        <f t="shared" si="47"/>
        <v>INCLUDED</v>
      </c>
      <c r="N425" s="589">
        <f t="shared" si="48"/>
        <v>0</v>
      </c>
      <c r="O425" s="589" t="str">
        <f t="shared" si="49"/>
        <v>INCLUDED</v>
      </c>
      <c r="P425" s="589" t="str">
        <f t="shared" si="88"/>
        <v>0</v>
      </c>
      <c r="Q425" s="589" t="str">
        <f t="shared" si="89"/>
        <v>0</v>
      </c>
      <c r="R425" s="589">
        <f t="shared" si="90"/>
        <v>0</v>
      </c>
      <c r="S425" s="589">
        <f t="shared" si="91"/>
        <v>0</v>
      </c>
      <c r="T425" s="573"/>
      <c r="U425" s="573"/>
      <c r="V425" s="574"/>
      <c r="W425" s="574"/>
      <c r="X425" s="574"/>
      <c r="Y425" s="575"/>
      <c r="AA425" s="576"/>
      <c r="AB425" s="575"/>
      <c r="AC425" s="575"/>
      <c r="AD425" s="575"/>
      <c r="AE425" s="575"/>
      <c r="AF425" s="575"/>
    </row>
    <row r="426" spans="1:32" ht="30">
      <c r="A426" s="577">
        <v>404</v>
      </c>
      <c r="B426" s="605">
        <v>7000033353</v>
      </c>
      <c r="C426" s="605">
        <v>4510</v>
      </c>
      <c r="D426" s="598" t="s">
        <v>763</v>
      </c>
      <c r="E426" s="605">
        <v>1000037908</v>
      </c>
      <c r="F426" s="605">
        <v>18</v>
      </c>
      <c r="G426" s="632" t="s">
        <v>613</v>
      </c>
      <c r="H426" s="605" t="s">
        <v>133</v>
      </c>
      <c r="I426" s="605">
        <v>4</v>
      </c>
      <c r="J426" s="588"/>
      <c r="K426" s="589" t="str">
        <f t="shared" si="46"/>
        <v>INCLUDED</v>
      </c>
      <c r="L426" s="588"/>
      <c r="M426" s="589" t="str">
        <f t="shared" ref="M426:M488" si="92">IF(L426=0, "INCLUDED", IF(ISERROR(L426*I426), L426, L426*I426))</f>
        <v>INCLUDED</v>
      </c>
      <c r="N426" s="589">
        <f t="shared" si="48"/>
        <v>0</v>
      </c>
      <c r="O426" s="589" t="str">
        <f t="shared" si="49"/>
        <v>INCLUDED</v>
      </c>
      <c r="P426" s="589" t="str">
        <f t="shared" si="88"/>
        <v>0</v>
      </c>
      <c r="Q426" s="589" t="str">
        <f t="shared" si="89"/>
        <v>0</v>
      </c>
      <c r="R426" s="589">
        <f t="shared" si="90"/>
        <v>0</v>
      </c>
      <c r="S426" s="589">
        <f t="shared" si="91"/>
        <v>0</v>
      </c>
      <c r="T426" s="573"/>
      <c r="U426" s="573"/>
      <c r="V426" s="574"/>
      <c r="W426" s="574"/>
      <c r="X426" s="574"/>
      <c r="Y426" s="575"/>
      <c r="AA426" s="576"/>
      <c r="AB426" s="575"/>
      <c r="AC426" s="575"/>
      <c r="AD426" s="575"/>
      <c r="AE426" s="575"/>
      <c r="AF426" s="575"/>
    </row>
    <row r="427" spans="1:32" ht="60">
      <c r="A427" s="577">
        <v>405</v>
      </c>
      <c r="B427" s="605">
        <v>7000033353</v>
      </c>
      <c r="C427" s="605">
        <v>4520</v>
      </c>
      <c r="D427" s="598" t="s">
        <v>763</v>
      </c>
      <c r="E427" s="605">
        <v>1000022813</v>
      </c>
      <c r="F427" s="605">
        <v>18</v>
      </c>
      <c r="G427" s="632" t="s">
        <v>657</v>
      </c>
      <c r="H427" s="605" t="s">
        <v>159</v>
      </c>
      <c r="I427" s="605">
        <v>0.5</v>
      </c>
      <c r="J427" s="588"/>
      <c r="K427" s="589" t="str">
        <f t="shared" si="46"/>
        <v>INCLUDED</v>
      </c>
      <c r="L427" s="588"/>
      <c r="M427" s="589" t="str">
        <f t="shared" si="92"/>
        <v>INCLUDED</v>
      </c>
      <c r="N427" s="589">
        <f t="shared" si="48"/>
        <v>0</v>
      </c>
      <c r="O427" s="589" t="str">
        <f t="shared" si="49"/>
        <v>INCLUDED</v>
      </c>
      <c r="P427" s="589" t="str">
        <f t="shared" si="88"/>
        <v>0</v>
      </c>
      <c r="Q427" s="589" t="str">
        <f t="shared" si="89"/>
        <v>0</v>
      </c>
      <c r="R427" s="589">
        <f t="shared" si="90"/>
        <v>0</v>
      </c>
      <c r="S427" s="589">
        <f t="shared" si="91"/>
        <v>0</v>
      </c>
      <c r="T427" s="573"/>
      <c r="U427" s="573"/>
      <c r="V427" s="574"/>
      <c r="W427" s="574"/>
      <c r="X427" s="574"/>
      <c r="Y427" s="575"/>
      <c r="AA427" s="576"/>
      <c r="AB427" s="575"/>
      <c r="AC427" s="575"/>
      <c r="AD427" s="575"/>
      <c r="AE427" s="575"/>
      <c r="AF427" s="575"/>
    </row>
    <row r="428" spans="1:32" ht="30">
      <c r="A428" s="577">
        <v>406</v>
      </c>
      <c r="B428" s="605">
        <v>7000033353</v>
      </c>
      <c r="C428" s="605">
        <v>4530</v>
      </c>
      <c r="D428" s="598" t="s">
        <v>763</v>
      </c>
      <c r="E428" s="605">
        <v>1000022819</v>
      </c>
      <c r="F428" s="605">
        <v>18</v>
      </c>
      <c r="G428" s="632" t="s">
        <v>658</v>
      </c>
      <c r="H428" s="605" t="s">
        <v>159</v>
      </c>
      <c r="I428" s="605">
        <v>0.04</v>
      </c>
      <c r="J428" s="588"/>
      <c r="K428" s="589" t="str">
        <f t="shared" si="46"/>
        <v>INCLUDED</v>
      </c>
      <c r="L428" s="588"/>
      <c r="M428" s="589" t="str">
        <f t="shared" si="92"/>
        <v>INCLUDED</v>
      </c>
      <c r="N428" s="589">
        <f t="shared" si="48"/>
        <v>0</v>
      </c>
      <c r="O428" s="589" t="str">
        <f t="shared" si="49"/>
        <v>INCLUDED</v>
      </c>
      <c r="P428" s="589" t="str">
        <f t="shared" si="88"/>
        <v>0</v>
      </c>
      <c r="Q428" s="589" t="str">
        <f t="shared" si="89"/>
        <v>0</v>
      </c>
      <c r="R428" s="589">
        <f t="shared" si="90"/>
        <v>0</v>
      </c>
      <c r="S428" s="589">
        <f t="shared" si="91"/>
        <v>0</v>
      </c>
      <c r="T428" s="573"/>
      <c r="U428" s="573"/>
      <c r="V428" s="574"/>
      <c r="W428" s="574"/>
      <c r="X428" s="574"/>
      <c r="Y428" s="575"/>
      <c r="AA428" s="576"/>
      <c r="AB428" s="575"/>
      <c r="AC428" s="575"/>
      <c r="AD428" s="575"/>
      <c r="AE428" s="575"/>
      <c r="AF428" s="575"/>
    </row>
    <row r="429" spans="1:32" ht="30">
      <c r="A429" s="577">
        <v>407</v>
      </c>
      <c r="B429" s="605">
        <v>7000033353</v>
      </c>
      <c r="C429" s="605">
        <v>4540</v>
      </c>
      <c r="D429" s="598" t="s">
        <v>763</v>
      </c>
      <c r="E429" s="605">
        <v>1000032345</v>
      </c>
      <c r="F429" s="605">
        <v>18</v>
      </c>
      <c r="G429" s="632" t="s">
        <v>662</v>
      </c>
      <c r="H429" s="605" t="s">
        <v>143</v>
      </c>
      <c r="I429" s="605">
        <v>4</v>
      </c>
      <c r="J429" s="588"/>
      <c r="K429" s="589" t="str">
        <f t="shared" si="46"/>
        <v>INCLUDED</v>
      </c>
      <c r="L429" s="588"/>
      <c r="M429" s="589" t="str">
        <f t="shared" si="92"/>
        <v>INCLUDED</v>
      </c>
      <c r="N429" s="589">
        <f t="shared" si="48"/>
        <v>0</v>
      </c>
      <c r="O429" s="589" t="str">
        <f t="shared" si="49"/>
        <v>INCLUDED</v>
      </c>
      <c r="P429" s="589" t="str">
        <f t="shared" si="88"/>
        <v>0</v>
      </c>
      <c r="Q429" s="589" t="str">
        <f t="shared" si="89"/>
        <v>0</v>
      </c>
      <c r="R429" s="589">
        <f t="shared" si="90"/>
        <v>0</v>
      </c>
      <c r="S429" s="589">
        <f t="shared" si="91"/>
        <v>0</v>
      </c>
      <c r="T429" s="573"/>
      <c r="U429" s="573"/>
      <c r="V429" s="574"/>
      <c r="W429" s="574"/>
      <c r="X429" s="574"/>
      <c r="Y429" s="575"/>
      <c r="AA429" s="576"/>
      <c r="AB429" s="575"/>
      <c r="AC429" s="575"/>
      <c r="AD429" s="575"/>
      <c r="AE429" s="575"/>
      <c r="AF429" s="575"/>
    </row>
    <row r="430" spans="1:32" ht="30">
      <c r="A430" s="577">
        <v>408</v>
      </c>
      <c r="B430" s="605">
        <v>7000033353</v>
      </c>
      <c r="C430" s="605">
        <v>4550</v>
      </c>
      <c r="D430" s="598" t="s">
        <v>763</v>
      </c>
      <c r="E430" s="605">
        <v>1000022814</v>
      </c>
      <c r="F430" s="605">
        <v>18</v>
      </c>
      <c r="G430" s="632" t="s">
        <v>663</v>
      </c>
      <c r="H430" s="605" t="s">
        <v>133</v>
      </c>
      <c r="I430" s="605">
        <v>4</v>
      </c>
      <c r="J430" s="588"/>
      <c r="K430" s="589" t="str">
        <f t="shared" si="46"/>
        <v>INCLUDED</v>
      </c>
      <c r="L430" s="588"/>
      <c r="M430" s="589" t="str">
        <f t="shared" si="92"/>
        <v>INCLUDED</v>
      </c>
      <c r="N430" s="589">
        <f t="shared" si="48"/>
        <v>0</v>
      </c>
      <c r="O430" s="589" t="str">
        <f t="shared" si="49"/>
        <v>INCLUDED</v>
      </c>
      <c r="P430" s="589" t="str">
        <f t="shared" si="88"/>
        <v>0</v>
      </c>
      <c r="Q430" s="589" t="str">
        <f t="shared" si="89"/>
        <v>0</v>
      </c>
      <c r="R430" s="589">
        <f t="shared" si="90"/>
        <v>0</v>
      </c>
      <c r="S430" s="589">
        <f t="shared" si="91"/>
        <v>0</v>
      </c>
      <c r="T430" s="573"/>
      <c r="U430" s="573"/>
      <c r="V430" s="574"/>
      <c r="W430" s="574"/>
      <c r="X430" s="574"/>
      <c r="Y430" s="575"/>
      <c r="AA430" s="576"/>
      <c r="AB430" s="575"/>
      <c r="AC430" s="575"/>
      <c r="AD430" s="575"/>
      <c r="AE430" s="575"/>
      <c r="AF430" s="575"/>
    </row>
    <row r="431" spans="1:32" ht="30">
      <c r="A431" s="577">
        <v>409</v>
      </c>
      <c r="B431" s="605">
        <v>7000033353</v>
      </c>
      <c r="C431" s="605">
        <v>4560</v>
      </c>
      <c r="D431" s="598" t="s">
        <v>763</v>
      </c>
      <c r="E431" s="605">
        <v>1000071671</v>
      </c>
      <c r="F431" s="605">
        <v>18</v>
      </c>
      <c r="G431" s="632" t="s">
        <v>664</v>
      </c>
      <c r="H431" s="605" t="s">
        <v>665</v>
      </c>
      <c r="I431" s="605">
        <v>20</v>
      </c>
      <c r="J431" s="588"/>
      <c r="K431" s="589" t="str">
        <f t="shared" si="46"/>
        <v>INCLUDED</v>
      </c>
      <c r="L431" s="588"/>
      <c r="M431" s="589" t="str">
        <f t="shared" si="92"/>
        <v>INCLUDED</v>
      </c>
      <c r="N431" s="589">
        <f t="shared" si="48"/>
        <v>0</v>
      </c>
      <c r="O431" s="589" t="str">
        <f t="shared" si="49"/>
        <v>INCLUDED</v>
      </c>
      <c r="P431" s="589" t="str">
        <f t="shared" si="88"/>
        <v>0</v>
      </c>
      <c r="Q431" s="589" t="str">
        <f t="shared" si="89"/>
        <v>0</v>
      </c>
      <c r="R431" s="589">
        <f t="shared" si="90"/>
        <v>0</v>
      </c>
      <c r="S431" s="589">
        <f t="shared" si="91"/>
        <v>0</v>
      </c>
      <c r="T431" s="573"/>
      <c r="U431" s="573"/>
      <c r="V431" s="574"/>
      <c r="W431" s="574"/>
      <c r="X431" s="574"/>
      <c r="Y431" s="575"/>
      <c r="AA431" s="576"/>
      <c r="AB431" s="575"/>
      <c r="AC431" s="575"/>
      <c r="AD431" s="575"/>
      <c r="AE431" s="575"/>
      <c r="AF431" s="575"/>
    </row>
    <row r="432" spans="1:32" ht="30">
      <c r="A432" s="577">
        <v>410</v>
      </c>
      <c r="B432" s="605">
        <v>7000033353</v>
      </c>
      <c r="C432" s="605">
        <v>4570</v>
      </c>
      <c r="D432" s="598" t="s">
        <v>763</v>
      </c>
      <c r="E432" s="605">
        <v>1000065729</v>
      </c>
      <c r="F432" s="605">
        <v>18</v>
      </c>
      <c r="G432" s="632" t="s">
        <v>739</v>
      </c>
      <c r="H432" s="605" t="s">
        <v>133</v>
      </c>
      <c r="I432" s="605">
        <v>2</v>
      </c>
      <c r="J432" s="588"/>
      <c r="K432" s="589" t="str">
        <f t="shared" si="46"/>
        <v>INCLUDED</v>
      </c>
      <c r="L432" s="588"/>
      <c r="M432" s="589" t="str">
        <f t="shared" si="92"/>
        <v>INCLUDED</v>
      </c>
      <c r="N432" s="589">
        <f t="shared" si="48"/>
        <v>0</v>
      </c>
      <c r="O432" s="589" t="str">
        <f t="shared" si="49"/>
        <v>INCLUDED</v>
      </c>
      <c r="P432" s="589" t="str">
        <f t="shared" si="88"/>
        <v>0</v>
      </c>
      <c r="Q432" s="589" t="str">
        <f t="shared" si="89"/>
        <v>0</v>
      </c>
      <c r="R432" s="589">
        <f t="shared" si="90"/>
        <v>0</v>
      </c>
      <c r="S432" s="589">
        <f t="shared" si="91"/>
        <v>0</v>
      </c>
      <c r="T432" s="573"/>
      <c r="U432" s="573"/>
      <c r="V432" s="574"/>
      <c r="W432" s="574"/>
      <c r="X432" s="574"/>
      <c r="Y432" s="575"/>
      <c r="AA432" s="576"/>
      <c r="AB432" s="575"/>
      <c r="AC432" s="575"/>
      <c r="AD432" s="575"/>
      <c r="AE432" s="575"/>
      <c r="AF432" s="575"/>
    </row>
    <row r="433" spans="1:32" ht="30">
      <c r="A433" s="577">
        <v>411</v>
      </c>
      <c r="B433" s="605">
        <v>7000033353</v>
      </c>
      <c r="C433" s="605">
        <v>4580</v>
      </c>
      <c r="D433" s="598" t="s">
        <v>763</v>
      </c>
      <c r="E433" s="605">
        <v>1000050004</v>
      </c>
      <c r="F433" s="605">
        <v>18</v>
      </c>
      <c r="G433" s="632" t="s">
        <v>740</v>
      </c>
      <c r="H433" s="605" t="s">
        <v>133</v>
      </c>
      <c r="I433" s="605">
        <v>2</v>
      </c>
      <c r="J433" s="588"/>
      <c r="K433" s="589" t="str">
        <f t="shared" si="46"/>
        <v>INCLUDED</v>
      </c>
      <c r="L433" s="588"/>
      <c r="M433" s="589" t="str">
        <f t="shared" si="92"/>
        <v>INCLUDED</v>
      </c>
      <c r="N433" s="589">
        <f t="shared" si="48"/>
        <v>0</v>
      </c>
      <c r="O433" s="589" t="str">
        <f t="shared" si="49"/>
        <v>INCLUDED</v>
      </c>
      <c r="P433" s="589" t="str">
        <f t="shared" si="88"/>
        <v>0</v>
      </c>
      <c r="Q433" s="589" t="str">
        <f t="shared" si="89"/>
        <v>0</v>
      </c>
      <c r="R433" s="589">
        <f t="shared" si="90"/>
        <v>0</v>
      </c>
      <c r="S433" s="589">
        <f t="shared" si="91"/>
        <v>0</v>
      </c>
      <c r="T433" s="573"/>
      <c r="U433" s="573"/>
      <c r="V433" s="574"/>
      <c r="W433" s="574"/>
      <c r="X433" s="574"/>
      <c r="Y433" s="575"/>
      <c r="AA433" s="576"/>
      <c r="AB433" s="575"/>
      <c r="AC433" s="575"/>
      <c r="AD433" s="575"/>
      <c r="AE433" s="575"/>
      <c r="AF433" s="575"/>
    </row>
    <row r="434" spans="1:32" ht="30">
      <c r="A434" s="577">
        <v>412</v>
      </c>
      <c r="B434" s="605">
        <v>7000033353</v>
      </c>
      <c r="C434" s="605">
        <v>4590</v>
      </c>
      <c r="D434" s="598" t="s">
        <v>763</v>
      </c>
      <c r="E434" s="605">
        <v>1000030537</v>
      </c>
      <c r="F434" s="605">
        <v>18</v>
      </c>
      <c r="G434" s="632" t="s">
        <v>764</v>
      </c>
      <c r="H434" s="605" t="s">
        <v>133</v>
      </c>
      <c r="I434" s="605">
        <v>2</v>
      </c>
      <c r="J434" s="588"/>
      <c r="K434" s="589" t="str">
        <f t="shared" si="46"/>
        <v>INCLUDED</v>
      </c>
      <c r="L434" s="588"/>
      <c r="M434" s="589" t="str">
        <f t="shared" si="92"/>
        <v>INCLUDED</v>
      </c>
      <c r="N434" s="589">
        <f t="shared" si="48"/>
        <v>0</v>
      </c>
      <c r="O434" s="589" t="str">
        <f t="shared" si="49"/>
        <v>INCLUDED</v>
      </c>
      <c r="P434" s="589" t="str">
        <f t="shared" si="88"/>
        <v>0</v>
      </c>
      <c r="Q434" s="589" t="str">
        <f t="shared" si="89"/>
        <v>0</v>
      </c>
      <c r="R434" s="589">
        <f t="shared" si="90"/>
        <v>0</v>
      </c>
      <c r="S434" s="589">
        <f t="shared" si="91"/>
        <v>0</v>
      </c>
      <c r="T434" s="573"/>
      <c r="U434" s="573"/>
      <c r="V434" s="574"/>
      <c r="W434" s="574"/>
      <c r="X434" s="574"/>
      <c r="Y434" s="575"/>
      <c r="AA434" s="576"/>
      <c r="AB434" s="575"/>
      <c r="AC434" s="575"/>
      <c r="AD434" s="575"/>
      <c r="AE434" s="575"/>
      <c r="AF434" s="575"/>
    </row>
    <row r="435" spans="1:32" ht="30">
      <c r="A435" s="577">
        <v>413</v>
      </c>
      <c r="B435" s="605">
        <v>7000033353</v>
      </c>
      <c r="C435" s="605">
        <v>4600</v>
      </c>
      <c r="D435" s="598" t="s">
        <v>763</v>
      </c>
      <c r="E435" s="605">
        <v>1000065970</v>
      </c>
      <c r="F435" s="605">
        <v>18</v>
      </c>
      <c r="G435" s="632" t="s">
        <v>669</v>
      </c>
      <c r="H435" s="605" t="s">
        <v>133</v>
      </c>
      <c r="I435" s="605">
        <v>6</v>
      </c>
      <c r="J435" s="588"/>
      <c r="K435" s="589" t="str">
        <f t="shared" si="46"/>
        <v>INCLUDED</v>
      </c>
      <c r="L435" s="588"/>
      <c r="M435" s="589" t="str">
        <f t="shared" si="92"/>
        <v>INCLUDED</v>
      </c>
      <c r="N435" s="589">
        <f t="shared" si="48"/>
        <v>0</v>
      </c>
      <c r="O435" s="589" t="str">
        <f t="shared" si="49"/>
        <v>INCLUDED</v>
      </c>
      <c r="P435" s="589" t="str">
        <f t="shared" si="88"/>
        <v>0</v>
      </c>
      <c r="Q435" s="589" t="str">
        <f t="shared" si="89"/>
        <v>0</v>
      </c>
      <c r="R435" s="589">
        <f t="shared" si="90"/>
        <v>0</v>
      </c>
      <c r="S435" s="589">
        <f t="shared" si="91"/>
        <v>0</v>
      </c>
      <c r="T435" s="573"/>
      <c r="U435" s="573"/>
      <c r="V435" s="574"/>
      <c r="W435" s="574"/>
      <c r="X435" s="574"/>
      <c r="Y435" s="575"/>
      <c r="AA435" s="576"/>
      <c r="AB435" s="575"/>
      <c r="AC435" s="575"/>
      <c r="AD435" s="575"/>
      <c r="AE435" s="575"/>
      <c r="AF435" s="575"/>
    </row>
    <row r="436" spans="1:32" ht="30">
      <c r="A436" s="577">
        <v>414</v>
      </c>
      <c r="B436" s="605">
        <v>7000033353</v>
      </c>
      <c r="C436" s="605">
        <v>4610</v>
      </c>
      <c r="D436" s="598" t="s">
        <v>763</v>
      </c>
      <c r="E436" s="605">
        <v>1000065966</v>
      </c>
      <c r="F436" s="605">
        <v>18</v>
      </c>
      <c r="G436" s="632" t="s">
        <v>667</v>
      </c>
      <c r="H436" s="605" t="s">
        <v>133</v>
      </c>
      <c r="I436" s="605">
        <v>6</v>
      </c>
      <c r="J436" s="588"/>
      <c r="K436" s="589" t="str">
        <f t="shared" si="46"/>
        <v>INCLUDED</v>
      </c>
      <c r="L436" s="588"/>
      <c r="M436" s="589" t="str">
        <f t="shared" si="92"/>
        <v>INCLUDED</v>
      </c>
      <c r="N436" s="589">
        <f t="shared" si="48"/>
        <v>0</v>
      </c>
      <c r="O436" s="589" t="str">
        <f t="shared" si="49"/>
        <v>INCLUDED</v>
      </c>
      <c r="P436" s="589" t="str">
        <f t="shared" si="88"/>
        <v>0</v>
      </c>
      <c r="Q436" s="589" t="str">
        <f t="shared" si="89"/>
        <v>0</v>
      </c>
      <c r="R436" s="589">
        <f t="shared" si="90"/>
        <v>0</v>
      </c>
      <c r="S436" s="589">
        <f t="shared" si="91"/>
        <v>0</v>
      </c>
      <c r="T436" s="573"/>
      <c r="U436" s="573"/>
      <c r="V436" s="574"/>
      <c r="W436" s="574"/>
      <c r="X436" s="574"/>
      <c r="Y436" s="575"/>
      <c r="AA436" s="576"/>
      <c r="AB436" s="575"/>
      <c r="AC436" s="575"/>
      <c r="AD436" s="575"/>
      <c r="AE436" s="575"/>
      <c r="AF436" s="575"/>
    </row>
    <row r="437" spans="1:32" ht="30">
      <c r="A437" s="577">
        <v>415</v>
      </c>
      <c r="B437" s="605">
        <v>7000033353</v>
      </c>
      <c r="C437" s="605">
        <v>4620</v>
      </c>
      <c r="D437" s="598" t="s">
        <v>763</v>
      </c>
      <c r="E437" s="605">
        <v>1000066070</v>
      </c>
      <c r="F437" s="605">
        <v>18</v>
      </c>
      <c r="G437" s="632" t="s">
        <v>668</v>
      </c>
      <c r="H437" s="605" t="s">
        <v>143</v>
      </c>
      <c r="I437" s="605">
        <v>6</v>
      </c>
      <c r="J437" s="588"/>
      <c r="K437" s="589" t="str">
        <f t="shared" si="46"/>
        <v>INCLUDED</v>
      </c>
      <c r="L437" s="588"/>
      <c r="M437" s="589" t="str">
        <f t="shared" si="92"/>
        <v>INCLUDED</v>
      </c>
      <c r="N437" s="589">
        <f t="shared" ref="N437:N501" si="93">IF(F437="","INCLUDED",P437+Q437)</f>
        <v>0</v>
      </c>
      <c r="O437" s="589" t="str">
        <f t="shared" si="49"/>
        <v>INCLUDED</v>
      </c>
      <c r="P437" s="589" t="str">
        <f t="shared" si="88"/>
        <v>0</v>
      </c>
      <c r="Q437" s="589" t="str">
        <f t="shared" si="89"/>
        <v>0</v>
      </c>
      <c r="R437" s="589">
        <f t="shared" si="90"/>
        <v>0</v>
      </c>
      <c r="S437" s="589">
        <f t="shared" si="91"/>
        <v>0</v>
      </c>
      <c r="T437" s="573"/>
      <c r="U437" s="573"/>
      <c r="V437" s="574"/>
      <c r="W437" s="574"/>
      <c r="X437" s="574"/>
      <c r="Y437" s="575"/>
      <c r="AA437" s="576"/>
      <c r="AB437" s="575"/>
      <c r="AC437" s="575"/>
      <c r="AD437" s="575"/>
      <c r="AE437" s="575"/>
      <c r="AF437" s="575"/>
    </row>
    <row r="438" spans="1:32" ht="30">
      <c r="A438" s="577">
        <v>416</v>
      </c>
      <c r="B438" s="605">
        <v>7000033353</v>
      </c>
      <c r="C438" s="605">
        <v>4630</v>
      </c>
      <c r="D438" s="598" t="s">
        <v>763</v>
      </c>
      <c r="E438" s="605">
        <v>1000028403</v>
      </c>
      <c r="F438" s="605">
        <v>18</v>
      </c>
      <c r="G438" s="632" t="s">
        <v>742</v>
      </c>
      <c r="H438" s="605" t="s">
        <v>133</v>
      </c>
      <c r="I438" s="605">
        <v>6</v>
      </c>
      <c r="J438" s="588"/>
      <c r="K438" s="589" t="str">
        <f t="shared" si="46"/>
        <v>INCLUDED</v>
      </c>
      <c r="L438" s="588"/>
      <c r="M438" s="589" t="str">
        <f t="shared" si="92"/>
        <v>INCLUDED</v>
      </c>
      <c r="N438" s="589">
        <f t="shared" si="93"/>
        <v>0</v>
      </c>
      <c r="O438" s="589" t="str">
        <f t="shared" si="49"/>
        <v>INCLUDED</v>
      </c>
      <c r="P438" s="589" t="str">
        <f t="shared" si="88"/>
        <v>0</v>
      </c>
      <c r="Q438" s="589" t="str">
        <f t="shared" si="89"/>
        <v>0</v>
      </c>
      <c r="R438" s="589">
        <f t="shared" si="90"/>
        <v>0</v>
      </c>
      <c r="S438" s="589">
        <f t="shared" si="91"/>
        <v>0</v>
      </c>
      <c r="T438" s="573"/>
      <c r="U438" s="573"/>
      <c r="V438" s="574"/>
      <c r="W438" s="574"/>
      <c r="X438" s="574"/>
      <c r="Y438" s="575"/>
      <c r="AA438" s="576"/>
      <c r="AB438" s="575"/>
      <c r="AC438" s="575"/>
      <c r="AD438" s="575"/>
      <c r="AE438" s="575"/>
      <c r="AF438" s="575"/>
    </row>
    <row r="439" spans="1:32" ht="30">
      <c r="A439" s="577">
        <v>417</v>
      </c>
      <c r="B439" s="605">
        <v>7000033353</v>
      </c>
      <c r="C439" s="605">
        <v>4640</v>
      </c>
      <c r="D439" s="598" t="s">
        <v>763</v>
      </c>
      <c r="E439" s="605">
        <v>1000041805</v>
      </c>
      <c r="F439" s="605">
        <v>18</v>
      </c>
      <c r="G439" s="632" t="s">
        <v>661</v>
      </c>
      <c r="H439" s="605" t="s">
        <v>159</v>
      </c>
      <c r="I439" s="605">
        <v>0.14399999999999999</v>
      </c>
      <c r="J439" s="588"/>
      <c r="K439" s="589" t="str">
        <f t="shared" si="46"/>
        <v>INCLUDED</v>
      </c>
      <c r="L439" s="588"/>
      <c r="M439" s="589" t="str">
        <f t="shared" si="92"/>
        <v>INCLUDED</v>
      </c>
      <c r="N439" s="589">
        <f t="shared" si="93"/>
        <v>0</v>
      </c>
      <c r="O439" s="589" t="str">
        <f t="shared" si="49"/>
        <v>INCLUDED</v>
      </c>
      <c r="P439" s="589" t="str">
        <f t="shared" si="88"/>
        <v>0</v>
      </c>
      <c r="Q439" s="589" t="str">
        <f t="shared" si="89"/>
        <v>0</v>
      </c>
      <c r="R439" s="589">
        <f t="shared" si="90"/>
        <v>0</v>
      </c>
      <c r="S439" s="589">
        <f t="shared" si="91"/>
        <v>0</v>
      </c>
      <c r="T439" s="573"/>
      <c r="U439" s="573"/>
      <c r="V439" s="574"/>
      <c r="W439" s="574"/>
      <c r="X439" s="574"/>
      <c r="Y439" s="575"/>
      <c r="AA439" s="576"/>
      <c r="AB439" s="575"/>
      <c r="AC439" s="575"/>
      <c r="AD439" s="575"/>
      <c r="AE439" s="575"/>
      <c r="AF439" s="575"/>
    </row>
    <row r="440" spans="1:32" ht="30">
      <c r="A440" s="577">
        <v>418</v>
      </c>
      <c r="B440" s="605">
        <v>7000033353</v>
      </c>
      <c r="C440" s="605">
        <v>4650</v>
      </c>
      <c r="D440" s="598" t="s">
        <v>763</v>
      </c>
      <c r="E440" s="605">
        <v>1000078171</v>
      </c>
      <c r="F440" s="605">
        <v>18</v>
      </c>
      <c r="G440" s="632" t="s">
        <v>761</v>
      </c>
      <c r="H440" s="605" t="s">
        <v>161</v>
      </c>
      <c r="I440" s="605">
        <v>80</v>
      </c>
      <c r="J440" s="588"/>
      <c r="K440" s="589" t="str">
        <f t="shared" si="46"/>
        <v>INCLUDED</v>
      </c>
      <c r="L440" s="588"/>
      <c r="M440" s="589" t="str">
        <f t="shared" si="92"/>
        <v>INCLUDED</v>
      </c>
      <c r="N440" s="589">
        <f t="shared" si="93"/>
        <v>0</v>
      </c>
      <c r="O440" s="589" t="str">
        <f t="shared" si="49"/>
        <v>INCLUDED</v>
      </c>
      <c r="P440" s="589" t="str">
        <f t="shared" si="88"/>
        <v>0</v>
      </c>
      <c r="Q440" s="589" t="str">
        <f t="shared" si="89"/>
        <v>0</v>
      </c>
      <c r="R440" s="589">
        <f t="shared" si="90"/>
        <v>0</v>
      </c>
      <c r="S440" s="589">
        <f t="shared" si="91"/>
        <v>0</v>
      </c>
      <c r="T440" s="573"/>
      <c r="U440" s="573"/>
      <c r="V440" s="574"/>
      <c r="W440" s="574"/>
      <c r="X440" s="574"/>
      <c r="Y440" s="575"/>
      <c r="AA440" s="576"/>
      <c r="AB440" s="575"/>
      <c r="AC440" s="575"/>
      <c r="AD440" s="575"/>
      <c r="AE440" s="575"/>
      <c r="AF440" s="575"/>
    </row>
    <row r="441" spans="1:32" ht="30">
      <c r="A441" s="577">
        <v>419</v>
      </c>
      <c r="B441" s="605">
        <v>7000033353</v>
      </c>
      <c r="C441" s="605">
        <v>4660</v>
      </c>
      <c r="D441" s="598" t="s">
        <v>763</v>
      </c>
      <c r="E441" s="605">
        <v>1000066075</v>
      </c>
      <c r="F441" s="605">
        <v>18</v>
      </c>
      <c r="G441" s="632" t="s">
        <v>762</v>
      </c>
      <c r="H441" s="605" t="s">
        <v>133</v>
      </c>
      <c r="I441" s="605">
        <v>2</v>
      </c>
      <c r="J441" s="588"/>
      <c r="K441" s="589" t="str">
        <f t="shared" si="46"/>
        <v>INCLUDED</v>
      </c>
      <c r="L441" s="588"/>
      <c r="M441" s="589" t="str">
        <f t="shared" si="92"/>
        <v>INCLUDED</v>
      </c>
      <c r="N441" s="589">
        <f t="shared" si="93"/>
        <v>0</v>
      </c>
      <c r="O441" s="589" t="str">
        <f t="shared" si="49"/>
        <v>INCLUDED</v>
      </c>
      <c r="P441" s="589" t="str">
        <f t="shared" si="88"/>
        <v>0</v>
      </c>
      <c r="Q441" s="589" t="str">
        <f t="shared" si="89"/>
        <v>0</v>
      </c>
      <c r="R441" s="589">
        <f t="shared" si="90"/>
        <v>0</v>
      </c>
      <c r="S441" s="589">
        <f t="shared" si="91"/>
        <v>0</v>
      </c>
      <c r="T441" s="573"/>
      <c r="U441" s="573"/>
      <c r="V441" s="574"/>
      <c r="W441" s="574"/>
      <c r="X441" s="574"/>
      <c r="Y441" s="575"/>
      <c r="AA441" s="576"/>
      <c r="AB441" s="575"/>
      <c r="AC441" s="575"/>
      <c r="AD441" s="575"/>
      <c r="AE441" s="575"/>
      <c r="AF441" s="575"/>
    </row>
    <row r="442" spans="1:32" ht="30">
      <c r="A442" s="577">
        <v>420</v>
      </c>
      <c r="B442" s="605">
        <v>7000033353</v>
      </c>
      <c r="C442" s="605">
        <v>4670</v>
      </c>
      <c r="D442" s="598" t="s">
        <v>763</v>
      </c>
      <c r="E442" s="605">
        <v>1000078266</v>
      </c>
      <c r="F442" s="605">
        <v>18</v>
      </c>
      <c r="G442" s="632" t="s">
        <v>745</v>
      </c>
      <c r="H442" s="605" t="s">
        <v>133</v>
      </c>
      <c r="I442" s="605">
        <v>6</v>
      </c>
      <c r="J442" s="588"/>
      <c r="K442" s="589" t="str">
        <f t="shared" si="46"/>
        <v>INCLUDED</v>
      </c>
      <c r="L442" s="588"/>
      <c r="M442" s="589" t="str">
        <f t="shared" si="92"/>
        <v>INCLUDED</v>
      </c>
      <c r="N442" s="589">
        <f t="shared" si="93"/>
        <v>0</v>
      </c>
      <c r="O442" s="589" t="str">
        <f t="shared" si="49"/>
        <v>INCLUDED</v>
      </c>
      <c r="P442" s="589" t="str">
        <f t="shared" si="88"/>
        <v>0</v>
      </c>
      <c r="Q442" s="589" t="str">
        <f t="shared" si="89"/>
        <v>0</v>
      </c>
      <c r="R442" s="589">
        <f t="shared" si="90"/>
        <v>0</v>
      </c>
      <c r="S442" s="589">
        <f t="shared" si="91"/>
        <v>0</v>
      </c>
      <c r="T442" s="573"/>
      <c r="U442" s="573"/>
      <c r="V442" s="574"/>
      <c r="W442" s="574"/>
      <c r="X442" s="574"/>
      <c r="Y442" s="575"/>
      <c r="AA442" s="576"/>
      <c r="AB442" s="575"/>
      <c r="AC442" s="575"/>
      <c r="AD442" s="575"/>
      <c r="AE442" s="575"/>
      <c r="AF442" s="575"/>
    </row>
    <row r="443" spans="1:32" ht="30">
      <c r="A443" s="577">
        <v>421</v>
      </c>
      <c r="B443" s="605">
        <v>7000033353</v>
      </c>
      <c r="C443" s="605">
        <v>4680</v>
      </c>
      <c r="D443" s="598" t="s">
        <v>765</v>
      </c>
      <c r="E443" s="605">
        <v>1000037908</v>
      </c>
      <c r="F443" s="605">
        <v>18</v>
      </c>
      <c r="G443" s="632" t="s">
        <v>613</v>
      </c>
      <c r="H443" s="605" t="s">
        <v>133</v>
      </c>
      <c r="I443" s="605">
        <v>22</v>
      </c>
      <c r="J443" s="588"/>
      <c r="K443" s="589" t="str">
        <f t="shared" si="46"/>
        <v>INCLUDED</v>
      </c>
      <c r="L443" s="588"/>
      <c r="M443" s="589" t="str">
        <f t="shared" si="92"/>
        <v>INCLUDED</v>
      </c>
      <c r="N443" s="589">
        <f t="shared" si="93"/>
        <v>0</v>
      </c>
      <c r="O443" s="589" t="str">
        <f t="shared" si="49"/>
        <v>INCLUDED</v>
      </c>
      <c r="P443" s="589" t="str">
        <f t="shared" si="88"/>
        <v>0</v>
      </c>
      <c r="Q443" s="589" t="str">
        <f t="shared" si="89"/>
        <v>0</v>
      </c>
      <c r="R443" s="589">
        <f t="shared" si="90"/>
        <v>0</v>
      </c>
      <c r="S443" s="589">
        <f t="shared" si="91"/>
        <v>0</v>
      </c>
      <c r="T443" s="573"/>
      <c r="U443" s="573"/>
      <c r="V443" s="574"/>
      <c r="W443" s="574"/>
      <c r="X443" s="574"/>
      <c r="Y443" s="575"/>
      <c r="AA443" s="576"/>
      <c r="AB443" s="575"/>
      <c r="AC443" s="575"/>
      <c r="AD443" s="575"/>
      <c r="AE443" s="575"/>
      <c r="AF443" s="575"/>
    </row>
    <row r="444" spans="1:32" ht="60">
      <c r="A444" s="577">
        <v>422</v>
      </c>
      <c r="B444" s="605">
        <v>7000033353</v>
      </c>
      <c r="C444" s="605">
        <v>4690</v>
      </c>
      <c r="D444" s="598" t="s">
        <v>765</v>
      </c>
      <c r="E444" s="605">
        <v>1000022813</v>
      </c>
      <c r="F444" s="605">
        <v>18</v>
      </c>
      <c r="G444" s="632" t="s">
        <v>657</v>
      </c>
      <c r="H444" s="605" t="s">
        <v>159</v>
      </c>
      <c r="I444" s="605">
        <v>2.75</v>
      </c>
      <c r="J444" s="588"/>
      <c r="K444" s="589" t="str">
        <f t="shared" si="46"/>
        <v>INCLUDED</v>
      </c>
      <c r="L444" s="588"/>
      <c r="M444" s="589" t="str">
        <f t="shared" si="92"/>
        <v>INCLUDED</v>
      </c>
      <c r="N444" s="589">
        <f t="shared" si="93"/>
        <v>0</v>
      </c>
      <c r="O444" s="589" t="str">
        <f t="shared" si="49"/>
        <v>INCLUDED</v>
      </c>
      <c r="P444" s="589" t="str">
        <f t="shared" si="88"/>
        <v>0</v>
      </c>
      <c r="Q444" s="589" t="str">
        <f t="shared" si="89"/>
        <v>0</v>
      </c>
      <c r="R444" s="589">
        <f t="shared" si="90"/>
        <v>0</v>
      </c>
      <c r="S444" s="589">
        <f t="shared" si="91"/>
        <v>0</v>
      </c>
      <c r="T444" s="573"/>
      <c r="U444" s="573"/>
      <c r="V444" s="574"/>
      <c r="W444" s="574"/>
      <c r="X444" s="574"/>
      <c r="Y444" s="575"/>
      <c r="AA444" s="576"/>
      <c r="AB444" s="575"/>
      <c r="AC444" s="575"/>
      <c r="AD444" s="575"/>
      <c r="AE444" s="575"/>
      <c r="AF444" s="575"/>
    </row>
    <row r="445" spans="1:32" ht="30">
      <c r="A445" s="577">
        <v>423</v>
      </c>
      <c r="B445" s="605">
        <v>7000033353</v>
      </c>
      <c r="C445" s="605">
        <v>4700</v>
      </c>
      <c r="D445" s="598" t="s">
        <v>765</v>
      </c>
      <c r="E445" s="605">
        <v>1000022819</v>
      </c>
      <c r="F445" s="605">
        <v>18</v>
      </c>
      <c r="G445" s="632" t="s">
        <v>658</v>
      </c>
      <c r="H445" s="605" t="s">
        <v>159</v>
      </c>
      <c r="I445" s="605">
        <v>0.22</v>
      </c>
      <c r="J445" s="588"/>
      <c r="K445" s="589" t="str">
        <f t="shared" si="46"/>
        <v>INCLUDED</v>
      </c>
      <c r="L445" s="588"/>
      <c r="M445" s="589" t="str">
        <f t="shared" si="92"/>
        <v>INCLUDED</v>
      </c>
      <c r="N445" s="589">
        <f t="shared" si="93"/>
        <v>0</v>
      </c>
      <c r="O445" s="589" t="str">
        <f t="shared" si="49"/>
        <v>INCLUDED</v>
      </c>
      <c r="P445" s="589" t="str">
        <f t="shared" si="88"/>
        <v>0</v>
      </c>
      <c r="Q445" s="589" t="str">
        <f t="shared" si="89"/>
        <v>0</v>
      </c>
      <c r="R445" s="589">
        <f t="shared" si="90"/>
        <v>0</v>
      </c>
      <c r="S445" s="589">
        <f t="shared" si="91"/>
        <v>0</v>
      </c>
      <c r="T445" s="573"/>
      <c r="U445" s="573"/>
      <c r="V445" s="574"/>
      <c r="W445" s="574"/>
      <c r="X445" s="574"/>
      <c r="Y445" s="575"/>
      <c r="AA445" s="576"/>
      <c r="AB445" s="575"/>
      <c r="AC445" s="575"/>
      <c r="AD445" s="575"/>
      <c r="AE445" s="575"/>
      <c r="AF445" s="575"/>
    </row>
    <row r="446" spans="1:32" ht="30">
      <c r="A446" s="577">
        <v>424</v>
      </c>
      <c r="B446" s="605">
        <v>7000033353</v>
      </c>
      <c r="C446" s="605">
        <v>4710</v>
      </c>
      <c r="D446" s="598" t="s">
        <v>765</v>
      </c>
      <c r="E446" s="605">
        <v>1000032345</v>
      </c>
      <c r="F446" s="605">
        <v>18</v>
      </c>
      <c r="G446" s="632" t="s">
        <v>662</v>
      </c>
      <c r="H446" s="605" t="s">
        <v>143</v>
      </c>
      <c r="I446" s="605">
        <v>22</v>
      </c>
      <c r="J446" s="588"/>
      <c r="K446" s="589" t="str">
        <f t="shared" si="46"/>
        <v>INCLUDED</v>
      </c>
      <c r="L446" s="588"/>
      <c r="M446" s="589" t="str">
        <f t="shared" si="92"/>
        <v>INCLUDED</v>
      </c>
      <c r="N446" s="589">
        <f t="shared" si="93"/>
        <v>0</v>
      </c>
      <c r="O446" s="589" t="str">
        <f t="shared" si="49"/>
        <v>INCLUDED</v>
      </c>
      <c r="P446" s="589" t="str">
        <f t="shared" si="88"/>
        <v>0</v>
      </c>
      <c r="Q446" s="589" t="str">
        <f t="shared" si="89"/>
        <v>0</v>
      </c>
      <c r="R446" s="589">
        <f t="shared" si="90"/>
        <v>0</v>
      </c>
      <c r="S446" s="589">
        <f t="shared" si="91"/>
        <v>0</v>
      </c>
      <c r="T446" s="573"/>
      <c r="U446" s="573"/>
      <c r="V446" s="574"/>
      <c r="W446" s="574"/>
      <c r="X446" s="574"/>
      <c r="Y446" s="575"/>
      <c r="AA446" s="576"/>
      <c r="AB446" s="575"/>
      <c r="AC446" s="575"/>
      <c r="AD446" s="575"/>
      <c r="AE446" s="575"/>
      <c r="AF446" s="575"/>
    </row>
    <row r="447" spans="1:32" ht="30">
      <c r="A447" s="577">
        <v>425</v>
      </c>
      <c r="B447" s="605">
        <v>7000033353</v>
      </c>
      <c r="C447" s="605">
        <v>4720</v>
      </c>
      <c r="D447" s="598" t="s">
        <v>765</v>
      </c>
      <c r="E447" s="605">
        <v>1000022814</v>
      </c>
      <c r="F447" s="605">
        <v>18</v>
      </c>
      <c r="G447" s="632" t="s">
        <v>663</v>
      </c>
      <c r="H447" s="605" t="s">
        <v>133</v>
      </c>
      <c r="I447" s="605">
        <v>22</v>
      </c>
      <c r="J447" s="588"/>
      <c r="K447" s="589" t="str">
        <f t="shared" si="46"/>
        <v>INCLUDED</v>
      </c>
      <c r="L447" s="588"/>
      <c r="M447" s="589" t="str">
        <f t="shared" si="92"/>
        <v>INCLUDED</v>
      </c>
      <c r="N447" s="589">
        <f t="shared" si="93"/>
        <v>0</v>
      </c>
      <c r="O447" s="589" t="str">
        <f t="shared" si="49"/>
        <v>INCLUDED</v>
      </c>
      <c r="P447" s="589" t="str">
        <f t="shared" si="88"/>
        <v>0</v>
      </c>
      <c r="Q447" s="589" t="str">
        <f t="shared" si="89"/>
        <v>0</v>
      </c>
      <c r="R447" s="589">
        <f t="shared" si="90"/>
        <v>0</v>
      </c>
      <c r="S447" s="589">
        <f t="shared" si="91"/>
        <v>0</v>
      </c>
      <c r="T447" s="573"/>
      <c r="U447" s="573"/>
      <c r="V447" s="574"/>
      <c r="W447" s="574"/>
      <c r="X447" s="574"/>
      <c r="Y447" s="575"/>
      <c r="AA447" s="576"/>
      <c r="AB447" s="575"/>
      <c r="AC447" s="575"/>
      <c r="AD447" s="575"/>
      <c r="AE447" s="575"/>
      <c r="AF447" s="575"/>
    </row>
    <row r="448" spans="1:32" ht="30">
      <c r="A448" s="577">
        <v>426</v>
      </c>
      <c r="B448" s="605">
        <v>7000033353</v>
      </c>
      <c r="C448" s="605">
        <v>4730</v>
      </c>
      <c r="D448" s="598" t="s">
        <v>765</v>
      </c>
      <c r="E448" s="605">
        <v>1000071671</v>
      </c>
      <c r="F448" s="605">
        <v>18</v>
      </c>
      <c r="G448" s="632" t="s">
        <v>664</v>
      </c>
      <c r="H448" s="605" t="s">
        <v>665</v>
      </c>
      <c r="I448" s="605">
        <v>110</v>
      </c>
      <c r="J448" s="588"/>
      <c r="K448" s="589" t="str">
        <f t="shared" si="46"/>
        <v>INCLUDED</v>
      </c>
      <c r="L448" s="588"/>
      <c r="M448" s="589" t="str">
        <f t="shared" si="92"/>
        <v>INCLUDED</v>
      </c>
      <c r="N448" s="589">
        <f t="shared" si="93"/>
        <v>0</v>
      </c>
      <c r="O448" s="589" t="str">
        <f t="shared" si="49"/>
        <v>INCLUDED</v>
      </c>
      <c r="P448" s="589" t="str">
        <f t="shared" si="88"/>
        <v>0</v>
      </c>
      <c r="Q448" s="589" t="str">
        <f t="shared" si="89"/>
        <v>0</v>
      </c>
      <c r="R448" s="589">
        <f t="shared" si="90"/>
        <v>0</v>
      </c>
      <c r="S448" s="589">
        <f t="shared" si="91"/>
        <v>0</v>
      </c>
      <c r="T448" s="573"/>
      <c r="U448" s="573"/>
      <c r="V448" s="574"/>
      <c r="W448" s="574"/>
      <c r="X448" s="574"/>
      <c r="Y448" s="575"/>
      <c r="AA448" s="576"/>
      <c r="AB448" s="575"/>
      <c r="AC448" s="575"/>
      <c r="AD448" s="575"/>
      <c r="AE448" s="575"/>
      <c r="AF448" s="575"/>
    </row>
    <row r="449" spans="1:32" ht="30">
      <c r="A449" s="577">
        <v>427</v>
      </c>
      <c r="B449" s="605">
        <v>7000033353</v>
      </c>
      <c r="C449" s="605">
        <v>4740</v>
      </c>
      <c r="D449" s="598" t="s">
        <v>765</v>
      </c>
      <c r="E449" s="605">
        <v>1000065729</v>
      </c>
      <c r="F449" s="605">
        <v>18</v>
      </c>
      <c r="G449" s="632" t="s">
        <v>739</v>
      </c>
      <c r="H449" s="605" t="s">
        <v>133</v>
      </c>
      <c r="I449" s="605">
        <v>11</v>
      </c>
      <c r="J449" s="588"/>
      <c r="K449" s="589" t="str">
        <f t="shared" si="46"/>
        <v>INCLUDED</v>
      </c>
      <c r="L449" s="588"/>
      <c r="M449" s="589" t="str">
        <f t="shared" si="92"/>
        <v>INCLUDED</v>
      </c>
      <c r="N449" s="589">
        <f t="shared" si="93"/>
        <v>0</v>
      </c>
      <c r="O449" s="589" t="str">
        <f t="shared" si="49"/>
        <v>INCLUDED</v>
      </c>
      <c r="P449" s="589" t="str">
        <f t="shared" si="88"/>
        <v>0</v>
      </c>
      <c r="Q449" s="589" t="str">
        <f t="shared" si="89"/>
        <v>0</v>
      </c>
      <c r="R449" s="589">
        <f t="shared" si="90"/>
        <v>0</v>
      </c>
      <c r="S449" s="589">
        <f t="shared" si="91"/>
        <v>0</v>
      </c>
      <c r="T449" s="573"/>
      <c r="U449" s="573"/>
      <c r="V449" s="574"/>
      <c r="W449" s="574"/>
      <c r="X449" s="574"/>
      <c r="Y449" s="575"/>
      <c r="AA449" s="576"/>
      <c r="AB449" s="575"/>
      <c r="AC449" s="575"/>
      <c r="AD449" s="575"/>
      <c r="AE449" s="575"/>
      <c r="AF449" s="575"/>
    </row>
    <row r="450" spans="1:32" ht="30">
      <c r="A450" s="577">
        <v>428</v>
      </c>
      <c r="B450" s="605">
        <v>7000033353</v>
      </c>
      <c r="C450" s="605">
        <v>4750</v>
      </c>
      <c r="D450" s="598" t="s">
        <v>765</v>
      </c>
      <c r="E450" s="605">
        <v>1000050004</v>
      </c>
      <c r="F450" s="605">
        <v>18</v>
      </c>
      <c r="G450" s="632" t="s">
        <v>740</v>
      </c>
      <c r="H450" s="605" t="s">
        <v>133</v>
      </c>
      <c r="I450" s="605">
        <v>11</v>
      </c>
      <c r="J450" s="588"/>
      <c r="K450" s="589" t="str">
        <f t="shared" si="46"/>
        <v>INCLUDED</v>
      </c>
      <c r="L450" s="588"/>
      <c r="M450" s="589" t="str">
        <f t="shared" si="92"/>
        <v>INCLUDED</v>
      </c>
      <c r="N450" s="589">
        <f t="shared" si="93"/>
        <v>0</v>
      </c>
      <c r="O450" s="589" t="str">
        <f t="shared" si="49"/>
        <v>INCLUDED</v>
      </c>
      <c r="P450" s="589" t="str">
        <f t="shared" si="88"/>
        <v>0</v>
      </c>
      <c r="Q450" s="589" t="str">
        <f t="shared" si="89"/>
        <v>0</v>
      </c>
      <c r="R450" s="589">
        <f t="shared" si="90"/>
        <v>0</v>
      </c>
      <c r="S450" s="589">
        <f t="shared" si="91"/>
        <v>0</v>
      </c>
      <c r="T450" s="573"/>
      <c r="U450" s="573"/>
      <c r="V450" s="574"/>
      <c r="W450" s="574"/>
      <c r="X450" s="574"/>
      <c r="Y450" s="575"/>
      <c r="AA450" s="576"/>
      <c r="AB450" s="575"/>
      <c r="AC450" s="575"/>
      <c r="AD450" s="575"/>
      <c r="AE450" s="575"/>
      <c r="AF450" s="575"/>
    </row>
    <row r="451" spans="1:32" ht="30">
      <c r="A451" s="577">
        <v>429</v>
      </c>
      <c r="B451" s="605">
        <v>7000033353</v>
      </c>
      <c r="C451" s="605">
        <v>4760</v>
      </c>
      <c r="D451" s="598" t="s">
        <v>765</v>
      </c>
      <c r="E451" s="605">
        <v>1000065970</v>
      </c>
      <c r="F451" s="605">
        <v>18</v>
      </c>
      <c r="G451" s="632" t="s">
        <v>669</v>
      </c>
      <c r="H451" s="605" t="s">
        <v>133</v>
      </c>
      <c r="I451" s="605">
        <v>33</v>
      </c>
      <c r="J451" s="588"/>
      <c r="K451" s="589" t="str">
        <f t="shared" si="46"/>
        <v>INCLUDED</v>
      </c>
      <c r="L451" s="588"/>
      <c r="M451" s="589" t="str">
        <f t="shared" si="92"/>
        <v>INCLUDED</v>
      </c>
      <c r="N451" s="589">
        <f t="shared" si="93"/>
        <v>0</v>
      </c>
      <c r="O451" s="589" t="str">
        <f t="shared" si="49"/>
        <v>INCLUDED</v>
      </c>
      <c r="P451" s="589" t="str">
        <f t="shared" si="88"/>
        <v>0</v>
      </c>
      <c r="Q451" s="589" t="str">
        <f t="shared" si="89"/>
        <v>0</v>
      </c>
      <c r="R451" s="589">
        <f t="shared" si="90"/>
        <v>0</v>
      </c>
      <c r="S451" s="589">
        <f t="shared" si="91"/>
        <v>0</v>
      </c>
      <c r="T451" s="573"/>
      <c r="U451" s="573"/>
      <c r="V451" s="574"/>
      <c r="W451" s="574"/>
      <c r="X451" s="574"/>
      <c r="Y451" s="575"/>
      <c r="AA451" s="576"/>
      <c r="AB451" s="575"/>
      <c r="AC451" s="575"/>
      <c r="AD451" s="575"/>
      <c r="AE451" s="575"/>
      <c r="AF451" s="575"/>
    </row>
    <row r="452" spans="1:32" ht="30">
      <c r="A452" s="577">
        <v>430</v>
      </c>
      <c r="B452" s="605">
        <v>7000033353</v>
      </c>
      <c r="C452" s="605">
        <v>4770</v>
      </c>
      <c r="D452" s="598" t="s">
        <v>765</v>
      </c>
      <c r="E452" s="605">
        <v>1000065966</v>
      </c>
      <c r="F452" s="605">
        <v>18</v>
      </c>
      <c r="G452" s="632" t="s">
        <v>667</v>
      </c>
      <c r="H452" s="605" t="s">
        <v>133</v>
      </c>
      <c r="I452" s="605">
        <v>33</v>
      </c>
      <c r="J452" s="588"/>
      <c r="K452" s="589" t="str">
        <f t="shared" si="46"/>
        <v>INCLUDED</v>
      </c>
      <c r="L452" s="588"/>
      <c r="M452" s="589" t="str">
        <f t="shared" si="92"/>
        <v>INCLUDED</v>
      </c>
      <c r="N452" s="589">
        <f t="shared" si="93"/>
        <v>0</v>
      </c>
      <c r="O452" s="589" t="str">
        <f t="shared" si="49"/>
        <v>INCLUDED</v>
      </c>
      <c r="P452" s="589" t="str">
        <f t="shared" si="88"/>
        <v>0</v>
      </c>
      <c r="Q452" s="589" t="str">
        <f t="shared" si="89"/>
        <v>0</v>
      </c>
      <c r="R452" s="589">
        <f t="shared" si="90"/>
        <v>0</v>
      </c>
      <c r="S452" s="589">
        <f t="shared" si="91"/>
        <v>0</v>
      </c>
      <c r="T452" s="573"/>
      <c r="U452" s="573"/>
      <c r="V452" s="574"/>
      <c r="W452" s="574"/>
      <c r="X452" s="574"/>
      <c r="Y452" s="575"/>
      <c r="AA452" s="576"/>
      <c r="AB452" s="575"/>
      <c r="AC452" s="575"/>
      <c r="AD452" s="575"/>
      <c r="AE452" s="575"/>
      <c r="AF452" s="575"/>
    </row>
    <row r="453" spans="1:32" ht="30">
      <c r="A453" s="577">
        <v>431</v>
      </c>
      <c r="B453" s="605">
        <v>7000033353</v>
      </c>
      <c r="C453" s="605">
        <v>4780</v>
      </c>
      <c r="D453" s="598" t="s">
        <v>765</v>
      </c>
      <c r="E453" s="605">
        <v>1000066070</v>
      </c>
      <c r="F453" s="605">
        <v>18</v>
      </c>
      <c r="G453" s="632" t="s">
        <v>668</v>
      </c>
      <c r="H453" s="605" t="s">
        <v>143</v>
      </c>
      <c r="I453" s="605">
        <v>33</v>
      </c>
      <c r="J453" s="588"/>
      <c r="K453" s="589" t="str">
        <f t="shared" si="46"/>
        <v>INCLUDED</v>
      </c>
      <c r="L453" s="588"/>
      <c r="M453" s="589" t="str">
        <f t="shared" si="92"/>
        <v>INCLUDED</v>
      </c>
      <c r="N453" s="589">
        <f t="shared" si="93"/>
        <v>0</v>
      </c>
      <c r="O453" s="589" t="str">
        <f t="shared" si="49"/>
        <v>INCLUDED</v>
      </c>
      <c r="P453" s="589" t="str">
        <f t="shared" si="88"/>
        <v>0</v>
      </c>
      <c r="Q453" s="589" t="str">
        <f t="shared" si="89"/>
        <v>0</v>
      </c>
      <c r="R453" s="589">
        <f t="shared" si="90"/>
        <v>0</v>
      </c>
      <c r="S453" s="589">
        <f t="shared" si="91"/>
        <v>0</v>
      </c>
      <c r="T453" s="573"/>
      <c r="U453" s="573"/>
      <c r="V453" s="574"/>
      <c r="W453" s="574"/>
      <c r="X453" s="574"/>
      <c r="Y453" s="575"/>
      <c r="AA453" s="576"/>
      <c r="AB453" s="575"/>
      <c r="AC453" s="575"/>
      <c r="AD453" s="575"/>
      <c r="AE453" s="575"/>
      <c r="AF453" s="575"/>
    </row>
    <row r="454" spans="1:32" ht="30">
      <c r="A454" s="577">
        <v>432</v>
      </c>
      <c r="B454" s="605">
        <v>7000033353</v>
      </c>
      <c r="C454" s="605">
        <v>4790</v>
      </c>
      <c r="D454" s="598" t="s">
        <v>765</v>
      </c>
      <c r="E454" s="605">
        <v>1000028403</v>
      </c>
      <c r="F454" s="605">
        <v>18</v>
      </c>
      <c r="G454" s="632" t="s">
        <v>742</v>
      </c>
      <c r="H454" s="605" t="s">
        <v>133</v>
      </c>
      <c r="I454" s="605">
        <v>33</v>
      </c>
      <c r="J454" s="588"/>
      <c r="K454" s="589" t="str">
        <f t="shared" si="46"/>
        <v>INCLUDED</v>
      </c>
      <c r="L454" s="588"/>
      <c r="M454" s="589" t="str">
        <f t="shared" si="92"/>
        <v>INCLUDED</v>
      </c>
      <c r="N454" s="589">
        <f t="shared" si="93"/>
        <v>0</v>
      </c>
      <c r="O454" s="589" t="str">
        <f t="shared" si="49"/>
        <v>INCLUDED</v>
      </c>
      <c r="P454" s="589" t="str">
        <f t="shared" si="88"/>
        <v>0</v>
      </c>
      <c r="Q454" s="589" t="str">
        <f t="shared" si="89"/>
        <v>0</v>
      </c>
      <c r="R454" s="589">
        <f t="shared" si="90"/>
        <v>0</v>
      </c>
      <c r="S454" s="589">
        <f t="shared" si="91"/>
        <v>0</v>
      </c>
      <c r="T454" s="573"/>
      <c r="U454" s="573"/>
      <c r="V454" s="574"/>
      <c r="W454" s="574"/>
      <c r="X454" s="574"/>
      <c r="Y454" s="575"/>
      <c r="AA454" s="576"/>
      <c r="AB454" s="575"/>
      <c r="AC454" s="575"/>
      <c r="AD454" s="575"/>
      <c r="AE454" s="575"/>
      <c r="AF454" s="575"/>
    </row>
    <row r="455" spans="1:32" ht="30">
      <c r="A455" s="577">
        <v>433</v>
      </c>
      <c r="B455" s="605">
        <v>7000033353</v>
      </c>
      <c r="C455" s="605">
        <v>4800</v>
      </c>
      <c r="D455" s="598" t="s">
        <v>765</v>
      </c>
      <c r="E455" s="605">
        <v>1000041805</v>
      </c>
      <c r="F455" s="605">
        <v>18</v>
      </c>
      <c r="G455" s="632" t="s">
        <v>661</v>
      </c>
      <c r="H455" s="605" t="s">
        <v>159</v>
      </c>
      <c r="I455" s="605">
        <v>0.79200000000000004</v>
      </c>
      <c r="J455" s="588"/>
      <c r="K455" s="589" t="str">
        <f t="shared" si="46"/>
        <v>INCLUDED</v>
      </c>
      <c r="L455" s="588"/>
      <c r="M455" s="589" t="str">
        <f t="shared" si="92"/>
        <v>INCLUDED</v>
      </c>
      <c r="N455" s="589">
        <f t="shared" si="93"/>
        <v>0</v>
      </c>
      <c r="O455" s="589" t="str">
        <f t="shared" si="49"/>
        <v>INCLUDED</v>
      </c>
      <c r="P455" s="589" t="str">
        <f t="shared" si="88"/>
        <v>0</v>
      </c>
      <c r="Q455" s="589" t="str">
        <f t="shared" si="89"/>
        <v>0</v>
      </c>
      <c r="R455" s="589">
        <f t="shared" si="90"/>
        <v>0</v>
      </c>
      <c r="S455" s="589">
        <f t="shared" si="91"/>
        <v>0</v>
      </c>
      <c r="T455" s="573"/>
      <c r="U455" s="573"/>
      <c r="V455" s="574"/>
      <c r="W455" s="574"/>
      <c r="X455" s="574"/>
      <c r="Y455" s="575"/>
      <c r="AA455" s="576"/>
      <c r="AB455" s="575"/>
      <c r="AC455" s="575"/>
      <c r="AD455" s="575"/>
      <c r="AE455" s="575"/>
      <c r="AF455" s="575"/>
    </row>
    <row r="456" spans="1:32" ht="30">
      <c r="A456" s="577">
        <v>434</v>
      </c>
      <c r="B456" s="605">
        <v>7000033353</v>
      </c>
      <c r="C456" s="605">
        <v>4810</v>
      </c>
      <c r="D456" s="598" t="s">
        <v>765</v>
      </c>
      <c r="E456" s="605">
        <v>1000078171</v>
      </c>
      <c r="F456" s="605">
        <v>18</v>
      </c>
      <c r="G456" s="632" t="s">
        <v>761</v>
      </c>
      <c r="H456" s="605" t="s">
        <v>161</v>
      </c>
      <c r="I456" s="605">
        <v>440</v>
      </c>
      <c r="J456" s="588"/>
      <c r="K456" s="589" t="str">
        <f t="shared" si="46"/>
        <v>INCLUDED</v>
      </c>
      <c r="L456" s="588"/>
      <c r="M456" s="589" t="str">
        <f t="shared" si="92"/>
        <v>INCLUDED</v>
      </c>
      <c r="N456" s="589">
        <f t="shared" si="93"/>
        <v>0</v>
      </c>
      <c r="O456" s="589" t="str">
        <f t="shared" si="49"/>
        <v>INCLUDED</v>
      </c>
      <c r="P456" s="589" t="str">
        <f t="shared" si="88"/>
        <v>0</v>
      </c>
      <c r="Q456" s="589" t="str">
        <f t="shared" si="89"/>
        <v>0</v>
      </c>
      <c r="R456" s="589">
        <f t="shared" si="90"/>
        <v>0</v>
      </c>
      <c r="S456" s="589">
        <f t="shared" si="91"/>
        <v>0</v>
      </c>
      <c r="T456" s="573"/>
      <c r="U456" s="573"/>
      <c r="V456" s="574"/>
      <c r="W456" s="574"/>
      <c r="X456" s="574"/>
      <c r="Y456" s="575"/>
      <c r="AA456" s="576"/>
      <c r="AB456" s="575"/>
      <c r="AC456" s="575"/>
      <c r="AD456" s="575"/>
      <c r="AE456" s="575"/>
      <c r="AF456" s="575"/>
    </row>
    <row r="457" spans="1:32" ht="30">
      <c r="A457" s="577">
        <v>435</v>
      </c>
      <c r="B457" s="605">
        <v>7000033353</v>
      </c>
      <c r="C457" s="605">
        <v>4820</v>
      </c>
      <c r="D457" s="598" t="s">
        <v>765</v>
      </c>
      <c r="E457" s="605">
        <v>1000078198</v>
      </c>
      <c r="F457" s="605">
        <v>18</v>
      </c>
      <c r="G457" s="632" t="s">
        <v>766</v>
      </c>
      <c r="H457" s="605" t="s">
        <v>133</v>
      </c>
      <c r="I457" s="605">
        <v>11</v>
      </c>
      <c r="J457" s="588"/>
      <c r="K457" s="589" t="str">
        <f t="shared" si="46"/>
        <v>INCLUDED</v>
      </c>
      <c r="L457" s="588"/>
      <c r="M457" s="589" t="str">
        <f t="shared" si="92"/>
        <v>INCLUDED</v>
      </c>
      <c r="N457" s="589">
        <f t="shared" si="93"/>
        <v>0</v>
      </c>
      <c r="O457" s="589" t="str">
        <f t="shared" si="49"/>
        <v>INCLUDED</v>
      </c>
      <c r="P457" s="589" t="str">
        <f t="shared" si="88"/>
        <v>0</v>
      </c>
      <c r="Q457" s="589" t="str">
        <f t="shared" si="89"/>
        <v>0</v>
      </c>
      <c r="R457" s="589">
        <f t="shared" si="90"/>
        <v>0</v>
      </c>
      <c r="S457" s="589">
        <f t="shared" si="91"/>
        <v>0</v>
      </c>
      <c r="T457" s="573"/>
      <c r="U457" s="573"/>
      <c r="V457" s="574"/>
      <c r="W457" s="574"/>
      <c r="X457" s="574"/>
      <c r="Y457" s="575"/>
      <c r="AA457" s="576"/>
      <c r="AB457" s="575"/>
      <c r="AC457" s="575"/>
      <c r="AD457" s="575"/>
      <c r="AE457" s="575"/>
      <c r="AF457" s="575"/>
    </row>
    <row r="458" spans="1:32" ht="30">
      <c r="A458" s="577">
        <v>436</v>
      </c>
      <c r="B458" s="605">
        <v>7000033353</v>
      </c>
      <c r="C458" s="605">
        <v>4830</v>
      </c>
      <c r="D458" s="598" t="s">
        <v>765</v>
      </c>
      <c r="E458" s="605">
        <v>1000078266</v>
      </c>
      <c r="F458" s="605">
        <v>18</v>
      </c>
      <c r="G458" s="632" t="s">
        <v>745</v>
      </c>
      <c r="H458" s="605" t="s">
        <v>133</v>
      </c>
      <c r="I458" s="605">
        <v>33</v>
      </c>
      <c r="J458" s="588"/>
      <c r="K458" s="589" t="str">
        <f t="shared" si="46"/>
        <v>INCLUDED</v>
      </c>
      <c r="L458" s="588"/>
      <c r="M458" s="589" t="str">
        <f t="shared" si="92"/>
        <v>INCLUDED</v>
      </c>
      <c r="N458" s="589">
        <f t="shared" si="93"/>
        <v>0</v>
      </c>
      <c r="O458" s="589" t="str">
        <f t="shared" ref="O458:O522" si="94">IF(J458+L458=0,"INCLUDED",P458+Q458+R458+S458)</f>
        <v>INCLUDED</v>
      </c>
      <c r="P458" s="589" t="str">
        <f t="shared" si="88"/>
        <v>0</v>
      </c>
      <c r="Q458" s="589" t="str">
        <f t="shared" si="89"/>
        <v>0</v>
      </c>
      <c r="R458" s="589">
        <f t="shared" si="90"/>
        <v>0</v>
      </c>
      <c r="S458" s="589">
        <f t="shared" si="91"/>
        <v>0</v>
      </c>
      <c r="T458" s="573"/>
      <c r="U458" s="573"/>
      <c r="V458" s="574"/>
      <c r="W458" s="574"/>
      <c r="X458" s="574"/>
      <c r="Y458" s="575"/>
      <c r="AA458" s="576"/>
      <c r="AB458" s="575"/>
      <c r="AC458" s="575"/>
      <c r="AD458" s="575"/>
      <c r="AE458" s="575"/>
      <c r="AF458" s="575"/>
    </row>
    <row r="459" spans="1:32" ht="30">
      <c r="A459" s="577">
        <v>437</v>
      </c>
      <c r="B459" s="605">
        <v>7000033353</v>
      </c>
      <c r="C459" s="605">
        <v>4840</v>
      </c>
      <c r="D459" s="598" t="s">
        <v>765</v>
      </c>
      <c r="E459" s="605">
        <v>1000078265</v>
      </c>
      <c r="F459" s="605">
        <v>18</v>
      </c>
      <c r="G459" s="632" t="s">
        <v>767</v>
      </c>
      <c r="H459" s="605" t="s">
        <v>133</v>
      </c>
      <c r="I459" s="605">
        <v>11</v>
      </c>
      <c r="J459" s="588"/>
      <c r="K459" s="589" t="str">
        <f t="shared" ref="K459:K523" si="95">IF(J459=0, "INCLUDED", IF(ISERROR(J459*I459), J459, J459*I459))</f>
        <v>INCLUDED</v>
      </c>
      <c r="L459" s="588"/>
      <c r="M459" s="589" t="str">
        <f t="shared" si="92"/>
        <v>INCLUDED</v>
      </c>
      <c r="N459" s="589">
        <f t="shared" si="93"/>
        <v>0</v>
      </c>
      <c r="O459" s="589" t="str">
        <f t="shared" si="94"/>
        <v>INCLUDED</v>
      </c>
      <c r="P459" s="589" t="str">
        <f t="shared" si="88"/>
        <v>0</v>
      </c>
      <c r="Q459" s="589" t="str">
        <f t="shared" si="89"/>
        <v>0</v>
      </c>
      <c r="R459" s="589">
        <f t="shared" si="90"/>
        <v>0</v>
      </c>
      <c r="S459" s="589">
        <f t="shared" si="91"/>
        <v>0</v>
      </c>
      <c r="T459" s="573"/>
      <c r="U459" s="573"/>
      <c r="V459" s="574"/>
      <c r="W459" s="574"/>
      <c r="X459" s="574"/>
      <c r="Y459" s="575"/>
      <c r="AA459" s="576"/>
      <c r="AB459" s="575"/>
      <c r="AC459" s="575"/>
      <c r="AD459" s="575"/>
      <c r="AE459" s="575"/>
      <c r="AF459" s="575"/>
    </row>
    <row r="460" spans="1:32" ht="30">
      <c r="A460" s="577">
        <v>438</v>
      </c>
      <c r="B460" s="605">
        <v>7000033353</v>
      </c>
      <c r="C460" s="605">
        <v>4940</v>
      </c>
      <c r="D460" s="598" t="s">
        <v>768</v>
      </c>
      <c r="E460" s="605">
        <v>1000020372</v>
      </c>
      <c r="F460" s="605">
        <v>18</v>
      </c>
      <c r="G460" s="632" t="s">
        <v>769</v>
      </c>
      <c r="H460" s="605" t="s">
        <v>133</v>
      </c>
      <c r="I460" s="605">
        <v>108</v>
      </c>
      <c r="J460" s="588"/>
      <c r="K460" s="589" t="str">
        <f t="shared" si="95"/>
        <v>INCLUDED</v>
      </c>
      <c r="L460" s="588"/>
      <c r="M460" s="589" t="str">
        <f t="shared" si="92"/>
        <v>INCLUDED</v>
      </c>
      <c r="N460" s="589">
        <f t="shared" si="93"/>
        <v>0</v>
      </c>
      <c r="O460" s="589" t="str">
        <f t="shared" si="94"/>
        <v>INCLUDED</v>
      </c>
      <c r="P460" s="589" t="str">
        <f t="shared" si="88"/>
        <v>0</v>
      </c>
      <c r="Q460" s="589" t="str">
        <f t="shared" si="89"/>
        <v>0</v>
      </c>
      <c r="R460" s="589">
        <f t="shared" si="90"/>
        <v>0</v>
      </c>
      <c r="S460" s="589">
        <f t="shared" si="91"/>
        <v>0</v>
      </c>
      <c r="T460" s="573"/>
      <c r="U460" s="573"/>
      <c r="V460" s="574"/>
      <c r="W460" s="574"/>
      <c r="X460" s="574"/>
      <c r="Y460" s="575"/>
      <c r="AA460" s="576"/>
      <c r="AB460" s="575"/>
      <c r="AC460" s="575"/>
      <c r="AD460" s="575"/>
      <c r="AE460" s="575"/>
      <c r="AF460" s="575"/>
    </row>
    <row r="461" spans="1:32" ht="30">
      <c r="A461" s="577">
        <v>439</v>
      </c>
      <c r="B461" s="605">
        <v>7000033353</v>
      </c>
      <c r="C461" s="605">
        <v>4950</v>
      </c>
      <c r="D461" s="598" t="s">
        <v>768</v>
      </c>
      <c r="E461" s="605">
        <v>1000022798</v>
      </c>
      <c r="F461" s="605">
        <v>18</v>
      </c>
      <c r="G461" s="632" t="s">
        <v>641</v>
      </c>
      <c r="H461" s="605" t="s">
        <v>133</v>
      </c>
      <c r="I461" s="605">
        <v>36</v>
      </c>
      <c r="J461" s="588"/>
      <c r="K461" s="589" t="str">
        <f t="shared" si="95"/>
        <v>INCLUDED</v>
      </c>
      <c r="L461" s="588"/>
      <c r="M461" s="589" t="str">
        <f t="shared" si="92"/>
        <v>INCLUDED</v>
      </c>
      <c r="N461" s="589">
        <f t="shared" si="93"/>
        <v>0</v>
      </c>
      <c r="O461" s="589" t="str">
        <f t="shared" si="94"/>
        <v>INCLUDED</v>
      </c>
      <c r="P461" s="589" t="str">
        <f t="shared" si="88"/>
        <v>0</v>
      </c>
      <c r="Q461" s="589" t="str">
        <f t="shared" si="89"/>
        <v>0</v>
      </c>
      <c r="R461" s="589">
        <f t="shared" si="90"/>
        <v>0</v>
      </c>
      <c r="S461" s="589">
        <f t="shared" si="91"/>
        <v>0</v>
      </c>
      <c r="T461" s="573"/>
      <c r="U461" s="573"/>
      <c r="V461" s="574"/>
      <c r="W461" s="574"/>
      <c r="X461" s="574"/>
      <c r="Y461" s="575"/>
      <c r="AA461" s="576"/>
      <c r="AB461" s="575"/>
      <c r="AC461" s="575"/>
      <c r="AD461" s="575"/>
      <c r="AE461" s="575"/>
      <c r="AF461" s="575"/>
    </row>
    <row r="462" spans="1:32" ht="30">
      <c r="A462" s="577">
        <v>440</v>
      </c>
      <c r="B462" s="605">
        <v>7000033353</v>
      </c>
      <c r="C462" s="605">
        <v>4960</v>
      </c>
      <c r="D462" s="598" t="s">
        <v>768</v>
      </c>
      <c r="E462" s="605">
        <v>1000040985</v>
      </c>
      <c r="F462" s="605">
        <v>18</v>
      </c>
      <c r="G462" s="632" t="s">
        <v>770</v>
      </c>
      <c r="H462" s="605" t="s">
        <v>143</v>
      </c>
      <c r="I462" s="605">
        <v>36</v>
      </c>
      <c r="J462" s="588"/>
      <c r="K462" s="589" t="str">
        <f t="shared" si="95"/>
        <v>INCLUDED</v>
      </c>
      <c r="L462" s="588"/>
      <c r="M462" s="589" t="str">
        <f t="shared" si="92"/>
        <v>INCLUDED</v>
      </c>
      <c r="N462" s="589">
        <f t="shared" si="93"/>
        <v>0</v>
      </c>
      <c r="O462" s="589" t="str">
        <f t="shared" si="94"/>
        <v>INCLUDED</v>
      </c>
      <c r="P462" s="589" t="str">
        <f t="shared" si="88"/>
        <v>0</v>
      </c>
      <c r="Q462" s="589" t="str">
        <f t="shared" si="89"/>
        <v>0</v>
      </c>
      <c r="R462" s="589">
        <f t="shared" si="90"/>
        <v>0</v>
      </c>
      <c r="S462" s="589">
        <f t="shared" si="91"/>
        <v>0</v>
      </c>
      <c r="T462" s="573"/>
      <c r="U462" s="573"/>
      <c r="V462" s="574"/>
      <c r="W462" s="574"/>
      <c r="X462" s="574"/>
      <c r="Y462" s="575"/>
      <c r="AA462" s="576"/>
      <c r="AB462" s="575"/>
      <c r="AC462" s="575"/>
      <c r="AD462" s="575"/>
      <c r="AE462" s="575"/>
      <c r="AF462" s="575"/>
    </row>
    <row r="463" spans="1:32" ht="30">
      <c r="A463" s="577">
        <v>441</v>
      </c>
      <c r="B463" s="605">
        <v>7000033353</v>
      </c>
      <c r="C463" s="605">
        <v>4970</v>
      </c>
      <c r="D463" s="598" t="s">
        <v>768</v>
      </c>
      <c r="E463" s="605">
        <v>1000078263</v>
      </c>
      <c r="F463" s="605">
        <v>18</v>
      </c>
      <c r="G463" s="632" t="s">
        <v>771</v>
      </c>
      <c r="H463" s="605" t="s">
        <v>133</v>
      </c>
      <c r="I463" s="605">
        <v>2</v>
      </c>
      <c r="J463" s="588"/>
      <c r="K463" s="589" t="str">
        <f t="shared" si="95"/>
        <v>INCLUDED</v>
      </c>
      <c r="L463" s="588"/>
      <c r="M463" s="589" t="str">
        <f t="shared" si="92"/>
        <v>INCLUDED</v>
      </c>
      <c r="N463" s="589">
        <f t="shared" si="93"/>
        <v>0</v>
      </c>
      <c r="O463" s="589" t="str">
        <f t="shared" si="94"/>
        <v>INCLUDED</v>
      </c>
      <c r="P463" s="589" t="str">
        <f t="shared" si="88"/>
        <v>0</v>
      </c>
      <c r="Q463" s="589" t="str">
        <f t="shared" si="89"/>
        <v>0</v>
      </c>
      <c r="R463" s="589">
        <f t="shared" si="90"/>
        <v>0</v>
      </c>
      <c r="S463" s="589">
        <f t="shared" si="91"/>
        <v>0</v>
      </c>
      <c r="T463" s="573"/>
      <c r="U463" s="573"/>
      <c r="V463" s="574"/>
      <c r="W463" s="574"/>
      <c r="X463" s="574"/>
      <c r="Y463" s="575"/>
      <c r="AA463" s="576"/>
      <c r="AB463" s="575"/>
      <c r="AC463" s="575"/>
      <c r="AD463" s="575"/>
      <c r="AE463" s="575"/>
      <c r="AF463" s="575"/>
    </row>
    <row r="464" spans="1:32" ht="30">
      <c r="A464" s="577">
        <v>442</v>
      </c>
      <c r="B464" s="605">
        <v>7000033353</v>
      </c>
      <c r="C464" s="605">
        <v>4980</v>
      </c>
      <c r="D464" s="598" t="s">
        <v>768</v>
      </c>
      <c r="E464" s="605">
        <v>1000078188</v>
      </c>
      <c r="F464" s="605">
        <v>18</v>
      </c>
      <c r="G464" s="632" t="s">
        <v>772</v>
      </c>
      <c r="H464" s="605" t="s">
        <v>133</v>
      </c>
      <c r="I464" s="605">
        <v>9</v>
      </c>
      <c r="J464" s="588"/>
      <c r="K464" s="589" t="str">
        <f t="shared" si="95"/>
        <v>INCLUDED</v>
      </c>
      <c r="L464" s="588"/>
      <c r="M464" s="589" t="str">
        <f t="shared" si="92"/>
        <v>INCLUDED</v>
      </c>
      <c r="N464" s="589">
        <f t="shared" si="93"/>
        <v>0</v>
      </c>
      <c r="O464" s="589" t="str">
        <f t="shared" si="94"/>
        <v>INCLUDED</v>
      </c>
      <c r="P464" s="589" t="str">
        <f t="shared" si="88"/>
        <v>0</v>
      </c>
      <c r="Q464" s="589" t="str">
        <f t="shared" si="89"/>
        <v>0</v>
      </c>
      <c r="R464" s="589">
        <f t="shared" si="90"/>
        <v>0</v>
      </c>
      <c r="S464" s="589">
        <f t="shared" si="91"/>
        <v>0</v>
      </c>
      <c r="T464" s="573"/>
      <c r="U464" s="573"/>
      <c r="V464" s="574"/>
      <c r="W464" s="574"/>
      <c r="X464" s="574"/>
      <c r="Y464" s="575"/>
      <c r="AA464" s="576"/>
      <c r="AB464" s="575"/>
      <c r="AC464" s="575"/>
      <c r="AD464" s="575"/>
      <c r="AE464" s="575"/>
      <c r="AF464" s="575"/>
    </row>
    <row r="465" spans="1:32" ht="30">
      <c r="A465" s="577">
        <v>443</v>
      </c>
      <c r="B465" s="605">
        <v>7000033353</v>
      </c>
      <c r="C465" s="605">
        <v>4990</v>
      </c>
      <c r="D465" s="598" t="s">
        <v>768</v>
      </c>
      <c r="E465" s="605">
        <v>1000022802</v>
      </c>
      <c r="F465" s="605">
        <v>18</v>
      </c>
      <c r="G465" s="632" t="s">
        <v>773</v>
      </c>
      <c r="H465" s="605" t="s">
        <v>133</v>
      </c>
      <c r="I465" s="605">
        <v>6</v>
      </c>
      <c r="J465" s="588"/>
      <c r="K465" s="589" t="str">
        <f t="shared" si="95"/>
        <v>INCLUDED</v>
      </c>
      <c r="L465" s="588"/>
      <c r="M465" s="589" t="str">
        <f t="shared" si="92"/>
        <v>INCLUDED</v>
      </c>
      <c r="N465" s="589">
        <f t="shared" si="93"/>
        <v>0</v>
      </c>
      <c r="O465" s="589" t="str">
        <f t="shared" si="94"/>
        <v>INCLUDED</v>
      </c>
      <c r="P465" s="589" t="str">
        <f t="shared" si="88"/>
        <v>0</v>
      </c>
      <c r="Q465" s="589" t="str">
        <f t="shared" si="89"/>
        <v>0</v>
      </c>
      <c r="R465" s="589">
        <f t="shared" si="90"/>
        <v>0</v>
      </c>
      <c r="S465" s="589">
        <f t="shared" si="91"/>
        <v>0</v>
      </c>
      <c r="T465" s="573"/>
      <c r="U465" s="573"/>
      <c r="V465" s="574"/>
      <c r="W465" s="574"/>
      <c r="X465" s="574"/>
      <c r="Y465" s="575"/>
      <c r="AA465" s="576"/>
      <c r="AB465" s="575"/>
      <c r="AC465" s="575"/>
      <c r="AD465" s="575"/>
      <c r="AE465" s="575"/>
      <c r="AF465" s="575"/>
    </row>
    <row r="466" spans="1:32" ht="30">
      <c r="A466" s="577">
        <v>444</v>
      </c>
      <c r="B466" s="605">
        <v>7000033353</v>
      </c>
      <c r="C466" s="605">
        <v>5000</v>
      </c>
      <c r="D466" s="598" t="s">
        <v>768</v>
      </c>
      <c r="E466" s="605">
        <v>1000078260</v>
      </c>
      <c r="F466" s="605">
        <v>18</v>
      </c>
      <c r="G466" s="632" t="s">
        <v>774</v>
      </c>
      <c r="H466" s="605" t="s">
        <v>133</v>
      </c>
      <c r="I466" s="605">
        <v>44</v>
      </c>
      <c r="J466" s="588"/>
      <c r="K466" s="589" t="str">
        <f t="shared" si="95"/>
        <v>INCLUDED</v>
      </c>
      <c r="L466" s="588"/>
      <c r="M466" s="589" t="str">
        <f t="shared" si="92"/>
        <v>INCLUDED</v>
      </c>
      <c r="N466" s="589">
        <f t="shared" si="93"/>
        <v>0</v>
      </c>
      <c r="O466" s="589" t="str">
        <f t="shared" si="94"/>
        <v>INCLUDED</v>
      </c>
      <c r="P466" s="589" t="str">
        <f t="shared" si="88"/>
        <v>0</v>
      </c>
      <c r="Q466" s="589" t="str">
        <f t="shared" si="89"/>
        <v>0</v>
      </c>
      <c r="R466" s="589">
        <f t="shared" si="90"/>
        <v>0</v>
      </c>
      <c r="S466" s="589">
        <f t="shared" si="91"/>
        <v>0</v>
      </c>
      <c r="T466" s="573"/>
      <c r="U466" s="573"/>
      <c r="V466" s="574"/>
      <c r="W466" s="574"/>
      <c r="X466" s="574"/>
      <c r="Y466" s="575"/>
      <c r="AA466" s="576"/>
      <c r="AB466" s="575"/>
      <c r="AC466" s="575"/>
      <c r="AD466" s="575"/>
      <c r="AE466" s="575"/>
      <c r="AF466" s="575"/>
    </row>
    <row r="467" spans="1:32" ht="30">
      <c r="A467" s="577">
        <v>445</v>
      </c>
      <c r="B467" s="605">
        <v>7000033353</v>
      </c>
      <c r="C467" s="605">
        <v>5010</v>
      </c>
      <c r="D467" s="598" t="s">
        <v>768</v>
      </c>
      <c r="E467" s="605">
        <v>1000078177</v>
      </c>
      <c r="F467" s="605">
        <v>18</v>
      </c>
      <c r="G467" s="632" t="s">
        <v>775</v>
      </c>
      <c r="H467" s="605" t="s">
        <v>133</v>
      </c>
      <c r="I467" s="605">
        <v>4</v>
      </c>
      <c r="J467" s="588"/>
      <c r="K467" s="589" t="str">
        <f t="shared" si="95"/>
        <v>INCLUDED</v>
      </c>
      <c r="L467" s="588"/>
      <c r="M467" s="589" t="str">
        <f t="shared" si="92"/>
        <v>INCLUDED</v>
      </c>
      <c r="N467" s="589">
        <f t="shared" si="93"/>
        <v>0</v>
      </c>
      <c r="O467" s="589" t="str">
        <f t="shared" si="94"/>
        <v>INCLUDED</v>
      </c>
      <c r="P467" s="589" t="str">
        <f t="shared" si="88"/>
        <v>0</v>
      </c>
      <c r="Q467" s="589" t="str">
        <f t="shared" si="89"/>
        <v>0</v>
      </c>
      <c r="R467" s="589">
        <f t="shared" si="90"/>
        <v>0</v>
      </c>
      <c r="S467" s="589">
        <f t="shared" si="91"/>
        <v>0</v>
      </c>
      <c r="T467" s="573"/>
      <c r="U467" s="573"/>
      <c r="V467" s="574"/>
      <c r="W467" s="574"/>
      <c r="X467" s="574"/>
      <c r="Y467" s="575"/>
      <c r="AA467" s="576"/>
      <c r="AB467" s="575"/>
      <c r="AC467" s="575"/>
      <c r="AD467" s="575"/>
      <c r="AE467" s="575"/>
      <c r="AF467" s="575"/>
    </row>
    <row r="468" spans="1:32" ht="30">
      <c r="A468" s="577">
        <v>446</v>
      </c>
      <c r="B468" s="605">
        <v>7000033353</v>
      </c>
      <c r="C468" s="605">
        <v>5020</v>
      </c>
      <c r="D468" s="598" t="s">
        <v>768</v>
      </c>
      <c r="E468" s="605">
        <v>1000078261</v>
      </c>
      <c r="F468" s="605">
        <v>18</v>
      </c>
      <c r="G468" s="632" t="s">
        <v>776</v>
      </c>
      <c r="H468" s="605" t="s">
        <v>133</v>
      </c>
      <c r="I468" s="605">
        <v>39</v>
      </c>
      <c r="J468" s="588"/>
      <c r="K468" s="589" t="str">
        <f t="shared" si="95"/>
        <v>INCLUDED</v>
      </c>
      <c r="L468" s="588"/>
      <c r="M468" s="589" t="str">
        <f t="shared" si="92"/>
        <v>INCLUDED</v>
      </c>
      <c r="N468" s="589">
        <f t="shared" si="93"/>
        <v>0</v>
      </c>
      <c r="O468" s="589" t="str">
        <f t="shared" si="94"/>
        <v>INCLUDED</v>
      </c>
      <c r="P468" s="589" t="str">
        <f t="shared" si="88"/>
        <v>0</v>
      </c>
      <c r="Q468" s="589" t="str">
        <f t="shared" si="89"/>
        <v>0</v>
      </c>
      <c r="R468" s="589">
        <f t="shared" si="90"/>
        <v>0</v>
      </c>
      <c r="S468" s="589">
        <f t="shared" si="91"/>
        <v>0</v>
      </c>
      <c r="T468" s="573"/>
      <c r="U468" s="573"/>
      <c r="V468" s="574"/>
      <c r="W468" s="574"/>
      <c r="X468" s="574"/>
      <c r="Y468" s="575"/>
      <c r="AA468" s="576"/>
      <c r="AB468" s="575"/>
      <c r="AC468" s="575"/>
      <c r="AD468" s="575"/>
      <c r="AE468" s="575"/>
      <c r="AF468" s="575"/>
    </row>
    <row r="469" spans="1:32" ht="30">
      <c r="A469" s="577">
        <v>447</v>
      </c>
      <c r="B469" s="605">
        <v>7000033353</v>
      </c>
      <c r="C469" s="605">
        <v>5030</v>
      </c>
      <c r="D469" s="598" t="s">
        <v>768</v>
      </c>
      <c r="E469" s="605">
        <v>1000078262</v>
      </c>
      <c r="F469" s="605">
        <v>18</v>
      </c>
      <c r="G469" s="632" t="s">
        <v>777</v>
      </c>
      <c r="H469" s="605" t="s">
        <v>133</v>
      </c>
      <c r="I469" s="605">
        <v>3</v>
      </c>
      <c r="J469" s="588"/>
      <c r="K469" s="589" t="str">
        <f t="shared" si="95"/>
        <v>INCLUDED</v>
      </c>
      <c r="L469" s="588"/>
      <c r="M469" s="589" t="str">
        <f t="shared" si="92"/>
        <v>INCLUDED</v>
      </c>
      <c r="N469" s="589">
        <f t="shared" si="93"/>
        <v>0</v>
      </c>
      <c r="O469" s="589" t="str">
        <f t="shared" si="94"/>
        <v>INCLUDED</v>
      </c>
      <c r="P469" s="589" t="str">
        <f t="shared" si="88"/>
        <v>0</v>
      </c>
      <c r="Q469" s="589" t="str">
        <f t="shared" si="89"/>
        <v>0</v>
      </c>
      <c r="R469" s="589">
        <f t="shared" si="90"/>
        <v>0</v>
      </c>
      <c r="S469" s="589">
        <f t="shared" si="91"/>
        <v>0</v>
      </c>
      <c r="T469" s="573"/>
      <c r="U469" s="573"/>
      <c r="V469" s="574"/>
      <c r="W469" s="574"/>
      <c r="X469" s="574"/>
      <c r="Y469" s="575"/>
      <c r="AA469" s="576"/>
      <c r="AB469" s="575"/>
      <c r="AC469" s="575"/>
      <c r="AD469" s="575"/>
      <c r="AE469" s="575"/>
      <c r="AF469" s="575"/>
    </row>
    <row r="470" spans="1:32" ht="45">
      <c r="A470" s="577">
        <v>448</v>
      </c>
      <c r="B470" s="605">
        <v>7000033353</v>
      </c>
      <c r="C470" s="605">
        <v>5050</v>
      </c>
      <c r="D470" s="598" t="s">
        <v>778</v>
      </c>
      <c r="E470" s="605">
        <v>1000056012</v>
      </c>
      <c r="F470" s="605">
        <v>18</v>
      </c>
      <c r="G470" s="632" t="s">
        <v>779</v>
      </c>
      <c r="H470" s="605" t="s">
        <v>133</v>
      </c>
      <c r="I470" s="605">
        <v>4725</v>
      </c>
      <c r="J470" s="588"/>
      <c r="K470" s="589" t="str">
        <f t="shared" si="95"/>
        <v>INCLUDED</v>
      </c>
      <c r="L470" s="588"/>
      <c r="M470" s="589" t="str">
        <f t="shared" si="92"/>
        <v>INCLUDED</v>
      </c>
      <c r="N470" s="589">
        <f t="shared" si="93"/>
        <v>0</v>
      </c>
      <c r="O470" s="589" t="str">
        <f t="shared" si="94"/>
        <v>INCLUDED</v>
      </c>
      <c r="P470" s="589" t="str">
        <f t="shared" si="88"/>
        <v>0</v>
      </c>
      <c r="Q470" s="589" t="str">
        <f t="shared" si="89"/>
        <v>0</v>
      </c>
      <c r="R470" s="589">
        <f t="shared" si="90"/>
        <v>0</v>
      </c>
      <c r="S470" s="589">
        <f t="shared" si="91"/>
        <v>0</v>
      </c>
      <c r="T470" s="573"/>
      <c r="U470" s="573"/>
      <c r="V470" s="574"/>
      <c r="W470" s="574"/>
      <c r="X470" s="574"/>
      <c r="Y470" s="575"/>
      <c r="AA470" s="576"/>
      <c r="AB470" s="575"/>
      <c r="AC470" s="575"/>
      <c r="AD470" s="575"/>
      <c r="AE470" s="575"/>
      <c r="AF470" s="575"/>
    </row>
    <row r="471" spans="1:32" ht="60">
      <c r="A471" s="577">
        <v>449</v>
      </c>
      <c r="B471" s="605">
        <v>7000033353</v>
      </c>
      <c r="C471" s="605">
        <v>5060</v>
      </c>
      <c r="D471" s="598" t="s">
        <v>778</v>
      </c>
      <c r="E471" s="605">
        <v>1000022813</v>
      </c>
      <c r="F471" s="605">
        <v>18</v>
      </c>
      <c r="G471" s="632" t="s">
        <v>657</v>
      </c>
      <c r="H471" s="605" t="s">
        <v>159</v>
      </c>
      <c r="I471" s="605">
        <v>378</v>
      </c>
      <c r="J471" s="588"/>
      <c r="K471" s="589" t="str">
        <f t="shared" si="95"/>
        <v>INCLUDED</v>
      </c>
      <c r="L471" s="588"/>
      <c r="M471" s="589" t="str">
        <f t="shared" si="92"/>
        <v>INCLUDED</v>
      </c>
      <c r="N471" s="589">
        <f t="shared" si="93"/>
        <v>0</v>
      </c>
      <c r="O471" s="589" t="str">
        <f t="shared" si="94"/>
        <v>INCLUDED</v>
      </c>
      <c r="P471" s="589" t="str">
        <f t="shared" si="88"/>
        <v>0</v>
      </c>
      <c r="Q471" s="589" t="str">
        <f t="shared" si="89"/>
        <v>0</v>
      </c>
      <c r="R471" s="589">
        <f t="shared" si="90"/>
        <v>0</v>
      </c>
      <c r="S471" s="589">
        <f t="shared" si="91"/>
        <v>0</v>
      </c>
      <c r="T471" s="573"/>
      <c r="U471" s="573"/>
      <c r="V471" s="574"/>
      <c r="W471" s="574"/>
      <c r="X471" s="574"/>
      <c r="Y471" s="575"/>
      <c r="AA471" s="576"/>
      <c r="AB471" s="575"/>
      <c r="AC471" s="575"/>
      <c r="AD471" s="575"/>
      <c r="AE471" s="575"/>
      <c r="AF471" s="575"/>
    </row>
    <row r="472" spans="1:32" ht="45">
      <c r="A472" s="577">
        <v>450</v>
      </c>
      <c r="B472" s="605">
        <v>7000033353</v>
      </c>
      <c r="C472" s="605">
        <v>5070</v>
      </c>
      <c r="D472" s="598" t="s">
        <v>778</v>
      </c>
      <c r="E472" s="605">
        <v>1000022819</v>
      </c>
      <c r="F472" s="605">
        <v>18</v>
      </c>
      <c r="G472" s="632" t="s">
        <v>658</v>
      </c>
      <c r="H472" s="605" t="s">
        <v>159</v>
      </c>
      <c r="I472" s="605">
        <v>23.625</v>
      </c>
      <c r="J472" s="588"/>
      <c r="K472" s="589" t="str">
        <f t="shared" si="95"/>
        <v>INCLUDED</v>
      </c>
      <c r="L472" s="588"/>
      <c r="M472" s="589" t="str">
        <f t="shared" si="92"/>
        <v>INCLUDED</v>
      </c>
      <c r="N472" s="589">
        <f t="shared" si="93"/>
        <v>0</v>
      </c>
      <c r="O472" s="589" t="str">
        <f t="shared" si="94"/>
        <v>INCLUDED</v>
      </c>
      <c r="P472" s="589" t="str">
        <f t="shared" si="88"/>
        <v>0</v>
      </c>
      <c r="Q472" s="589" t="str">
        <f t="shared" si="89"/>
        <v>0</v>
      </c>
      <c r="R472" s="589">
        <f t="shared" si="90"/>
        <v>0</v>
      </c>
      <c r="S472" s="589">
        <f t="shared" si="91"/>
        <v>0</v>
      </c>
      <c r="T472" s="573"/>
      <c r="U472" s="573"/>
      <c r="V472" s="574"/>
      <c r="W472" s="574"/>
      <c r="X472" s="574"/>
      <c r="Y472" s="575"/>
      <c r="AA472" s="576"/>
      <c r="AB472" s="575"/>
      <c r="AC472" s="575"/>
      <c r="AD472" s="575"/>
      <c r="AE472" s="575"/>
      <c r="AF472" s="575"/>
    </row>
    <row r="473" spans="1:32" ht="45">
      <c r="A473" s="577">
        <v>451</v>
      </c>
      <c r="B473" s="605">
        <v>7000033353</v>
      </c>
      <c r="C473" s="605">
        <v>5080</v>
      </c>
      <c r="D473" s="598" t="s">
        <v>778</v>
      </c>
      <c r="E473" s="605">
        <v>1000066064</v>
      </c>
      <c r="F473" s="605">
        <v>18</v>
      </c>
      <c r="G473" s="632" t="s">
        <v>682</v>
      </c>
      <c r="H473" s="605" t="s">
        <v>133</v>
      </c>
      <c r="I473" s="605">
        <v>1890</v>
      </c>
      <c r="J473" s="588"/>
      <c r="K473" s="589" t="str">
        <f t="shared" si="95"/>
        <v>INCLUDED</v>
      </c>
      <c r="L473" s="588"/>
      <c r="M473" s="589" t="str">
        <f t="shared" si="92"/>
        <v>INCLUDED</v>
      </c>
      <c r="N473" s="589">
        <f t="shared" si="93"/>
        <v>0</v>
      </c>
      <c r="O473" s="589" t="str">
        <f t="shared" si="94"/>
        <v>INCLUDED</v>
      </c>
      <c r="P473" s="589" t="str">
        <f t="shared" si="88"/>
        <v>0</v>
      </c>
      <c r="Q473" s="589" t="str">
        <f t="shared" si="89"/>
        <v>0</v>
      </c>
      <c r="R473" s="589">
        <f t="shared" si="90"/>
        <v>0</v>
      </c>
      <c r="S473" s="589">
        <f t="shared" si="91"/>
        <v>0</v>
      </c>
      <c r="T473" s="573"/>
      <c r="U473" s="573"/>
      <c r="V473" s="574"/>
      <c r="W473" s="574"/>
      <c r="X473" s="574"/>
      <c r="Y473" s="575"/>
      <c r="AA473" s="576"/>
      <c r="AB473" s="575"/>
      <c r="AC473" s="575"/>
      <c r="AD473" s="575"/>
      <c r="AE473" s="575"/>
      <c r="AF473" s="575"/>
    </row>
    <row r="474" spans="1:32" ht="45">
      <c r="A474" s="577">
        <v>452</v>
      </c>
      <c r="B474" s="605">
        <v>7000033353</v>
      </c>
      <c r="C474" s="605">
        <v>5090</v>
      </c>
      <c r="D474" s="598" t="s">
        <v>778</v>
      </c>
      <c r="E474" s="605">
        <v>1000028393</v>
      </c>
      <c r="F474" s="605">
        <v>18</v>
      </c>
      <c r="G474" s="632" t="s">
        <v>660</v>
      </c>
      <c r="H474" s="605" t="s">
        <v>143</v>
      </c>
      <c r="I474" s="605">
        <v>4725</v>
      </c>
      <c r="J474" s="588"/>
      <c r="K474" s="589" t="str">
        <f t="shared" si="95"/>
        <v>INCLUDED</v>
      </c>
      <c r="L474" s="588"/>
      <c r="M474" s="589" t="str">
        <f t="shared" si="92"/>
        <v>INCLUDED</v>
      </c>
      <c r="N474" s="589">
        <f t="shared" si="93"/>
        <v>0</v>
      </c>
      <c r="O474" s="589" t="str">
        <f t="shared" si="94"/>
        <v>INCLUDED</v>
      </c>
      <c r="P474" s="589" t="str">
        <f t="shared" si="88"/>
        <v>0</v>
      </c>
      <c r="Q474" s="589" t="str">
        <f t="shared" si="89"/>
        <v>0</v>
      </c>
      <c r="R474" s="589">
        <f t="shared" si="90"/>
        <v>0</v>
      </c>
      <c r="S474" s="589">
        <f t="shared" si="91"/>
        <v>0</v>
      </c>
      <c r="T474" s="573"/>
      <c r="U474" s="573"/>
      <c r="V474" s="574"/>
      <c r="W474" s="574"/>
      <c r="X474" s="574"/>
      <c r="Y474" s="575"/>
      <c r="AA474" s="576"/>
      <c r="AB474" s="575"/>
      <c r="AC474" s="575"/>
      <c r="AD474" s="575"/>
      <c r="AE474" s="575"/>
      <c r="AF474" s="575"/>
    </row>
    <row r="475" spans="1:32" ht="45">
      <c r="A475" s="577">
        <v>453</v>
      </c>
      <c r="B475" s="605">
        <v>7000033353</v>
      </c>
      <c r="C475" s="605">
        <v>5100</v>
      </c>
      <c r="D475" s="598" t="s">
        <v>778</v>
      </c>
      <c r="E475" s="605">
        <v>1000041805</v>
      </c>
      <c r="F475" s="605">
        <v>18</v>
      </c>
      <c r="G475" s="632" t="s">
        <v>661</v>
      </c>
      <c r="H475" s="605" t="s">
        <v>159</v>
      </c>
      <c r="I475" s="605">
        <v>5.67</v>
      </c>
      <c r="J475" s="588"/>
      <c r="K475" s="589" t="str">
        <f t="shared" si="95"/>
        <v>INCLUDED</v>
      </c>
      <c r="L475" s="588"/>
      <c r="M475" s="589" t="str">
        <f t="shared" si="92"/>
        <v>INCLUDED</v>
      </c>
      <c r="N475" s="589">
        <f t="shared" si="93"/>
        <v>0</v>
      </c>
      <c r="O475" s="589" t="str">
        <f t="shared" si="94"/>
        <v>INCLUDED</v>
      </c>
      <c r="P475" s="589" t="str">
        <f t="shared" si="88"/>
        <v>0</v>
      </c>
      <c r="Q475" s="589" t="str">
        <f t="shared" si="89"/>
        <v>0</v>
      </c>
      <c r="R475" s="589">
        <f t="shared" si="90"/>
        <v>0</v>
      </c>
      <c r="S475" s="589">
        <f t="shared" si="91"/>
        <v>0</v>
      </c>
      <c r="T475" s="573"/>
      <c r="U475" s="573"/>
      <c r="V475" s="574"/>
      <c r="W475" s="574"/>
      <c r="X475" s="574"/>
      <c r="Y475" s="575"/>
      <c r="AA475" s="576"/>
      <c r="AB475" s="575"/>
      <c r="AC475" s="575"/>
      <c r="AD475" s="575"/>
      <c r="AE475" s="575"/>
      <c r="AF475" s="575"/>
    </row>
    <row r="476" spans="1:32" ht="45">
      <c r="A476" s="577">
        <v>454</v>
      </c>
      <c r="B476" s="605">
        <v>7000033353</v>
      </c>
      <c r="C476" s="605">
        <v>5110</v>
      </c>
      <c r="D476" s="598" t="s">
        <v>778</v>
      </c>
      <c r="E476" s="605">
        <v>1000022814</v>
      </c>
      <c r="F476" s="605">
        <v>18</v>
      </c>
      <c r="G476" s="632" t="s">
        <v>663</v>
      </c>
      <c r="H476" s="605" t="s">
        <v>133</v>
      </c>
      <c r="I476" s="605">
        <v>3780</v>
      </c>
      <c r="J476" s="588"/>
      <c r="K476" s="589" t="str">
        <f t="shared" si="95"/>
        <v>INCLUDED</v>
      </c>
      <c r="L476" s="588"/>
      <c r="M476" s="589" t="str">
        <f t="shared" si="92"/>
        <v>INCLUDED</v>
      </c>
      <c r="N476" s="589">
        <f t="shared" si="93"/>
        <v>0</v>
      </c>
      <c r="O476" s="589" t="str">
        <f t="shared" si="94"/>
        <v>INCLUDED</v>
      </c>
      <c r="P476" s="589" t="str">
        <f t="shared" si="88"/>
        <v>0</v>
      </c>
      <c r="Q476" s="589" t="str">
        <f t="shared" si="89"/>
        <v>0</v>
      </c>
      <c r="R476" s="589">
        <f t="shared" si="90"/>
        <v>0</v>
      </c>
      <c r="S476" s="589">
        <f t="shared" si="91"/>
        <v>0</v>
      </c>
      <c r="T476" s="573"/>
      <c r="U476" s="573"/>
      <c r="V476" s="574"/>
      <c r="W476" s="574"/>
      <c r="X476" s="574"/>
      <c r="Y476" s="575"/>
      <c r="AA476" s="576"/>
      <c r="AB476" s="575"/>
      <c r="AC476" s="575"/>
      <c r="AD476" s="575"/>
      <c r="AE476" s="575"/>
      <c r="AF476" s="575"/>
    </row>
    <row r="477" spans="1:32" ht="45">
      <c r="A477" s="577">
        <v>455</v>
      </c>
      <c r="B477" s="605">
        <v>7000033353</v>
      </c>
      <c r="C477" s="605">
        <v>5120</v>
      </c>
      <c r="D477" s="598" t="s">
        <v>778</v>
      </c>
      <c r="E477" s="605">
        <v>1000071672</v>
      </c>
      <c r="F477" s="605">
        <v>18</v>
      </c>
      <c r="G477" s="632" t="s">
        <v>780</v>
      </c>
      <c r="H477" s="605" t="s">
        <v>665</v>
      </c>
      <c r="I477" s="605">
        <v>9450</v>
      </c>
      <c r="J477" s="588"/>
      <c r="K477" s="589" t="str">
        <f t="shared" si="95"/>
        <v>INCLUDED</v>
      </c>
      <c r="L477" s="588"/>
      <c r="M477" s="589" t="str">
        <f t="shared" si="92"/>
        <v>INCLUDED</v>
      </c>
      <c r="N477" s="589">
        <f t="shared" si="93"/>
        <v>0</v>
      </c>
      <c r="O477" s="589" t="str">
        <f t="shared" si="94"/>
        <v>INCLUDED</v>
      </c>
      <c r="P477" s="589" t="str">
        <f t="shared" si="88"/>
        <v>0</v>
      </c>
      <c r="Q477" s="589" t="str">
        <f t="shared" si="89"/>
        <v>0</v>
      </c>
      <c r="R477" s="589">
        <f t="shared" si="90"/>
        <v>0</v>
      </c>
      <c r="S477" s="589">
        <f t="shared" si="91"/>
        <v>0</v>
      </c>
      <c r="T477" s="573"/>
      <c r="U477" s="573"/>
      <c r="V477" s="574"/>
      <c r="W477" s="574"/>
      <c r="X477" s="574"/>
      <c r="Y477" s="575"/>
      <c r="AA477" s="576"/>
      <c r="AB477" s="575"/>
      <c r="AC477" s="575"/>
      <c r="AD477" s="575"/>
      <c r="AE477" s="575"/>
      <c r="AF477" s="575"/>
    </row>
    <row r="478" spans="1:32" ht="35.25" customHeight="1">
      <c r="A478" s="577">
        <v>456</v>
      </c>
      <c r="B478" s="605">
        <v>7000033353</v>
      </c>
      <c r="C478" s="605">
        <v>5130</v>
      </c>
      <c r="D478" s="598" t="s">
        <v>778</v>
      </c>
      <c r="E478" s="605">
        <v>1000032344</v>
      </c>
      <c r="F478" s="605">
        <v>18</v>
      </c>
      <c r="G478" s="632" t="s">
        <v>781</v>
      </c>
      <c r="H478" s="605" t="s">
        <v>665</v>
      </c>
      <c r="I478" s="605">
        <v>116</v>
      </c>
      <c r="J478" s="588"/>
      <c r="K478" s="589" t="str">
        <f t="shared" si="95"/>
        <v>INCLUDED</v>
      </c>
      <c r="L478" s="588"/>
      <c r="M478" s="589" t="str">
        <f t="shared" si="92"/>
        <v>INCLUDED</v>
      </c>
      <c r="N478" s="589">
        <f t="shared" si="93"/>
        <v>0</v>
      </c>
      <c r="O478" s="589" t="str">
        <f t="shared" si="94"/>
        <v>INCLUDED</v>
      </c>
      <c r="P478" s="589" t="str">
        <f t="shared" si="88"/>
        <v>0</v>
      </c>
      <c r="Q478" s="589" t="str">
        <f t="shared" si="89"/>
        <v>0</v>
      </c>
      <c r="R478" s="589">
        <f t="shared" si="90"/>
        <v>0</v>
      </c>
      <c r="S478" s="589">
        <f t="shared" si="91"/>
        <v>0</v>
      </c>
      <c r="T478" s="573"/>
      <c r="U478" s="573"/>
      <c r="V478" s="574"/>
      <c r="W478" s="574"/>
      <c r="X478" s="574"/>
      <c r="Y478" s="575"/>
      <c r="AA478" s="576"/>
      <c r="AB478" s="575"/>
      <c r="AC478" s="575"/>
      <c r="AD478" s="575"/>
      <c r="AE478" s="575"/>
      <c r="AF478" s="575"/>
    </row>
    <row r="479" spans="1:32" ht="45">
      <c r="A479" s="577">
        <v>457</v>
      </c>
      <c r="B479" s="605">
        <v>7000033353</v>
      </c>
      <c r="C479" s="605">
        <v>5140</v>
      </c>
      <c r="D479" s="598" t="s">
        <v>778</v>
      </c>
      <c r="E479" s="605">
        <v>1000078183</v>
      </c>
      <c r="F479" s="605">
        <v>18</v>
      </c>
      <c r="G479" s="632" t="s">
        <v>782</v>
      </c>
      <c r="H479" s="605" t="s">
        <v>143</v>
      </c>
      <c r="I479" s="605">
        <v>14175</v>
      </c>
      <c r="J479" s="588"/>
      <c r="K479" s="589" t="str">
        <f t="shared" si="95"/>
        <v>INCLUDED</v>
      </c>
      <c r="L479" s="588"/>
      <c r="M479" s="589" t="str">
        <f t="shared" si="92"/>
        <v>INCLUDED</v>
      </c>
      <c r="N479" s="589">
        <f t="shared" si="93"/>
        <v>0</v>
      </c>
      <c r="O479" s="589" t="str">
        <f t="shared" si="94"/>
        <v>INCLUDED</v>
      </c>
      <c r="P479" s="589" t="str">
        <f t="shared" si="88"/>
        <v>0</v>
      </c>
      <c r="Q479" s="589" t="str">
        <f t="shared" si="89"/>
        <v>0</v>
      </c>
      <c r="R479" s="589">
        <f t="shared" si="90"/>
        <v>0</v>
      </c>
      <c r="S479" s="589">
        <f t="shared" si="91"/>
        <v>0</v>
      </c>
      <c r="T479" s="573"/>
      <c r="U479" s="573"/>
      <c r="V479" s="574"/>
      <c r="W479" s="574"/>
      <c r="X479" s="574"/>
      <c r="Y479" s="575"/>
      <c r="AA479" s="576"/>
      <c r="AB479" s="575"/>
      <c r="AC479" s="575"/>
      <c r="AD479" s="575"/>
      <c r="AE479" s="575"/>
      <c r="AF479" s="575"/>
    </row>
    <row r="480" spans="1:32" ht="45">
      <c r="A480" s="577">
        <v>458</v>
      </c>
      <c r="B480" s="605">
        <v>7000033353</v>
      </c>
      <c r="C480" s="605">
        <v>5150</v>
      </c>
      <c r="D480" s="598" t="s">
        <v>778</v>
      </c>
      <c r="E480" s="605">
        <v>1000078185</v>
      </c>
      <c r="F480" s="605">
        <v>18</v>
      </c>
      <c r="G480" s="632" t="s">
        <v>783</v>
      </c>
      <c r="H480" s="605" t="s">
        <v>143</v>
      </c>
      <c r="I480" s="605">
        <v>5670</v>
      </c>
      <c r="J480" s="588"/>
      <c r="K480" s="589" t="str">
        <f t="shared" si="95"/>
        <v>INCLUDED</v>
      </c>
      <c r="L480" s="588"/>
      <c r="M480" s="589" t="str">
        <f t="shared" si="92"/>
        <v>INCLUDED</v>
      </c>
      <c r="N480" s="589">
        <f t="shared" si="93"/>
        <v>0</v>
      </c>
      <c r="O480" s="589" t="str">
        <f t="shared" si="94"/>
        <v>INCLUDED</v>
      </c>
      <c r="P480" s="589" t="str">
        <f t="shared" si="88"/>
        <v>0</v>
      </c>
      <c r="Q480" s="589" t="str">
        <f t="shared" si="89"/>
        <v>0</v>
      </c>
      <c r="R480" s="589">
        <f t="shared" si="90"/>
        <v>0</v>
      </c>
      <c r="S480" s="589">
        <f t="shared" si="91"/>
        <v>0</v>
      </c>
      <c r="T480" s="573"/>
      <c r="U480" s="573"/>
      <c r="V480" s="574"/>
      <c r="W480" s="574"/>
      <c r="X480" s="574"/>
      <c r="Y480" s="575"/>
      <c r="AA480" s="576"/>
      <c r="AB480" s="575"/>
      <c r="AC480" s="575"/>
      <c r="AD480" s="575"/>
      <c r="AE480" s="575"/>
      <c r="AF480" s="575"/>
    </row>
    <row r="481" spans="1:32" ht="45">
      <c r="A481" s="577">
        <v>459</v>
      </c>
      <c r="B481" s="605">
        <v>7000033353</v>
      </c>
      <c r="C481" s="605">
        <v>5160</v>
      </c>
      <c r="D481" s="598" t="s">
        <v>778</v>
      </c>
      <c r="E481" s="605">
        <v>1000078196</v>
      </c>
      <c r="F481" s="605">
        <v>18</v>
      </c>
      <c r="G481" s="632" t="s">
        <v>784</v>
      </c>
      <c r="H481" s="605" t="s">
        <v>143</v>
      </c>
      <c r="I481" s="605">
        <v>5670</v>
      </c>
      <c r="J481" s="588"/>
      <c r="K481" s="589" t="str">
        <f t="shared" si="95"/>
        <v>INCLUDED</v>
      </c>
      <c r="L481" s="588"/>
      <c r="M481" s="589" t="str">
        <f t="shared" si="92"/>
        <v>INCLUDED</v>
      </c>
      <c r="N481" s="589">
        <f t="shared" si="93"/>
        <v>0</v>
      </c>
      <c r="O481" s="589" t="str">
        <f t="shared" si="94"/>
        <v>INCLUDED</v>
      </c>
      <c r="P481" s="589" t="str">
        <f t="shared" si="88"/>
        <v>0</v>
      </c>
      <c r="Q481" s="589" t="str">
        <f t="shared" si="89"/>
        <v>0</v>
      </c>
      <c r="R481" s="589">
        <f t="shared" si="90"/>
        <v>0</v>
      </c>
      <c r="S481" s="589">
        <f t="shared" si="91"/>
        <v>0</v>
      </c>
      <c r="T481" s="573"/>
      <c r="U481" s="573"/>
      <c r="V481" s="574"/>
      <c r="W481" s="574"/>
      <c r="X481" s="574"/>
      <c r="Y481" s="575"/>
      <c r="AA481" s="576"/>
      <c r="AB481" s="575"/>
      <c r="AC481" s="575"/>
      <c r="AD481" s="575"/>
      <c r="AE481" s="575"/>
      <c r="AF481" s="575"/>
    </row>
    <row r="482" spans="1:32" ht="45">
      <c r="A482" s="577">
        <v>460</v>
      </c>
      <c r="B482" s="605">
        <v>7000033353</v>
      </c>
      <c r="C482" s="605">
        <v>5170</v>
      </c>
      <c r="D482" s="598" t="s">
        <v>778</v>
      </c>
      <c r="E482" s="605">
        <v>1000078184</v>
      </c>
      <c r="F482" s="605">
        <v>18</v>
      </c>
      <c r="G482" s="632" t="s">
        <v>785</v>
      </c>
      <c r="H482" s="605" t="s">
        <v>165</v>
      </c>
      <c r="I482" s="605">
        <v>573</v>
      </c>
      <c r="J482" s="588"/>
      <c r="K482" s="589" t="str">
        <f t="shared" si="95"/>
        <v>INCLUDED</v>
      </c>
      <c r="L482" s="588"/>
      <c r="M482" s="589" t="str">
        <f t="shared" si="92"/>
        <v>INCLUDED</v>
      </c>
      <c r="N482" s="589">
        <f t="shared" si="93"/>
        <v>0</v>
      </c>
      <c r="O482" s="589" t="str">
        <f t="shared" si="94"/>
        <v>INCLUDED</v>
      </c>
      <c r="P482" s="589" t="str">
        <f t="shared" si="88"/>
        <v>0</v>
      </c>
      <c r="Q482" s="589" t="str">
        <f t="shared" si="89"/>
        <v>0</v>
      </c>
      <c r="R482" s="589">
        <f t="shared" si="90"/>
        <v>0</v>
      </c>
      <c r="S482" s="589">
        <f t="shared" si="91"/>
        <v>0</v>
      </c>
      <c r="T482" s="573"/>
      <c r="U482" s="573"/>
      <c r="V482" s="574"/>
      <c r="W482" s="574"/>
      <c r="X482" s="574"/>
      <c r="Y482" s="575"/>
      <c r="AA482" s="576"/>
      <c r="AB482" s="575"/>
      <c r="AC482" s="575"/>
      <c r="AD482" s="575"/>
      <c r="AE482" s="575"/>
      <c r="AF482" s="575"/>
    </row>
    <row r="483" spans="1:32" ht="45">
      <c r="A483" s="577">
        <v>461</v>
      </c>
      <c r="B483" s="605">
        <v>7000033512</v>
      </c>
      <c r="C483" s="605">
        <v>10</v>
      </c>
      <c r="D483" s="598" t="s">
        <v>778</v>
      </c>
      <c r="E483" s="605">
        <v>1000076456</v>
      </c>
      <c r="F483" s="605">
        <v>18</v>
      </c>
      <c r="G483" s="632" t="s">
        <v>786</v>
      </c>
      <c r="H483" s="605" t="s">
        <v>143</v>
      </c>
      <c r="I483" s="605">
        <v>1890</v>
      </c>
      <c r="J483" s="588"/>
      <c r="K483" s="589" t="str">
        <f t="shared" si="95"/>
        <v>INCLUDED</v>
      </c>
      <c r="L483" s="588"/>
      <c r="M483" s="589" t="str">
        <f t="shared" si="92"/>
        <v>INCLUDED</v>
      </c>
      <c r="N483" s="589">
        <f t="shared" si="93"/>
        <v>0</v>
      </c>
      <c r="O483" s="589" t="str">
        <f t="shared" si="94"/>
        <v>INCLUDED</v>
      </c>
      <c r="P483" s="589" t="str">
        <f t="shared" si="88"/>
        <v>0</v>
      </c>
      <c r="Q483" s="589" t="str">
        <f t="shared" si="89"/>
        <v>0</v>
      </c>
      <c r="R483" s="589">
        <f t="shared" si="90"/>
        <v>0</v>
      </c>
      <c r="S483" s="589">
        <f t="shared" si="91"/>
        <v>0</v>
      </c>
      <c r="T483" s="573"/>
      <c r="U483" s="573"/>
      <c r="V483" s="574"/>
      <c r="W483" s="574"/>
      <c r="X483" s="574"/>
      <c r="Y483" s="575"/>
      <c r="AA483" s="576"/>
      <c r="AB483" s="575"/>
      <c r="AC483" s="575"/>
      <c r="AD483" s="575"/>
      <c r="AE483" s="575"/>
      <c r="AF483" s="575"/>
    </row>
    <row r="484" spans="1:32" ht="30">
      <c r="A484" s="577">
        <v>462</v>
      </c>
      <c r="B484" s="605">
        <v>7000033353</v>
      </c>
      <c r="C484" s="605">
        <v>5180</v>
      </c>
      <c r="D484" s="598" t="s">
        <v>787</v>
      </c>
      <c r="E484" s="605">
        <v>1000078201</v>
      </c>
      <c r="F484" s="605">
        <v>18</v>
      </c>
      <c r="G484" s="632" t="s">
        <v>788</v>
      </c>
      <c r="H484" s="605" t="s">
        <v>143</v>
      </c>
      <c r="I484" s="605">
        <v>40</v>
      </c>
      <c r="J484" s="588"/>
      <c r="K484" s="589" t="str">
        <f t="shared" si="95"/>
        <v>INCLUDED</v>
      </c>
      <c r="L484" s="588"/>
      <c r="M484" s="589" t="str">
        <f t="shared" si="92"/>
        <v>INCLUDED</v>
      </c>
      <c r="N484" s="589">
        <f t="shared" si="93"/>
        <v>0</v>
      </c>
      <c r="O484" s="589" t="str">
        <f t="shared" si="94"/>
        <v>INCLUDED</v>
      </c>
      <c r="P484" s="589" t="str">
        <f t="shared" ref="P484:P548" si="96">IF(J484=0, "0", IF(ISERROR((F484*K484)/100), K484, (F484*K484)/100))</f>
        <v>0</v>
      </c>
      <c r="Q484" s="589" t="str">
        <f t="shared" ref="Q484:Q548" si="97">IF(L484=0, "0", IF(ISERROR((F484*M484)/100), M484, (F484*M484)/100))</f>
        <v>0</v>
      </c>
      <c r="R484" s="589">
        <f t="shared" ref="R484:R548" si="98">+IF(K484="INCLUDED",0,K484)</f>
        <v>0</v>
      </c>
      <c r="S484" s="589">
        <f t="shared" ref="S484:S548" si="99">+IF(M484="INCLUDED",0,M484)</f>
        <v>0</v>
      </c>
      <c r="T484" s="573"/>
      <c r="U484" s="573"/>
      <c r="V484" s="574"/>
      <c r="W484" s="574"/>
      <c r="X484" s="574"/>
      <c r="Y484" s="575"/>
      <c r="AA484" s="576"/>
      <c r="AB484" s="575"/>
      <c r="AC484" s="575"/>
      <c r="AD484" s="575"/>
      <c r="AE484" s="575"/>
      <c r="AF484" s="575"/>
    </row>
    <row r="485" spans="1:32">
      <c r="A485" s="577">
        <v>463</v>
      </c>
      <c r="B485" s="605">
        <v>7000033353</v>
      </c>
      <c r="C485" s="605">
        <v>5190</v>
      </c>
      <c r="D485" s="598" t="s">
        <v>787</v>
      </c>
      <c r="E485" s="605">
        <v>1000078178</v>
      </c>
      <c r="F485" s="605">
        <v>18</v>
      </c>
      <c r="G485" s="632" t="s">
        <v>789</v>
      </c>
      <c r="H485" s="605" t="s">
        <v>165</v>
      </c>
      <c r="I485" s="605">
        <v>20</v>
      </c>
      <c r="J485" s="588"/>
      <c r="K485" s="589" t="str">
        <f t="shared" si="95"/>
        <v>INCLUDED</v>
      </c>
      <c r="L485" s="588"/>
      <c r="M485" s="589" t="str">
        <f t="shared" si="92"/>
        <v>INCLUDED</v>
      </c>
      <c r="N485" s="589">
        <f t="shared" si="93"/>
        <v>0</v>
      </c>
      <c r="O485" s="589" t="str">
        <f t="shared" si="94"/>
        <v>INCLUDED</v>
      </c>
      <c r="P485" s="589" t="str">
        <f t="shared" si="96"/>
        <v>0</v>
      </c>
      <c r="Q485" s="589" t="str">
        <f t="shared" si="97"/>
        <v>0</v>
      </c>
      <c r="R485" s="589">
        <f t="shared" si="98"/>
        <v>0</v>
      </c>
      <c r="S485" s="589">
        <f t="shared" si="99"/>
        <v>0</v>
      </c>
      <c r="T485" s="573"/>
      <c r="U485" s="573"/>
      <c r="V485" s="574"/>
      <c r="W485" s="574"/>
      <c r="X485" s="574"/>
      <c r="Y485" s="575"/>
      <c r="AA485" s="576"/>
      <c r="AB485" s="575"/>
      <c r="AC485" s="575"/>
      <c r="AD485" s="575"/>
      <c r="AE485" s="575"/>
      <c r="AF485" s="575"/>
    </row>
    <row r="486" spans="1:32" ht="30">
      <c r="A486" s="577">
        <v>464</v>
      </c>
      <c r="B486" s="605">
        <v>7000033353</v>
      </c>
      <c r="C486" s="605">
        <v>5200</v>
      </c>
      <c r="D486" s="598" t="s">
        <v>787</v>
      </c>
      <c r="E486" s="605">
        <v>1000078187</v>
      </c>
      <c r="F486" s="605">
        <v>18</v>
      </c>
      <c r="G486" s="632" t="s">
        <v>790</v>
      </c>
      <c r="H486" s="605" t="s">
        <v>143</v>
      </c>
      <c r="I486" s="605">
        <v>40</v>
      </c>
      <c r="J486" s="588"/>
      <c r="K486" s="589" t="str">
        <f t="shared" si="95"/>
        <v>INCLUDED</v>
      </c>
      <c r="L486" s="588"/>
      <c r="M486" s="589" t="str">
        <f t="shared" si="92"/>
        <v>INCLUDED</v>
      </c>
      <c r="N486" s="589">
        <f t="shared" si="93"/>
        <v>0</v>
      </c>
      <c r="O486" s="589" t="str">
        <f t="shared" si="94"/>
        <v>INCLUDED</v>
      </c>
      <c r="P486" s="589" t="str">
        <f t="shared" si="96"/>
        <v>0</v>
      </c>
      <c r="Q486" s="589" t="str">
        <f t="shared" si="97"/>
        <v>0</v>
      </c>
      <c r="R486" s="589">
        <f t="shared" si="98"/>
        <v>0</v>
      </c>
      <c r="S486" s="589">
        <f t="shared" si="99"/>
        <v>0</v>
      </c>
      <c r="T486" s="573"/>
      <c r="U486" s="573"/>
      <c r="V486" s="574"/>
      <c r="W486" s="574"/>
      <c r="X486" s="574"/>
      <c r="Y486" s="575"/>
      <c r="AA486" s="576"/>
      <c r="AB486" s="575"/>
      <c r="AC486" s="575"/>
      <c r="AD486" s="575"/>
      <c r="AE486" s="575"/>
      <c r="AF486" s="575"/>
    </row>
    <row r="487" spans="1:32" ht="30">
      <c r="A487" s="577">
        <v>465</v>
      </c>
      <c r="B487" s="605">
        <v>7000033353</v>
      </c>
      <c r="C487" s="605">
        <v>5210</v>
      </c>
      <c r="D487" s="598" t="s">
        <v>787</v>
      </c>
      <c r="E487" s="605">
        <v>1000078186</v>
      </c>
      <c r="F487" s="605">
        <v>18</v>
      </c>
      <c r="G487" s="632" t="s">
        <v>791</v>
      </c>
      <c r="H487" s="605" t="s">
        <v>143</v>
      </c>
      <c r="I487" s="605">
        <v>40</v>
      </c>
      <c r="J487" s="588"/>
      <c r="K487" s="589" t="str">
        <f t="shared" si="95"/>
        <v>INCLUDED</v>
      </c>
      <c r="L487" s="588"/>
      <c r="M487" s="589" t="str">
        <f t="shared" si="92"/>
        <v>INCLUDED</v>
      </c>
      <c r="N487" s="589">
        <f t="shared" si="93"/>
        <v>0</v>
      </c>
      <c r="O487" s="589" t="str">
        <f t="shared" si="94"/>
        <v>INCLUDED</v>
      </c>
      <c r="P487" s="589" t="str">
        <f t="shared" si="96"/>
        <v>0</v>
      </c>
      <c r="Q487" s="589" t="str">
        <f t="shared" si="97"/>
        <v>0</v>
      </c>
      <c r="R487" s="589">
        <f t="shared" si="98"/>
        <v>0</v>
      </c>
      <c r="S487" s="589">
        <f t="shared" si="99"/>
        <v>0</v>
      </c>
      <c r="T487" s="573"/>
      <c r="U487" s="573"/>
      <c r="V487" s="574"/>
      <c r="W487" s="574"/>
      <c r="X487" s="574"/>
      <c r="Y487" s="575"/>
      <c r="AA487" s="576"/>
      <c r="AB487" s="575"/>
      <c r="AC487" s="575"/>
      <c r="AD487" s="575"/>
      <c r="AE487" s="575"/>
      <c r="AF487" s="575"/>
    </row>
    <row r="488" spans="1:32" ht="30">
      <c r="A488" s="577">
        <v>466</v>
      </c>
      <c r="B488" s="605">
        <v>7000033353</v>
      </c>
      <c r="C488" s="605">
        <v>5220</v>
      </c>
      <c r="D488" s="598" t="s">
        <v>787</v>
      </c>
      <c r="E488" s="605">
        <v>1000034068</v>
      </c>
      <c r="F488" s="605">
        <v>18</v>
      </c>
      <c r="G488" s="632" t="s">
        <v>792</v>
      </c>
      <c r="H488" s="605" t="s">
        <v>165</v>
      </c>
      <c r="I488" s="605">
        <v>41.2</v>
      </c>
      <c r="J488" s="588"/>
      <c r="K488" s="589" t="str">
        <f t="shared" si="95"/>
        <v>INCLUDED</v>
      </c>
      <c r="L488" s="588"/>
      <c r="M488" s="589" t="str">
        <f t="shared" si="92"/>
        <v>INCLUDED</v>
      </c>
      <c r="N488" s="589">
        <f t="shared" si="93"/>
        <v>0</v>
      </c>
      <c r="O488" s="589" t="str">
        <f t="shared" si="94"/>
        <v>INCLUDED</v>
      </c>
      <c r="P488" s="589" t="str">
        <f t="shared" si="96"/>
        <v>0</v>
      </c>
      <c r="Q488" s="589" t="str">
        <f t="shared" si="97"/>
        <v>0</v>
      </c>
      <c r="R488" s="589">
        <f t="shared" si="98"/>
        <v>0</v>
      </c>
      <c r="S488" s="589">
        <f t="shared" si="99"/>
        <v>0</v>
      </c>
      <c r="T488" s="573"/>
      <c r="U488" s="573"/>
      <c r="V488" s="574"/>
      <c r="W488" s="574"/>
      <c r="X488" s="574"/>
      <c r="Y488" s="575"/>
      <c r="AA488" s="576"/>
      <c r="AB488" s="575"/>
      <c r="AC488" s="575"/>
      <c r="AD488" s="575"/>
      <c r="AE488" s="575"/>
      <c r="AF488" s="575"/>
    </row>
    <row r="489" spans="1:32" s="641" customFormat="1" ht="18.75">
      <c r="A489" s="619" t="s">
        <v>179</v>
      </c>
      <c r="B489" s="619"/>
      <c r="C489" s="619"/>
      <c r="D489" s="619"/>
      <c r="E489" s="619"/>
      <c r="F489" s="619"/>
      <c r="G489" s="619" t="s">
        <v>793</v>
      </c>
      <c r="H489" s="619"/>
      <c r="I489" s="619"/>
      <c r="J489" s="619"/>
      <c r="K489" s="619"/>
      <c r="L489" s="619"/>
      <c r="M489" s="619"/>
      <c r="N489" s="619"/>
      <c r="O489" s="619"/>
      <c r="P489" s="637"/>
      <c r="Q489" s="637"/>
      <c r="R489" s="637"/>
      <c r="S489" s="637"/>
      <c r="T489" s="638"/>
      <c r="U489" s="638"/>
      <c r="V489" s="639"/>
      <c r="W489" s="639"/>
      <c r="X489" s="639"/>
      <c r="Y489" s="640"/>
      <c r="AA489" s="642"/>
      <c r="AB489" s="640"/>
      <c r="AC489" s="640"/>
      <c r="AD489" s="640"/>
      <c r="AE489" s="640"/>
      <c r="AF489" s="640"/>
    </row>
    <row r="490" spans="1:32" ht="30">
      <c r="A490" s="577">
        <v>467</v>
      </c>
      <c r="B490" s="605">
        <v>7000033353</v>
      </c>
      <c r="C490" s="605">
        <v>5250</v>
      </c>
      <c r="D490" s="598" t="s">
        <v>794</v>
      </c>
      <c r="E490" s="605">
        <v>1000065118</v>
      </c>
      <c r="F490" s="605">
        <v>18</v>
      </c>
      <c r="G490" s="632" t="s">
        <v>637</v>
      </c>
      <c r="H490" s="605" t="s">
        <v>143</v>
      </c>
      <c r="I490" s="605">
        <v>4</v>
      </c>
      <c r="J490" s="588"/>
      <c r="K490" s="589" t="str">
        <f t="shared" si="95"/>
        <v>INCLUDED</v>
      </c>
      <c r="L490" s="588"/>
      <c r="M490" s="589" t="str">
        <f t="shared" ref="M490:M554" si="100">IF(L490=0, "INCLUDED", IF(ISERROR(L490*I490), L490, L490*I490))</f>
        <v>INCLUDED</v>
      </c>
      <c r="N490" s="589">
        <f t="shared" si="93"/>
        <v>0</v>
      </c>
      <c r="O490" s="589" t="str">
        <f t="shared" si="94"/>
        <v>INCLUDED</v>
      </c>
      <c r="P490" s="589" t="str">
        <f t="shared" si="96"/>
        <v>0</v>
      </c>
      <c r="Q490" s="589" t="str">
        <f t="shared" si="97"/>
        <v>0</v>
      </c>
      <c r="R490" s="589">
        <f t="shared" si="98"/>
        <v>0</v>
      </c>
      <c r="S490" s="589">
        <f t="shared" si="99"/>
        <v>0</v>
      </c>
      <c r="T490" s="573"/>
      <c r="U490" s="573"/>
      <c r="V490" s="574"/>
      <c r="W490" s="574"/>
      <c r="X490" s="574"/>
      <c r="Y490" s="575"/>
      <c r="AA490" s="576"/>
      <c r="AB490" s="575"/>
      <c r="AC490" s="575"/>
      <c r="AD490" s="575"/>
      <c r="AE490" s="575"/>
      <c r="AF490" s="575"/>
    </row>
    <row r="491" spans="1:32" s="641" customFormat="1" ht="18.75">
      <c r="A491" s="619" t="s">
        <v>180</v>
      </c>
      <c r="B491" s="619"/>
      <c r="C491" s="619"/>
      <c r="D491" s="619"/>
      <c r="E491" s="619"/>
      <c r="F491" s="619"/>
      <c r="G491" s="619" t="s">
        <v>795</v>
      </c>
      <c r="H491" s="619"/>
      <c r="I491" s="619"/>
      <c r="J491" s="619"/>
      <c r="K491" s="619"/>
      <c r="L491" s="619"/>
      <c r="M491" s="619"/>
      <c r="N491" s="619"/>
      <c r="O491" s="619"/>
      <c r="P491" s="637"/>
      <c r="Q491" s="637"/>
      <c r="R491" s="637"/>
      <c r="S491" s="637"/>
      <c r="T491" s="638"/>
      <c r="U491" s="638"/>
      <c r="V491" s="639"/>
      <c r="W491" s="639"/>
      <c r="X491" s="639"/>
      <c r="Y491" s="640"/>
      <c r="AA491" s="642"/>
      <c r="AB491" s="640"/>
      <c r="AC491" s="640"/>
      <c r="AD491" s="640"/>
      <c r="AE491" s="640"/>
      <c r="AF491" s="640"/>
    </row>
    <row r="492" spans="1:32" ht="30">
      <c r="A492" s="577">
        <v>468</v>
      </c>
      <c r="B492" s="605">
        <v>7000033353</v>
      </c>
      <c r="C492" s="605">
        <v>5270</v>
      </c>
      <c r="D492" s="598" t="s">
        <v>656</v>
      </c>
      <c r="E492" s="605">
        <v>1000037908</v>
      </c>
      <c r="F492" s="605">
        <v>18</v>
      </c>
      <c r="G492" s="632" t="s">
        <v>613</v>
      </c>
      <c r="H492" s="605" t="s">
        <v>133</v>
      </c>
      <c r="I492" s="605">
        <v>80</v>
      </c>
      <c r="J492" s="588"/>
      <c r="K492" s="589" t="str">
        <f t="shared" si="95"/>
        <v>INCLUDED</v>
      </c>
      <c r="L492" s="588"/>
      <c r="M492" s="589" t="str">
        <f t="shared" si="100"/>
        <v>INCLUDED</v>
      </c>
      <c r="N492" s="589">
        <f t="shared" si="93"/>
        <v>0</v>
      </c>
      <c r="O492" s="589" t="str">
        <f t="shared" si="94"/>
        <v>INCLUDED</v>
      </c>
      <c r="P492" s="589" t="str">
        <f t="shared" si="96"/>
        <v>0</v>
      </c>
      <c r="Q492" s="589" t="str">
        <f t="shared" si="97"/>
        <v>0</v>
      </c>
      <c r="R492" s="589">
        <f t="shared" si="98"/>
        <v>0</v>
      </c>
      <c r="S492" s="589">
        <f t="shared" si="99"/>
        <v>0</v>
      </c>
      <c r="T492" s="573"/>
      <c r="U492" s="573"/>
      <c r="V492" s="574"/>
      <c r="W492" s="574"/>
      <c r="X492" s="574"/>
      <c r="Y492" s="575"/>
      <c r="AA492" s="576"/>
      <c r="AB492" s="575"/>
      <c r="AC492" s="575"/>
      <c r="AD492" s="575"/>
      <c r="AE492" s="575"/>
      <c r="AF492" s="575"/>
    </row>
    <row r="493" spans="1:32" ht="60">
      <c r="A493" s="577">
        <v>469</v>
      </c>
      <c r="B493" s="605">
        <v>7000033353</v>
      </c>
      <c r="C493" s="605">
        <v>5280</v>
      </c>
      <c r="D493" s="598" t="s">
        <v>656</v>
      </c>
      <c r="E493" s="605">
        <v>1000022813</v>
      </c>
      <c r="F493" s="605">
        <v>18</v>
      </c>
      <c r="G493" s="632" t="s">
        <v>657</v>
      </c>
      <c r="H493" s="605" t="s">
        <v>159</v>
      </c>
      <c r="I493" s="605">
        <v>6.4</v>
      </c>
      <c r="J493" s="588"/>
      <c r="K493" s="589" t="str">
        <f t="shared" si="95"/>
        <v>INCLUDED</v>
      </c>
      <c r="L493" s="588"/>
      <c r="M493" s="589" t="str">
        <f t="shared" si="100"/>
        <v>INCLUDED</v>
      </c>
      <c r="N493" s="589">
        <f t="shared" si="93"/>
        <v>0</v>
      </c>
      <c r="O493" s="589" t="str">
        <f t="shared" si="94"/>
        <v>INCLUDED</v>
      </c>
      <c r="P493" s="589" t="str">
        <f t="shared" si="96"/>
        <v>0</v>
      </c>
      <c r="Q493" s="589" t="str">
        <f t="shared" si="97"/>
        <v>0</v>
      </c>
      <c r="R493" s="589">
        <f t="shared" si="98"/>
        <v>0</v>
      </c>
      <c r="S493" s="589">
        <f t="shared" si="99"/>
        <v>0</v>
      </c>
      <c r="T493" s="573"/>
      <c r="U493" s="573"/>
      <c r="V493" s="574"/>
      <c r="W493" s="574"/>
      <c r="X493" s="574"/>
      <c r="Y493" s="575"/>
      <c r="AA493" s="576"/>
      <c r="AB493" s="575"/>
      <c r="AC493" s="575"/>
      <c r="AD493" s="575"/>
      <c r="AE493" s="575"/>
      <c r="AF493" s="575"/>
    </row>
    <row r="494" spans="1:32" ht="30">
      <c r="A494" s="577">
        <v>470</v>
      </c>
      <c r="B494" s="605">
        <v>7000033353</v>
      </c>
      <c r="C494" s="605">
        <v>5290</v>
      </c>
      <c r="D494" s="598" t="s">
        <v>656</v>
      </c>
      <c r="E494" s="605">
        <v>1000022819</v>
      </c>
      <c r="F494" s="605">
        <v>18</v>
      </c>
      <c r="G494" s="632" t="s">
        <v>658</v>
      </c>
      <c r="H494" s="605" t="s">
        <v>159</v>
      </c>
      <c r="I494" s="605">
        <v>0.4</v>
      </c>
      <c r="J494" s="588"/>
      <c r="K494" s="589" t="str">
        <f t="shared" si="95"/>
        <v>INCLUDED</v>
      </c>
      <c r="L494" s="588"/>
      <c r="M494" s="589" t="str">
        <f t="shared" si="100"/>
        <v>INCLUDED</v>
      </c>
      <c r="N494" s="589">
        <f t="shared" si="93"/>
        <v>0</v>
      </c>
      <c r="O494" s="589" t="str">
        <f t="shared" si="94"/>
        <v>INCLUDED</v>
      </c>
      <c r="P494" s="589" t="str">
        <f t="shared" si="96"/>
        <v>0</v>
      </c>
      <c r="Q494" s="589" t="str">
        <f t="shared" si="97"/>
        <v>0</v>
      </c>
      <c r="R494" s="589">
        <f t="shared" si="98"/>
        <v>0</v>
      </c>
      <c r="S494" s="589">
        <f t="shared" si="99"/>
        <v>0</v>
      </c>
      <c r="T494" s="573"/>
      <c r="U494" s="573"/>
      <c r="V494" s="574"/>
      <c r="W494" s="574"/>
      <c r="X494" s="574"/>
      <c r="Y494" s="575"/>
      <c r="AA494" s="576"/>
      <c r="AB494" s="575"/>
      <c r="AC494" s="575"/>
      <c r="AD494" s="575"/>
      <c r="AE494" s="575"/>
      <c r="AF494" s="575"/>
    </row>
    <row r="495" spans="1:32" ht="30">
      <c r="A495" s="577">
        <v>471</v>
      </c>
      <c r="B495" s="605">
        <v>7000033353</v>
      </c>
      <c r="C495" s="605">
        <v>5300</v>
      </c>
      <c r="D495" s="598" t="s">
        <v>656</v>
      </c>
      <c r="E495" s="605">
        <v>1000078199</v>
      </c>
      <c r="F495" s="605">
        <v>18</v>
      </c>
      <c r="G495" s="632" t="s">
        <v>659</v>
      </c>
      <c r="H495" s="605" t="s">
        <v>133</v>
      </c>
      <c r="I495" s="605">
        <v>200</v>
      </c>
      <c r="J495" s="588"/>
      <c r="K495" s="589" t="str">
        <f t="shared" si="95"/>
        <v>INCLUDED</v>
      </c>
      <c r="L495" s="588"/>
      <c r="M495" s="589" t="str">
        <f t="shared" si="100"/>
        <v>INCLUDED</v>
      </c>
      <c r="N495" s="589">
        <f t="shared" si="93"/>
        <v>0</v>
      </c>
      <c r="O495" s="589" t="str">
        <f t="shared" si="94"/>
        <v>INCLUDED</v>
      </c>
      <c r="P495" s="589" t="str">
        <f t="shared" si="96"/>
        <v>0</v>
      </c>
      <c r="Q495" s="589" t="str">
        <f t="shared" si="97"/>
        <v>0</v>
      </c>
      <c r="R495" s="589">
        <f t="shared" si="98"/>
        <v>0</v>
      </c>
      <c r="S495" s="589">
        <f t="shared" si="99"/>
        <v>0</v>
      </c>
      <c r="T495" s="573"/>
      <c r="U495" s="573"/>
      <c r="V495" s="574"/>
      <c r="W495" s="574"/>
      <c r="X495" s="574"/>
      <c r="Y495" s="575"/>
      <c r="AA495" s="576"/>
      <c r="AB495" s="575"/>
      <c r="AC495" s="575"/>
      <c r="AD495" s="575"/>
      <c r="AE495" s="575"/>
      <c r="AF495" s="575"/>
    </row>
    <row r="496" spans="1:32" ht="45">
      <c r="A496" s="577">
        <v>472</v>
      </c>
      <c r="B496" s="605">
        <v>7000033353</v>
      </c>
      <c r="C496" s="605">
        <v>5310</v>
      </c>
      <c r="D496" s="598" t="s">
        <v>656</v>
      </c>
      <c r="E496" s="605">
        <v>1000028393</v>
      </c>
      <c r="F496" s="605">
        <v>18</v>
      </c>
      <c r="G496" s="632" t="s">
        <v>660</v>
      </c>
      <c r="H496" s="605" t="s">
        <v>143</v>
      </c>
      <c r="I496" s="605">
        <v>120</v>
      </c>
      <c r="J496" s="588"/>
      <c r="K496" s="589" t="str">
        <f t="shared" si="95"/>
        <v>INCLUDED</v>
      </c>
      <c r="L496" s="588"/>
      <c r="M496" s="589" t="str">
        <f t="shared" si="100"/>
        <v>INCLUDED</v>
      </c>
      <c r="N496" s="589">
        <f t="shared" si="93"/>
        <v>0</v>
      </c>
      <c r="O496" s="589" t="str">
        <f t="shared" si="94"/>
        <v>INCLUDED</v>
      </c>
      <c r="P496" s="589" t="str">
        <f t="shared" si="96"/>
        <v>0</v>
      </c>
      <c r="Q496" s="589" t="str">
        <f t="shared" si="97"/>
        <v>0</v>
      </c>
      <c r="R496" s="589">
        <f t="shared" si="98"/>
        <v>0</v>
      </c>
      <c r="S496" s="589">
        <f t="shared" si="99"/>
        <v>0</v>
      </c>
      <c r="T496" s="573"/>
      <c r="U496" s="573"/>
      <c r="V496" s="574"/>
      <c r="W496" s="574"/>
      <c r="X496" s="574"/>
      <c r="Y496" s="575"/>
      <c r="AA496" s="576"/>
      <c r="AB496" s="575"/>
      <c r="AC496" s="575"/>
      <c r="AD496" s="575"/>
      <c r="AE496" s="575"/>
      <c r="AF496" s="575"/>
    </row>
    <row r="497" spans="1:32" ht="30">
      <c r="A497" s="577">
        <v>473</v>
      </c>
      <c r="B497" s="605">
        <v>7000033353</v>
      </c>
      <c r="C497" s="605">
        <v>5320</v>
      </c>
      <c r="D497" s="598" t="s">
        <v>656</v>
      </c>
      <c r="E497" s="605">
        <v>1000041805</v>
      </c>
      <c r="F497" s="605">
        <v>18</v>
      </c>
      <c r="G497" s="632" t="s">
        <v>661</v>
      </c>
      <c r="H497" s="605" t="s">
        <v>159</v>
      </c>
      <c r="I497" s="605">
        <v>0.14399999999999999</v>
      </c>
      <c r="J497" s="588"/>
      <c r="K497" s="589" t="str">
        <f t="shared" si="95"/>
        <v>INCLUDED</v>
      </c>
      <c r="L497" s="588"/>
      <c r="M497" s="589" t="str">
        <f t="shared" si="100"/>
        <v>INCLUDED</v>
      </c>
      <c r="N497" s="589">
        <f t="shared" si="93"/>
        <v>0</v>
      </c>
      <c r="O497" s="589" t="str">
        <f t="shared" si="94"/>
        <v>INCLUDED</v>
      </c>
      <c r="P497" s="589" t="str">
        <f t="shared" si="96"/>
        <v>0</v>
      </c>
      <c r="Q497" s="589" t="str">
        <f t="shared" si="97"/>
        <v>0</v>
      </c>
      <c r="R497" s="589">
        <f t="shared" si="98"/>
        <v>0</v>
      </c>
      <c r="S497" s="589">
        <f t="shared" si="99"/>
        <v>0</v>
      </c>
      <c r="T497" s="573"/>
      <c r="U497" s="573"/>
      <c r="V497" s="574"/>
      <c r="W497" s="574"/>
      <c r="X497" s="574"/>
      <c r="Y497" s="575"/>
      <c r="AA497" s="576"/>
      <c r="AB497" s="575"/>
      <c r="AC497" s="575"/>
      <c r="AD497" s="575"/>
      <c r="AE497" s="575"/>
      <c r="AF497" s="575"/>
    </row>
    <row r="498" spans="1:32" ht="30">
      <c r="A498" s="577">
        <v>474</v>
      </c>
      <c r="B498" s="605">
        <v>7000033353</v>
      </c>
      <c r="C498" s="605">
        <v>5330</v>
      </c>
      <c r="D498" s="598" t="s">
        <v>656</v>
      </c>
      <c r="E498" s="605">
        <v>1000032345</v>
      </c>
      <c r="F498" s="605">
        <v>18</v>
      </c>
      <c r="G498" s="632" t="s">
        <v>662</v>
      </c>
      <c r="H498" s="605" t="s">
        <v>143</v>
      </c>
      <c r="I498" s="605">
        <v>200</v>
      </c>
      <c r="J498" s="588"/>
      <c r="K498" s="589" t="str">
        <f t="shared" si="95"/>
        <v>INCLUDED</v>
      </c>
      <c r="L498" s="588"/>
      <c r="M498" s="589" t="str">
        <f t="shared" si="100"/>
        <v>INCLUDED</v>
      </c>
      <c r="N498" s="589">
        <f t="shared" si="93"/>
        <v>0</v>
      </c>
      <c r="O498" s="589" t="str">
        <f t="shared" si="94"/>
        <v>INCLUDED</v>
      </c>
      <c r="P498" s="589" t="str">
        <f t="shared" si="96"/>
        <v>0</v>
      </c>
      <c r="Q498" s="589" t="str">
        <f t="shared" si="97"/>
        <v>0</v>
      </c>
      <c r="R498" s="589">
        <f t="shared" si="98"/>
        <v>0</v>
      </c>
      <c r="S498" s="589">
        <f t="shared" si="99"/>
        <v>0</v>
      </c>
      <c r="T498" s="573"/>
      <c r="U498" s="573"/>
      <c r="V498" s="574"/>
      <c r="W498" s="574"/>
      <c r="X498" s="574"/>
      <c r="Y498" s="575"/>
      <c r="AA498" s="576"/>
      <c r="AB498" s="575"/>
      <c r="AC498" s="575"/>
      <c r="AD498" s="575"/>
      <c r="AE498" s="575"/>
      <c r="AF498" s="575"/>
    </row>
    <row r="499" spans="1:32" ht="30">
      <c r="A499" s="577">
        <v>475</v>
      </c>
      <c r="B499" s="605">
        <v>7000033353</v>
      </c>
      <c r="C499" s="605">
        <v>5340</v>
      </c>
      <c r="D499" s="598" t="s">
        <v>656</v>
      </c>
      <c r="E499" s="605">
        <v>1000022814</v>
      </c>
      <c r="F499" s="605">
        <v>18</v>
      </c>
      <c r="G499" s="632" t="s">
        <v>663</v>
      </c>
      <c r="H499" s="605" t="s">
        <v>133</v>
      </c>
      <c r="I499" s="605">
        <v>200</v>
      </c>
      <c r="J499" s="588"/>
      <c r="K499" s="589" t="str">
        <f t="shared" si="95"/>
        <v>INCLUDED</v>
      </c>
      <c r="L499" s="588"/>
      <c r="M499" s="589" t="str">
        <f t="shared" si="100"/>
        <v>INCLUDED</v>
      </c>
      <c r="N499" s="589">
        <f t="shared" si="93"/>
        <v>0</v>
      </c>
      <c r="O499" s="589" t="str">
        <f t="shared" si="94"/>
        <v>INCLUDED</v>
      </c>
      <c r="P499" s="589" t="str">
        <f t="shared" si="96"/>
        <v>0</v>
      </c>
      <c r="Q499" s="589" t="str">
        <f t="shared" si="97"/>
        <v>0</v>
      </c>
      <c r="R499" s="589">
        <f t="shared" si="98"/>
        <v>0</v>
      </c>
      <c r="S499" s="589">
        <f t="shared" si="99"/>
        <v>0</v>
      </c>
      <c r="T499" s="573"/>
      <c r="U499" s="573"/>
      <c r="V499" s="574"/>
      <c r="W499" s="574"/>
      <c r="X499" s="574"/>
      <c r="Y499" s="575"/>
      <c r="AA499" s="576"/>
      <c r="AB499" s="575"/>
      <c r="AC499" s="575"/>
      <c r="AD499" s="575"/>
      <c r="AE499" s="575"/>
      <c r="AF499" s="575"/>
    </row>
    <row r="500" spans="1:32" ht="30">
      <c r="A500" s="577">
        <v>476</v>
      </c>
      <c r="B500" s="605">
        <v>7000033353</v>
      </c>
      <c r="C500" s="605">
        <v>5350</v>
      </c>
      <c r="D500" s="598" t="s">
        <v>656</v>
      </c>
      <c r="E500" s="605">
        <v>1000071671</v>
      </c>
      <c r="F500" s="605">
        <v>18</v>
      </c>
      <c r="G500" s="632" t="s">
        <v>664</v>
      </c>
      <c r="H500" s="605" t="s">
        <v>665</v>
      </c>
      <c r="I500" s="605">
        <v>1000</v>
      </c>
      <c r="J500" s="588"/>
      <c r="K500" s="589" t="str">
        <f t="shared" si="95"/>
        <v>INCLUDED</v>
      </c>
      <c r="L500" s="588"/>
      <c r="M500" s="589" t="str">
        <f t="shared" si="100"/>
        <v>INCLUDED</v>
      </c>
      <c r="N500" s="589">
        <f t="shared" si="93"/>
        <v>0</v>
      </c>
      <c r="O500" s="589" t="str">
        <f t="shared" si="94"/>
        <v>INCLUDED</v>
      </c>
      <c r="P500" s="589" t="str">
        <f t="shared" si="96"/>
        <v>0</v>
      </c>
      <c r="Q500" s="589" t="str">
        <f t="shared" si="97"/>
        <v>0</v>
      </c>
      <c r="R500" s="589">
        <f t="shared" si="98"/>
        <v>0</v>
      </c>
      <c r="S500" s="589">
        <f t="shared" si="99"/>
        <v>0</v>
      </c>
      <c r="T500" s="573"/>
      <c r="U500" s="573"/>
      <c r="V500" s="574"/>
      <c r="W500" s="574"/>
      <c r="X500" s="574"/>
      <c r="Y500" s="575"/>
      <c r="AA500" s="576"/>
      <c r="AB500" s="575"/>
      <c r="AC500" s="575"/>
      <c r="AD500" s="575"/>
      <c r="AE500" s="575"/>
      <c r="AF500" s="575"/>
    </row>
    <row r="501" spans="1:32" ht="30">
      <c r="A501" s="577">
        <v>477</v>
      </c>
      <c r="B501" s="605">
        <v>7000033353</v>
      </c>
      <c r="C501" s="605">
        <v>5360</v>
      </c>
      <c r="D501" s="598" t="s">
        <v>656</v>
      </c>
      <c r="E501" s="605">
        <v>1000065967</v>
      </c>
      <c r="F501" s="605">
        <v>18</v>
      </c>
      <c r="G501" s="632" t="s">
        <v>666</v>
      </c>
      <c r="H501" s="605" t="s">
        <v>133</v>
      </c>
      <c r="I501" s="605">
        <v>240</v>
      </c>
      <c r="J501" s="588"/>
      <c r="K501" s="589" t="str">
        <f t="shared" si="95"/>
        <v>INCLUDED</v>
      </c>
      <c r="L501" s="588"/>
      <c r="M501" s="589" t="str">
        <f t="shared" si="100"/>
        <v>INCLUDED</v>
      </c>
      <c r="N501" s="589">
        <f t="shared" si="93"/>
        <v>0</v>
      </c>
      <c r="O501" s="589" t="str">
        <f t="shared" si="94"/>
        <v>INCLUDED</v>
      </c>
      <c r="P501" s="589" t="str">
        <f t="shared" si="96"/>
        <v>0</v>
      </c>
      <c r="Q501" s="589" t="str">
        <f t="shared" si="97"/>
        <v>0</v>
      </c>
      <c r="R501" s="589">
        <f t="shared" si="98"/>
        <v>0</v>
      </c>
      <c r="S501" s="589">
        <f t="shared" si="99"/>
        <v>0</v>
      </c>
      <c r="T501" s="573"/>
      <c r="U501" s="573"/>
      <c r="V501" s="574"/>
      <c r="W501" s="574"/>
      <c r="X501" s="574"/>
      <c r="Y501" s="575"/>
      <c r="AA501" s="576"/>
      <c r="AB501" s="575"/>
      <c r="AC501" s="575"/>
      <c r="AD501" s="575"/>
      <c r="AE501" s="575"/>
      <c r="AF501" s="575"/>
    </row>
    <row r="502" spans="1:32" ht="30">
      <c r="A502" s="577">
        <v>478</v>
      </c>
      <c r="B502" s="605">
        <v>7000033353</v>
      </c>
      <c r="C502" s="605">
        <v>5370</v>
      </c>
      <c r="D502" s="598" t="s">
        <v>656</v>
      </c>
      <c r="E502" s="605">
        <v>1000065966</v>
      </c>
      <c r="F502" s="605">
        <v>18</v>
      </c>
      <c r="G502" s="632" t="s">
        <v>667</v>
      </c>
      <c r="H502" s="605" t="s">
        <v>133</v>
      </c>
      <c r="I502" s="605">
        <v>120</v>
      </c>
      <c r="J502" s="588"/>
      <c r="K502" s="589" t="str">
        <f t="shared" si="95"/>
        <v>INCLUDED</v>
      </c>
      <c r="L502" s="588"/>
      <c r="M502" s="589" t="str">
        <f t="shared" si="100"/>
        <v>INCLUDED</v>
      </c>
      <c r="N502" s="589">
        <f t="shared" ref="N502:N565" si="101">IF(F502="","INCLUDED",P502+Q502)</f>
        <v>0</v>
      </c>
      <c r="O502" s="589" t="str">
        <f t="shared" si="94"/>
        <v>INCLUDED</v>
      </c>
      <c r="P502" s="589" t="str">
        <f t="shared" si="96"/>
        <v>0</v>
      </c>
      <c r="Q502" s="589" t="str">
        <f t="shared" si="97"/>
        <v>0</v>
      </c>
      <c r="R502" s="589">
        <f t="shared" si="98"/>
        <v>0</v>
      </c>
      <c r="S502" s="589">
        <f t="shared" si="99"/>
        <v>0</v>
      </c>
      <c r="T502" s="573"/>
      <c r="U502" s="573"/>
      <c r="V502" s="574"/>
      <c r="W502" s="574"/>
      <c r="X502" s="574"/>
      <c r="Y502" s="575"/>
      <c r="AA502" s="576"/>
      <c r="AB502" s="575"/>
      <c r="AC502" s="575"/>
      <c r="AD502" s="575"/>
      <c r="AE502" s="575"/>
      <c r="AF502" s="575"/>
    </row>
    <row r="503" spans="1:32" ht="30">
      <c r="A503" s="577">
        <v>479</v>
      </c>
      <c r="B503" s="605">
        <v>7000033353</v>
      </c>
      <c r="C503" s="605">
        <v>5380</v>
      </c>
      <c r="D503" s="598" t="s">
        <v>656</v>
      </c>
      <c r="E503" s="605">
        <v>1000066070</v>
      </c>
      <c r="F503" s="605">
        <v>18</v>
      </c>
      <c r="G503" s="632" t="s">
        <v>668</v>
      </c>
      <c r="H503" s="605" t="s">
        <v>143</v>
      </c>
      <c r="I503" s="605">
        <v>120</v>
      </c>
      <c r="J503" s="588"/>
      <c r="K503" s="589" t="str">
        <f t="shared" si="95"/>
        <v>INCLUDED</v>
      </c>
      <c r="L503" s="588"/>
      <c r="M503" s="589" t="str">
        <f t="shared" si="100"/>
        <v>INCLUDED</v>
      </c>
      <c r="N503" s="589">
        <f t="shared" si="101"/>
        <v>0</v>
      </c>
      <c r="O503" s="589" t="str">
        <f t="shared" si="94"/>
        <v>INCLUDED</v>
      </c>
      <c r="P503" s="589" t="str">
        <f t="shared" si="96"/>
        <v>0</v>
      </c>
      <c r="Q503" s="589" t="str">
        <f t="shared" si="97"/>
        <v>0</v>
      </c>
      <c r="R503" s="589">
        <f t="shared" si="98"/>
        <v>0</v>
      </c>
      <c r="S503" s="589">
        <f t="shared" si="99"/>
        <v>0</v>
      </c>
      <c r="T503" s="573"/>
      <c r="U503" s="573"/>
      <c r="V503" s="574"/>
      <c r="W503" s="574"/>
      <c r="X503" s="574"/>
      <c r="Y503" s="575"/>
      <c r="AA503" s="576"/>
      <c r="AB503" s="575"/>
      <c r="AC503" s="575"/>
      <c r="AD503" s="575"/>
      <c r="AE503" s="575"/>
      <c r="AF503" s="575"/>
    </row>
    <row r="504" spans="1:32" ht="30">
      <c r="A504" s="577">
        <v>480</v>
      </c>
      <c r="B504" s="605">
        <v>7000033353</v>
      </c>
      <c r="C504" s="605">
        <v>5390</v>
      </c>
      <c r="D504" s="598" t="s">
        <v>656</v>
      </c>
      <c r="E504" s="605">
        <v>1000065970</v>
      </c>
      <c r="F504" s="605">
        <v>18</v>
      </c>
      <c r="G504" s="632" t="s">
        <v>669</v>
      </c>
      <c r="H504" s="605" t="s">
        <v>133</v>
      </c>
      <c r="I504" s="605">
        <v>20</v>
      </c>
      <c r="J504" s="588"/>
      <c r="K504" s="589" t="str">
        <f t="shared" si="95"/>
        <v>INCLUDED</v>
      </c>
      <c r="L504" s="588"/>
      <c r="M504" s="589" t="str">
        <f t="shared" si="100"/>
        <v>INCLUDED</v>
      </c>
      <c r="N504" s="589">
        <f t="shared" si="101"/>
        <v>0</v>
      </c>
      <c r="O504" s="589" t="str">
        <f t="shared" si="94"/>
        <v>INCLUDED</v>
      </c>
      <c r="P504" s="589" t="str">
        <f t="shared" si="96"/>
        <v>0</v>
      </c>
      <c r="Q504" s="589" t="str">
        <f t="shared" si="97"/>
        <v>0</v>
      </c>
      <c r="R504" s="589">
        <f t="shared" si="98"/>
        <v>0</v>
      </c>
      <c r="S504" s="589">
        <f t="shared" si="99"/>
        <v>0</v>
      </c>
      <c r="T504" s="573"/>
      <c r="U504" s="573"/>
      <c r="V504" s="574"/>
      <c r="W504" s="574"/>
      <c r="X504" s="574"/>
      <c r="Y504" s="575"/>
      <c r="AA504" s="576"/>
      <c r="AB504" s="575"/>
      <c r="AC504" s="575"/>
      <c r="AD504" s="575"/>
      <c r="AE504" s="575"/>
      <c r="AF504" s="575"/>
    </row>
    <row r="505" spans="1:32" ht="30">
      <c r="A505" s="577">
        <v>481</v>
      </c>
      <c r="B505" s="605">
        <v>7000033353</v>
      </c>
      <c r="C505" s="605">
        <v>5400</v>
      </c>
      <c r="D505" s="598" t="s">
        <v>656</v>
      </c>
      <c r="E505" s="605">
        <v>1000078175</v>
      </c>
      <c r="F505" s="605">
        <v>18</v>
      </c>
      <c r="G505" s="632" t="s">
        <v>670</v>
      </c>
      <c r="H505" s="605" t="s">
        <v>165</v>
      </c>
      <c r="I505" s="605">
        <v>61</v>
      </c>
      <c r="J505" s="588"/>
      <c r="K505" s="589" t="str">
        <f t="shared" si="95"/>
        <v>INCLUDED</v>
      </c>
      <c r="L505" s="588"/>
      <c r="M505" s="589" t="str">
        <f t="shared" si="100"/>
        <v>INCLUDED</v>
      </c>
      <c r="N505" s="589">
        <f t="shared" si="101"/>
        <v>0</v>
      </c>
      <c r="O505" s="589" t="str">
        <f t="shared" si="94"/>
        <v>INCLUDED</v>
      </c>
      <c r="P505" s="589" t="str">
        <f t="shared" si="96"/>
        <v>0</v>
      </c>
      <c r="Q505" s="589" t="str">
        <f t="shared" si="97"/>
        <v>0</v>
      </c>
      <c r="R505" s="589">
        <f t="shared" si="98"/>
        <v>0</v>
      </c>
      <c r="S505" s="589">
        <f t="shared" si="99"/>
        <v>0</v>
      </c>
      <c r="T505" s="573"/>
      <c r="U505" s="573"/>
      <c r="V505" s="574"/>
      <c r="W505" s="574"/>
      <c r="X505" s="574"/>
      <c r="Y505" s="575"/>
      <c r="AA505" s="576"/>
      <c r="AB505" s="575"/>
      <c r="AC505" s="575"/>
      <c r="AD505" s="575"/>
      <c r="AE505" s="575"/>
      <c r="AF505" s="575"/>
    </row>
    <row r="506" spans="1:32" ht="30">
      <c r="A506" s="577">
        <v>482</v>
      </c>
      <c r="B506" s="605">
        <v>7000033353</v>
      </c>
      <c r="C506" s="605">
        <v>5410</v>
      </c>
      <c r="D506" s="598" t="s">
        <v>671</v>
      </c>
      <c r="E506" s="605">
        <v>1000037908</v>
      </c>
      <c r="F506" s="605">
        <v>18</v>
      </c>
      <c r="G506" s="632" t="s">
        <v>613</v>
      </c>
      <c r="H506" s="605" t="s">
        <v>133</v>
      </c>
      <c r="I506" s="605">
        <v>160</v>
      </c>
      <c r="J506" s="588"/>
      <c r="K506" s="589" t="str">
        <f t="shared" si="95"/>
        <v>INCLUDED</v>
      </c>
      <c r="L506" s="588"/>
      <c r="M506" s="589" t="str">
        <f t="shared" si="100"/>
        <v>INCLUDED</v>
      </c>
      <c r="N506" s="589">
        <f t="shared" si="101"/>
        <v>0</v>
      </c>
      <c r="O506" s="589" t="str">
        <f t="shared" si="94"/>
        <v>INCLUDED</v>
      </c>
      <c r="P506" s="589" t="str">
        <f t="shared" si="96"/>
        <v>0</v>
      </c>
      <c r="Q506" s="589" t="str">
        <f t="shared" si="97"/>
        <v>0</v>
      </c>
      <c r="R506" s="589">
        <f t="shared" si="98"/>
        <v>0</v>
      </c>
      <c r="S506" s="589">
        <f t="shared" si="99"/>
        <v>0</v>
      </c>
      <c r="T506" s="573"/>
      <c r="U506" s="573"/>
      <c r="V506" s="574"/>
      <c r="W506" s="574"/>
      <c r="X506" s="574"/>
      <c r="Y506" s="575"/>
      <c r="AA506" s="576"/>
      <c r="AB506" s="575"/>
      <c r="AC506" s="575"/>
      <c r="AD506" s="575"/>
      <c r="AE506" s="575"/>
      <c r="AF506" s="575"/>
    </row>
    <row r="507" spans="1:32" ht="60">
      <c r="A507" s="577">
        <v>483</v>
      </c>
      <c r="B507" s="605">
        <v>7000033353</v>
      </c>
      <c r="C507" s="605">
        <v>5420</v>
      </c>
      <c r="D507" s="598" t="s">
        <v>671</v>
      </c>
      <c r="E507" s="605">
        <v>1000022813</v>
      </c>
      <c r="F507" s="605">
        <v>18</v>
      </c>
      <c r="G507" s="632" t="s">
        <v>657</v>
      </c>
      <c r="H507" s="605" t="s">
        <v>159</v>
      </c>
      <c r="I507" s="605">
        <v>12.8</v>
      </c>
      <c r="J507" s="588"/>
      <c r="K507" s="589" t="str">
        <f t="shared" si="95"/>
        <v>INCLUDED</v>
      </c>
      <c r="L507" s="588"/>
      <c r="M507" s="589" t="str">
        <f t="shared" si="100"/>
        <v>INCLUDED</v>
      </c>
      <c r="N507" s="589">
        <f t="shared" si="101"/>
        <v>0</v>
      </c>
      <c r="O507" s="589" t="str">
        <f t="shared" si="94"/>
        <v>INCLUDED</v>
      </c>
      <c r="P507" s="589" t="str">
        <f t="shared" si="96"/>
        <v>0</v>
      </c>
      <c r="Q507" s="589" t="str">
        <f t="shared" si="97"/>
        <v>0</v>
      </c>
      <c r="R507" s="589">
        <f t="shared" si="98"/>
        <v>0</v>
      </c>
      <c r="S507" s="589">
        <f t="shared" si="99"/>
        <v>0</v>
      </c>
      <c r="T507" s="573"/>
      <c r="U507" s="573"/>
      <c r="V507" s="574"/>
      <c r="W507" s="574"/>
      <c r="X507" s="574"/>
      <c r="Y507" s="575"/>
      <c r="AA507" s="576"/>
      <c r="AB507" s="575"/>
      <c r="AC507" s="575"/>
      <c r="AD507" s="575"/>
      <c r="AE507" s="575"/>
      <c r="AF507" s="575"/>
    </row>
    <row r="508" spans="1:32" ht="30">
      <c r="A508" s="577">
        <v>484</v>
      </c>
      <c r="B508" s="605">
        <v>7000033353</v>
      </c>
      <c r="C508" s="605">
        <v>5430</v>
      </c>
      <c r="D508" s="598" t="s">
        <v>671</v>
      </c>
      <c r="E508" s="605">
        <v>1000022819</v>
      </c>
      <c r="F508" s="605">
        <v>18</v>
      </c>
      <c r="G508" s="632" t="s">
        <v>658</v>
      </c>
      <c r="H508" s="605" t="s">
        <v>159</v>
      </c>
      <c r="I508" s="605">
        <v>0.8</v>
      </c>
      <c r="J508" s="588"/>
      <c r="K508" s="589" t="str">
        <f t="shared" si="95"/>
        <v>INCLUDED</v>
      </c>
      <c r="L508" s="588"/>
      <c r="M508" s="589" t="str">
        <f t="shared" si="100"/>
        <v>INCLUDED</v>
      </c>
      <c r="N508" s="589">
        <f t="shared" si="101"/>
        <v>0</v>
      </c>
      <c r="O508" s="589" t="str">
        <f t="shared" si="94"/>
        <v>INCLUDED</v>
      </c>
      <c r="P508" s="589" t="str">
        <f t="shared" si="96"/>
        <v>0</v>
      </c>
      <c r="Q508" s="589" t="str">
        <f t="shared" si="97"/>
        <v>0</v>
      </c>
      <c r="R508" s="589">
        <f t="shared" si="98"/>
        <v>0</v>
      </c>
      <c r="S508" s="589">
        <f t="shared" si="99"/>
        <v>0</v>
      </c>
      <c r="T508" s="573"/>
      <c r="U508" s="573"/>
      <c r="V508" s="574"/>
      <c r="W508" s="574"/>
      <c r="X508" s="574"/>
      <c r="Y508" s="575"/>
      <c r="AA508" s="576"/>
      <c r="AB508" s="575"/>
      <c r="AC508" s="575"/>
      <c r="AD508" s="575"/>
      <c r="AE508" s="575"/>
      <c r="AF508" s="575"/>
    </row>
    <row r="509" spans="1:32" ht="45">
      <c r="A509" s="577">
        <v>485</v>
      </c>
      <c r="B509" s="605">
        <v>7000033353</v>
      </c>
      <c r="C509" s="605">
        <v>5440</v>
      </c>
      <c r="D509" s="598" t="s">
        <v>671</v>
      </c>
      <c r="E509" s="605">
        <v>1000028393</v>
      </c>
      <c r="F509" s="605">
        <v>18</v>
      </c>
      <c r="G509" s="632" t="s">
        <v>660</v>
      </c>
      <c r="H509" s="605" t="s">
        <v>143</v>
      </c>
      <c r="I509" s="605">
        <v>240</v>
      </c>
      <c r="J509" s="588"/>
      <c r="K509" s="589" t="str">
        <f t="shared" si="95"/>
        <v>INCLUDED</v>
      </c>
      <c r="L509" s="588"/>
      <c r="M509" s="589" t="str">
        <f t="shared" si="100"/>
        <v>INCLUDED</v>
      </c>
      <c r="N509" s="589">
        <f t="shared" si="101"/>
        <v>0</v>
      </c>
      <c r="O509" s="589" t="str">
        <f t="shared" si="94"/>
        <v>INCLUDED</v>
      </c>
      <c r="P509" s="589" t="str">
        <f t="shared" si="96"/>
        <v>0</v>
      </c>
      <c r="Q509" s="589" t="str">
        <f t="shared" si="97"/>
        <v>0</v>
      </c>
      <c r="R509" s="589">
        <f t="shared" si="98"/>
        <v>0</v>
      </c>
      <c r="S509" s="589">
        <f t="shared" si="99"/>
        <v>0</v>
      </c>
      <c r="T509" s="573"/>
      <c r="U509" s="573"/>
      <c r="V509" s="574"/>
      <c r="W509" s="574"/>
      <c r="X509" s="574"/>
      <c r="Y509" s="575"/>
      <c r="AA509" s="576"/>
      <c r="AB509" s="575"/>
      <c r="AC509" s="575"/>
      <c r="AD509" s="575"/>
      <c r="AE509" s="575"/>
      <c r="AF509" s="575"/>
    </row>
    <row r="510" spans="1:32" ht="30">
      <c r="A510" s="577">
        <v>486</v>
      </c>
      <c r="B510" s="605">
        <v>7000033353</v>
      </c>
      <c r="C510" s="605">
        <v>5450</v>
      </c>
      <c r="D510" s="598" t="s">
        <v>671</v>
      </c>
      <c r="E510" s="605">
        <v>1000041805</v>
      </c>
      <c r="F510" s="605">
        <v>18</v>
      </c>
      <c r="G510" s="632" t="s">
        <v>661</v>
      </c>
      <c r="H510" s="605" t="s">
        <v>159</v>
      </c>
      <c r="I510" s="605">
        <v>0.28799999999999998</v>
      </c>
      <c r="J510" s="588"/>
      <c r="K510" s="589" t="str">
        <f t="shared" si="95"/>
        <v>INCLUDED</v>
      </c>
      <c r="L510" s="588"/>
      <c r="M510" s="589" t="str">
        <f t="shared" si="100"/>
        <v>INCLUDED</v>
      </c>
      <c r="N510" s="589">
        <f t="shared" si="101"/>
        <v>0</v>
      </c>
      <c r="O510" s="589" t="str">
        <f t="shared" si="94"/>
        <v>INCLUDED</v>
      </c>
      <c r="P510" s="589" t="str">
        <f t="shared" si="96"/>
        <v>0</v>
      </c>
      <c r="Q510" s="589" t="str">
        <f t="shared" si="97"/>
        <v>0</v>
      </c>
      <c r="R510" s="589">
        <f t="shared" si="98"/>
        <v>0</v>
      </c>
      <c r="S510" s="589">
        <f t="shared" si="99"/>
        <v>0</v>
      </c>
      <c r="T510" s="573"/>
      <c r="U510" s="573"/>
      <c r="V510" s="574"/>
      <c r="W510" s="574"/>
      <c r="X510" s="574"/>
      <c r="Y510" s="575"/>
      <c r="AA510" s="576"/>
      <c r="AB510" s="575"/>
      <c r="AC510" s="575"/>
      <c r="AD510" s="575"/>
      <c r="AE510" s="575"/>
      <c r="AF510" s="575"/>
    </row>
    <row r="511" spans="1:32" ht="30">
      <c r="A511" s="577">
        <v>487</v>
      </c>
      <c r="B511" s="605">
        <v>7000033353</v>
      </c>
      <c r="C511" s="605">
        <v>5460</v>
      </c>
      <c r="D511" s="598" t="s">
        <v>671</v>
      </c>
      <c r="E511" s="605">
        <v>1000032345</v>
      </c>
      <c r="F511" s="605">
        <v>18</v>
      </c>
      <c r="G511" s="632" t="s">
        <v>662</v>
      </c>
      <c r="H511" s="605" t="s">
        <v>143</v>
      </c>
      <c r="I511" s="605">
        <v>400</v>
      </c>
      <c r="J511" s="588"/>
      <c r="K511" s="589" t="str">
        <f t="shared" si="95"/>
        <v>INCLUDED</v>
      </c>
      <c r="L511" s="588"/>
      <c r="M511" s="589" t="str">
        <f t="shared" si="100"/>
        <v>INCLUDED</v>
      </c>
      <c r="N511" s="589">
        <f t="shared" si="101"/>
        <v>0</v>
      </c>
      <c r="O511" s="589" t="str">
        <f t="shared" si="94"/>
        <v>INCLUDED</v>
      </c>
      <c r="P511" s="589" t="str">
        <f t="shared" si="96"/>
        <v>0</v>
      </c>
      <c r="Q511" s="589" t="str">
        <f t="shared" si="97"/>
        <v>0</v>
      </c>
      <c r="R511" s="589">
        <f t="shared" si="98"/>
        <v>0</v>
      </c>
      <c r="S511" s="589">
        <f t="shared" si="99"/>
        <v>0</v>
      </c>
      <c r="T511" s="573"/>
      <c r="U511" s="573"/>
      <c r="V511" s="574"/>
      <c r="W511" s="574"/>
      <c r="X511" s="574"/>
      <c r="Y511" s="575"/>
      <c r="AA511" s="576"/>
      <c r="AB511" s="575"/>
      <c r="AC511" s="575"/>
      <c r="AD511" s="575"/>
      <c r="AE511" s="575"/>
      <c r="AF511" s="575"/>
    </row>
    <row r="512" spans="1:32" ht="30">
      <c r="A512" s="577">
        <v>488</v>
      </c>
      <c r="B512" s="605">
        <v>7000033353</v>
      </c>
      <c r="C512" s="605">
        <v>5470</v>
      </c>
      <c r="D512" s="598" t="s">
        <v>671</v>
      </c>
      <c r="E512" s="605">
        <v>1000022814</v>
      </c>
      <c r="F512" s="605">
        <v>18</v>
      </c>
      <c r="G512" s="632" t="s">
        <v>663</v>
      </c>
      <c r="H512" s="605" t="s">
        <v>133</v>
      </c>
      <c r="I512" s="605">
        <v>400</v>
      </c>
      <c r="J512" s="588"/>
      <c r="K512" s="589" t="str">
        <f t="shared" si="95"/>
        <v>INCLUDED</v>
      </c>
      <c r="L512" s="588"/>
      <c r="M512" s="589" t="str">
        <f t="shared" si="100"/>
        <v>INCLUDED</v>
      </c>
      <c r="N512" s="589">
        <f t="shared" si="101"/>
        <v>0</v>
      </c>
      <c r="O512" s="589" t="str">
        <f t="shared" si="94"/>
        <v>INCLUDED</v>
      </c>
      <c r="P512" s="589" t="str">
        <f t="shared" si="96"/>
        <v>0</v>
      </c>
      <c r="Q512" s="589" t="str">
        <f t="shared" si="97"/>
        <v>0</v>
      </c>
      <c r="R512" s="589">
        <f t="shared" si="98"/>
        <v>0</v>
      </c>
      <c r="S512" s="589">
        <f t="shared" si="99"/>
        <v>0</v>
      </c>
      <c r="T512" s="573"/>
      <c r="U512" s="573"/>
      <c r="V512" s="574"/>
      <c r="W512" s="574"/>
      <c r="X512" s="574"/>
      <c r="Y512" s="575"/>
      <c r="AA512" s="576"/>
      <c r="AB512" s="575"/>
      <c r="AC512" s="575"/>
      <c r="AD512" s="575"/>
      <c r="AE512" s="575"/>
      <c r="AF512" s="575"/>
    </row>
    <row r="513" spans="1:32" ht="30">
      <c r="A513" s="577">
        <v>489</v>
      </c>
      <c r="B513" s="605">
        <v>7000033353</v>
      </c>
      <c r="C513" s="605">
        <v>5480</v>
      </c>
      <c r="D513" s="598" t="s">
        <v>671</v>
      </c>
      <c r="E513" s="605">
        <v>1000071671</v>
      </c>
      <c r="F513" s="605">
        <v>18</v>
      </c>
      <c r="G513" s="632" t="s">
        <v>664</v>
      </c>
      <c r="H513" s="605" t="s">
        <v>665</v>
      </c>
      <c r="I513" s="605">
        <v>2000</v>
      </c>
      <c r="J513" s="588"/>
      <c r="K513" s="589" t="str">
        <f t="shared" si="95"/>
        <v>INCLUDED</v>
      </c>
      <c r="L513" s="588"/>
      <c r="M513" s="589" t="str">
        <f t="shared" si="100"/>
        <v>INCLUDED</v>
      </c>
      <c r="N513" s="589">
        <f t="shared" si="101"/>
        <v>0</v>
      </c>
      <c r="O513" s="589" t="str">
        <f t="shared" si="94"/>
        <v>INCLUDED</v>
      </c>
      <c r="P513" s="589" t="str">
        <f t="shared" si="96"/>
        <v>0</v>
      </c>
      <c r="Q513" s="589" t="str">
        <f t="shared" si="97"/>
        <v>0</v>
      </c>
      <c r="R513" s="589">
        <f t="shared" si="98"/>
        <v>0</v>
      </c>
      <c r="S513" s="589">
        <f t="shared" si="99"/>
        <v>0</v>
      </c>
      <c r="T513" s="573"/>
      <c r="U513" s="573"/>
      <c r="V513" s="574"/>
      <c r="W513" s="574"/>
      <c r="X513" s="574"/>
      <c r="Y513" s="575"/>
      <c r="AA513" s="576"/>
      <c r="AB513" s="575"/>
      <c r="AC513" s="575"/>
      <c r="AD513" s="575"/>
      <c r="AE513" s="575"/>
      <c r="AF513" s="575"/>
    </row>
    <row r="514" spans="1:32" ht="30">
      <c r="A514" s="577">
        <v>490</v>
      </c>
      <c r="B514" s="605">
        <v>7000033353</v>
      </c>
      <c r="C514" s="605">
        <v>5490</v>
      </c>
      <c r="D514" s="598" t="s">
        <v>671</v>
      </c>
      <c r="E514" s="605">
        <v>1000065967</v>
      </c>
      <c r="F514" s="605">
        <v>18</v>
      </c>
      <c r="G514" s="632" t="s">
        <v>666</v>
      </c>
      <c r="H514" s="605" t="s">
        <v>133</v>
      </c>
      <c r="I514" s="605">
        <v>480</v>
      </c>
      <c r="J514" s="588"/>
      <c r="K514" s="589" t="str">
        <f t="shared" si="95"/>
        <v>INCLUDED</v>
      </c>
      <c r="L514" s="588"/>
      <c r="M514" s="589" t="str">
        <f t="shared" si="100"/>
        <v>INCLUDED</v>
      </c>
      <c r="N514" s="589">
        <f t="shared" si="101"/>
        <v>0</v>
      </c>
      <c r="O514" s="589" t="str">
        <f t="shared" si="94"/>
        <v>INCLUDED</v>
      </c>
      <c r="P514" s="589" t="str">
        <f t="shared" si="96"/>
        <v>0</v>
      </c>
      <c r="Q514" s="589" t="str">
        <f t="shared" si="97"/>
        <v>0</v>
      </c>
      <c r="R514" s="589">
        <f t="shared" si="98"/>
        <v>0</v>
      </c>
      <c r="S514" s="589">
        <f t="shared" si="99"/>
        <v>0</v>
      </c>
      <c r="T514" s="573"/>
      <c r="U514" s="573"/>
      <c r="V514" s="574"/>
      <c r="W514" s="574"/>
      <c r="X514" s="574"/>
      <c r="Y514" s="575"/>
      <c r="AA514" s="576"/>
      <c r="AB514" s="575"/>
      <c r="AC514" s="575"/>
      <c r="AD514" s="575"/>
      <c r="AE514" s="575"/>
      <c r="AF514" s="575"/>
    </row>
    <row r="515" spans="1:32" ht="30">
      <c r="A515" s="577">
        <v>491</v>
      </c>
      <c r="B515" s="605">
        <v>7000033353</v>
      </c>
      <c r="C515" s="605">
        <v>5500</v>
      </c>
      <c r="D515" s="598" t="s">
        <v>671</v>
      </c>
      <c r="E515" s="605">
        <v>1000065966</v>
      </c>
      <c r="F515" s="605">
        <v>18</v>
      </c>
      <c r="G515" s="632" t="s">
        <v>667</v>
      </c>
      <c r="H515" s="605" t="s">
        <v>133</v>
      </c>
      <c r="I515" s="605">
        <v>240</v>
      </c>
      <c r="J515" s="588"/>
      <c r="K515" s="589" t="str">
        <f t="shared" si="95"/>
        <v>INCLUDED</v>
      </c>
      <c r="L515" s="588"/>
      <c r="M515" s="589" t="str">
        <f t="shared" si="100"/>
        <v>INCLUDED</v>
      </c>
      <c r="N515" s="589">
        <f t="shared" si="101"/>
        <v>0</v>
      </c>
      <c r="O515" s="589" t="str">
        <f t="shared" si="94"/>
        <v>INCLUDED</v>
      </c>
      <c r="P515" s="589" t="str">
        <f t="shared" si="96"/>
        <v>0</v>
      </c>
      <c r="Q515" s="589" t="str">
        <f t="shared" si="97"/>
        <v>0</v>
      </c>
      <c r="R515" s="589">
        <f t="shared" si="98"/>
        <v>0</v>
      </c>
      <c r="S515" s="589">
        <f t="shared" si="99"/>
        <v>0</v>
      </c>
      <c r="T515" s="573"/>
      <c r="U515" s="573"/>
      <c r="V515" s="574"/>
      <c r="W515" s="574"/>
      <c r="X515" s="574"/>
      <c r="Y515" s="575"/>
      <c r="AA515" s="576"/>
      <c r="AB515" s="575"/>
      <c r="AC515" s="575"/>
      <c r="AD515" s="575"/>
      <c r="AE515" s="575"/>
      <c r="AF515" s="575"/>
    </row>
    <row r="516" spans="1:32" ht="30">
      <c r="A516" s="577">
        <v>492</v>
      </c>
      <c r="B516" s="605">
        <v>7000033353</v>
      </c>
      <c r="C516" s="605">
        <v>5510</v>
      </c>
      <c r="D516" s="598" t="s">
        <v>671</v>
      </c>
      <c r="E516" s="605">
        <v>1000066070</v>
      </c>
      <c r="F516" s="605">
        <v>18</v>
      </c>
      <c r="G516" s="632" t="s">
        <v>668</v>
      </c>
      <c r="H516" s="605" t="s">
        <v>143</v>
      </c>
      <c r="I516" s="605">
        <v>240</v>
      </c>
      <c r="J516" s="588"/>
      <c r="K516" s="589" t="str">
        <f t="shared" si="95"/>
        <v>INCLUDED</v>
      </c>
      <c r="L516" s="588"/>
      <c r="M516" s="589" t="str">
        <f t="shared" si="100"/>
        <v>INCLUDED</v>
      </c>
      <c r="N516" s="589">
        <f t="shared" si="101"/>
        <v>0</v>
      </c>
      <c r="O516" s="589" t="str">
        <f t="shared" si="94"/>
        <v>INCLUDED</v>
      </c>
      <c r="P516" s="589" t="str">
        <f t="shared" si="96"/>
        <v>0</v>
      </c>
      <c r="Q516" s="589" t="str">
        <f t="shared" si="97"/>
        <v>0</v>
      </c>
      <c r="R516" s="589">
        <f t="shared" si="98"/>
        <v>0</v>
      </c>
      <c r="S516" s="589">
        <f t="shared" si="99"/>
        <v>0</v>
      </c>
      <c r="T516" s="573"/>
      <c r="U516" s="573"/>
      <c r="V516" s="574"/>
      <c r="W516" s="574"/>
      <c r="X516" s="574"/>
      <c r="Y516" s="575"/>
      <c r="AA516" s="576"/>
      <c r="AB516" s="575"/>
      <c r="AC516" s="575"/>
      <c r="AD516" s="575"/>
      <c r="AE516" s="575"/>
      <c r="AF516" s="575"/>
    </row>
    <row r="517" spans="1:32" ht="30">
      <c r="A517" s="577">
        <v>493</v>
      </c>
      <c r="B517" s="605">
        <v>7000033353</v>
      </c>
      <c r="C517" s="605">
        <v>5520</v>
      </c>
      <c r="D517" s="598" t="s">
        <v>671</v>
      </c>
      <c r="E517" s="605">
        <v>1000030846</v>
      </c>
      <c r="F517" s="605">
        <v>18</v>
      </c>
      <c r="G517" s="632" t="s">
        <v>672</v>
      </c>
      <c r="H517" s="605" t="s">
        <v>165</v>
      </c>
      <c r="I517" s="605">
        <v>124</v>
      </c>
      <c r="J517" s="588"/>
      <c r="K517" s="589" t="str">
        <f t="shared" si="95"/>
        <v>INCLUDED</v>
      </c>
      <c r="L517" s="588"/>
      <c r="M517" s="589" t="str">
        <f t="shared" si="100"/>
        <v>INCLUDED</v>
      </c>
      <c r="N517" s="589">
        <f t="shared" si="101"/>
        <v>0</v>
      </c>
      <c r="O517" s="589" t="str">
        <f t="shared" si="94"/>
        <v>INCLUDED</v>
      </c>
      <c r="P517" s="589" t="str">
        <f t="shared" si="96"/>
        <v>0</v>
      </c>
      <c r="Q517" s="589" t="str">
        <f t="shared" si="97"/>
        <v>0</v>
      </c>
      <c r="R517" s="589">
        <f t="shared" si="98"/>
        <v>0</v>
      </c>
      <c r="S517" s="589">
        <f t="shared" si="99"/>
        <v>0</v>
      </c>
      <c r="T517" s="573"/>
      <c r="U517" s="573"/>
      <c r="V517" s="574"/>
      <c r="W517" s="574"/>
      <c r="X517" s="574"/>
      <c r="Y517" s="575"/>
      <c r="AA517" s="576"/>
      <c r="AB517" s="575"/>
      <c r="AC517" s="575"/>
      <c r="AD517" s="575"/>
      <c r="AE517" s="575"/>
      <c r="AF517" s="575"/>
    </row>
    <row r="518" spans="1:32" ht="30">
      <c r="A518" s="577">
        <v>494</v>
      </c>
      <c r="B518" s="605">
        <v>7000033353</v>
      </c>
      <c r="C518" s="605">
        <v>5530</v>
      </c>
      <c r="D518" s="598" t="s">
        <v>671</v>
      </c>
      <c r="E518" s="605">
        <v>1000028777</v>
      </c>
      <c r="F518" s="605">
        <v>18</v>
      </c>
      <c r="G518" s="632" t="s">
        <v>673</v>
      </c>
      <c r="H518" s="605" t="s">
        <v>133</v>
      </c>
      <c r="I518" s="605">
        <v>400</v>
      </c>
      <c r="J518" s="588"/>
      <c r="K518" s="589" t="str">
        <f t="shared" si="95"/>
        <v>INCLUDED</v>
      </c>
      <c r="L518" s="588"/>
      <c r="M518" s="589" t="str">
        <f t="shared" si="100"/>
        <v>INCLUDED</v>
      </c>
      <c r="N518" s="589">
        <f t="shared" si="101"/>
        <v>0</v>
      </c>
      <c r="O518" s="589" t="str">
        <f t="shared" si="94"/>
        <v>INCLUDED</v>
      </c>
      <c r="P518" s="589" t="str">
        <f t="shared" si="96"/>
        <v>0</v>
      </c>
      <c r="Q518" s="589" t="str">
        <f t="shared" si="97"/>
        <v>0</v>
      </c>
      <c r="R518" s="589">
        <f t="shared" si="98"/>
        <v>0</v>
      </c>
      <c r="S518" s="589">
        <f t="shared" si="99"/>
        <v>0</v>
      </c>
      <c r="T518" s="573"/>
      <c r="U518" s="573"/>
      <c r="V518" s="574"/>
      <c r="W518" s="574"/>
      <c r="X518" s="574"/>
      <c r="Y518" s="575"/>
      <c r="AA518" s="576"/>
      <c r="AB518" s="575"/>
      <c r="AC518" s="575"/>
      <c r="AD518" s="575"/>
      <c r="AE518" s="575"/>
      <c r="AF518" s="575"/>
    </row>
    <row r="519" spans="1:32" ht="30">
      <c r="A519" s="577">
        <v>495</v>
      </c>
      <c r="B519" s="605">
        <v>7000033353</v>
      </c>
      <c r="C519" s="605">
        <v>5540</v>
      </c>
      <c r="D519" s="598" t="s">
        <v>796</v>
      </c>
      <c r="E519" s="605">
        <v>1000056012</v>
      </c>
      <c r="F519" s="605">
        <v>18</v>
      </c>
      <c r="G519" s="632" t="s">
        <v>779</v>
      </c>
      <c r="H519" s="605" t="s">
        <v>133</v>
      </c>
      <c r="I519" s="605">
        <v>320</v>
      </c>
      <c r="J519" s="588"/>
      <c r="K519" s="589" t="str">
        <f t="shared" si="95"/>
        <v>INCLUDED</v>
      </c>
      <c r="L519" s="588"/>
      <c r="M519" s="589" t="str">
        <f t="shared" si="100"/>
        <v>INCLUDED</v>
      </c>
      <c r="N519" s="589">
        <f t="shared" si="101"/>
        <v>0</v>
      </c>
      <c r="O519" s="589" t="str">
        <f t="shared" si="94"/>
        <v>INCLUDED</v>
      </c>
      <c r="P519" s="589" t="str">
        <f t="shared" si="96"/>
        <v>0</v>
      </c>
      <c r="Q519" s="589" t="str">
        <f t="shared" si="97"/>
        <v>0</v>
      </c>
      <c r="R519" s="589">
        <f t="shared" si="98"/>
        <v>0</v>
      </c>
      <c r="S519" s="589">
        <f t="shared" si="99"/>
        <v>0</v>
      </c>
      <c r="T519" s="573"/>
      <c r="U519" s="573"/>
      <c r="V519" s="574"/>
      <c r="W519" s="574"/>
      <c r="X519" s="574"/>
      <c r="Y519" s="575"/>
      <c r="AA519" s="576"/>
      <c r="AB519" s="575"/>
      <c r="AC519" s="575"/>
      <c r="AD519" s="575"/>
      <c r="AE519" s="575"/>
      <c r="AF519" s="575"/>
    </row>
    <row r="520" spans="1:32" ht="60">
      <c r="A520" s="577">
        <v>496</v>
      </c>
      <c r="B520" s="605">
        <v>7000033353</v>
      </c>
      <c r="C520" s="605">
        <v>5550</v>
      </c>
      <c r="D520" s="598" t="s">
        <v>796</v>
      </c>
      <c r="E520" s="605">
        <v>1000022813</v>
      </c>
      <c r="F520" s="605">
        <v>18</v>
      </c>
      <c r="G520" s="632" t="s">
        <v>657</v>
      </c>
      <c r="H520" s="605" t="s">
        <v>159</v>
      </c>
      <c r="I520" s="605">
        <v>25.6</v>
      </c>
      <c r="J520" s="588"/>
      <c r="K520" s="589" t="str">
        <f t="shared" si="95"/>
        <v>INCLUDED</v>
      </c>
      <c r="L520" s="588"/>
      <c r="M520" s="589" t="str">
        <f t="shared" si="100"/>
        <v>INCLUDED</v>
      </c>
      <c r="N520" s="589">
        <f t="shared" si="101"/>
        <v>0</v>
      </c>
      <c r="O520" s="589" t="str">
        <f t="shared" si="94"/>
        <v>INCLUDED</v>
      </c>
      <c r="P520" s="589" t="str">
        <f t="shared" si="96"/>
        <v>0</v>
      </c>
      <c r="Q520" s="589" t="str">
        <f t="shared" si="97"/>
        <v>0</v>
      </c>
      <c r="R520" s="589">
        <f t="shared" si="98"/>
        <v>0</v>
      </c>
      <c r="S520" s="589">
        <f t="shared" si="99"/>
        <v>0</v>
      </c>
      <c r="T520" s="573"/>
      <c r="U520" s="573"/>
      <c r="V520" s="574"/>
      <c r="W520" s="574"/>
      <c r="X520" s="574"/>
      <c r="Y520" s="575"/>
      <c r="AA520" s="576"/>
      <c r="AB520" s="575"/>
      <c r="AC520" s="575"/>
      <c r="AD520" s="575"/>
      <c r="AE520" s="575"/>
      <c r="AF520" s="575"/>
    </row>
    <row r="521" spans="1:32" ht="30">
      <c r="A521" s="577">
        <v>497</v>
      </c>
      <c r="B521" s="605">
        <v>7000033353</v>
      </c>
      <c r="C521" s="605">
        <v>5560</v>
      </c>
      <c r="D521" s="598" t="s">
        <v>796</v>
      </c>
      <c r="E521" s="605">
        <v>1000022819</v>
      </c>
      <c r="F521" s="605">
        <v>18</v>
      </c>
      <c r="G521" s="632" t="s">
        <v>658</v>
      </c>
      <c r="H521" s="605" t="s">
        <v>159</v>
      </c>
      <c r="I521" s="605">
        <v>1.6</v>
      </c>
      <c r="J521" s="588"/>
      <c r="K521" s="589" t="str">
        <f t="shared" si="95"/>
        <v>INCLUDED</v>
      </c>
      <c r="L521" s="588"/>
      <c r="M521" s="589" t="str">
        <f t="shared" si="100"/>
        <v>INCLUDED</v>
      </c>
      <c r="N521" s="589">
        <f t="shared" si="101"/>
        <v>0</v>
      </c>
      <c r="O521" s="589" t="str">
        <f t="shared" si="94"/>
        <v>INCLUDED</v>
      </c>
      <c r="P521" s="589" t="str">
        <f t="shared" si="96"/>
        <v>0</v>
      </c>
      <c r="Q521" s="589" t="str">
        <f t="shared" si="97"/>
        <v>0</v>
      </c>
      <c r="R521" s="589">
        <f t="shared" si="98"/>
        <v>0</v>
      </c>
      <c r="S521" s="589">
        <f t="shared" si="99"/>
        <v>0</v>
      </c>
      <c r="T521" s="573"/>
      <c r="U521" s="573"/>
      <c r="V521" s="574"/>
      <c r="W521" s="574"/>
      <c r="X521" s="574"/>
      <c r="Y521" s="575"/>
      <c r="AA521" s="576"/>
      <c r="AB521" s="575"/>
      <c r="AC521" s="575"/>
      <c r="AD521" s="575"/>
      <c r="AE521" s="575"/>
      <c r="AF521" s="575"/>
    </row>
    <row r="522" spans="1:32" ht="30">
      <c r="A522" s="577">
        <v>498</v>
      </c>
      <c r="B522" s="605">
        <v>7000033353</v>
      </c>
      <c r="C522" s="605">
        <v>5570</v>
      </c>
      <c r="D522" s="598" t="s">
        <v>796</v>
      </c>
      <c r="E522" s="605">
        <v>1000066064</v>
      </c>
      <c r="F522" s="605">
        <v>18</v>
      </c>
      <c r="G522" s="632" t="s">
        <v>682</v>
      </c>
      <c r="H522" s="605" t="s">
        <v>133</v>
      </c>
      <c r="I522" s="605">
        <v>800</v>
      </c>
      <c r="J522" s="588"/>
      <c r="K522" s="589" t="str">
        <f t="shared" si="95"/>
        <v>INCLUDED</v>
      </c>
      <c r="L522" s="588"/>
      <c r="M522" s="589" t="str">
        <f t="shared" si="100"/>
        <v>INCLUDED</v>
      </c>
      <c r="N522" s="589">
        <f t="shared" si="101"/>
        <v>0</v>
      </c>
      <c r="O522" s="589" t="str">
        <f t="shared" si="94"/>
        <v>INCLUDED</v>
      </c>
      <c r="P522" s="589" t="str">
        <f t="shared" si="96"/>
        <v>0</v>
      </c>
      <c r="Q522" s="589" t="str">
        <f t="shared" si="97"/>
        <v>0</v>
      </c>
      <c r="R522" s="589">
        <f t="shared" si="98"/>
        <v>0</v>
      </c>
      <c r="S522" s="589">
        <f t="shared" si="99"/>
        <v>0</v>
      </c>
      <c r="T522" s="573"/>
      <c r="U522" s="573"/>
      <c r="V522" s="574"/>
      <c r="W522" s="574"/>
      <c r="X522" s="574"/>
      <c r="Y522" s="575"/>
      <c r="AA522" s="576"/>
      <c r="AB522" s="575"/>
      <c r="AC522" s="575"/>
      <c r="AD522" s="575"/>
      <c r="AE522" s="575"/>
      <c r="AF522" s="575"/>
    </row>
    <row r="523" spans="1:32" ht="45">
      <c r="A523" s="577">
        <v>499</v>
      </c>
      <c r="B523" s="605">
        <v>7000033353</v>
      </c>
      <c r="C523" s="605">
        <v>5580</v>
      </c>
      <c r="D523" s="598" t="s">
        <v>796</v>
      </c>
      <c r="E523" s="605">
        <v>1000028393</v>
      </c>
      <c r="F523" s="605">
        <v>18</v>
      </c>
      <c r="G523" s="632" t="s">
        <v>660</v>
      </c>
      <c r="H523" s="605" t="s">
        <v>143</v>
      </c>
      <c r="I523" s="605">
        <v>480</v>
      </c>
      <c r="J523" s="588"/>
      <c r="K523" s="589" t="str">
        <f t="shared" si="95"/>
        <v>INCLUDED</v>
      </c>
      <c r="L523" s="588"/>
      <c r="M523" s="589" t="str">
        <f t="shared" si="100"/>
        <v>INCLUDED</v>
      </c>
      <c r="N523" s="589">
        <f t="shared" si="101"/>
        <v>0</v>
      </c>
      <c r="O523" s="589" t="str">
        <f t="shared" ref="O523:O586" si="102">IF(J523+L523=0,"INCLUDED",P523+Q523+R523+S523)</f>
        <v>INCLUDED</v>
      </c>
      <c r="P523" s="589" t="str">
        <f t="shared" si="96"/>
        <v>0</v>
      </c>
      <c r="Q523" s="589" t="str">
        <f t="shared" si="97"/>
        <v>0</v>
      </c>
      <c r="R523" s="589">
        <f t="shared" si="98"/>
        <v>0</v>
      </c>
      <c r="S523" s="589">
        <f t="shared" si="99"/>
        <v>0</v>
      </c>
      <c r="T523" s="573"/>
      <c r="U523" s="573"/>
      <c r="V523" s="574"/>
      <c r="W523" s="574"/>
      <c r="X523" s="574"/>
      <c r="Y523" s="575"/>
      <c r="AA523" s="576"/>
      <c r="AB523" s="575"/>
      <c r="AC523" s="575"/>
      <c r="AD523" s="575"/>
      <c r="AE523" s="575"/>
      <c r="AF523" s="575"/>
    </row>
    <row r="524" spans="1:32" ht="30">
      <c r="A524" s="577">
        <v>500</v>
      </c>
      <c r="B524" s="605">
        <v>7000033353</v>
      </c>
      <c r="C524" s="605">
        <v>5590</v>
      </c>
      <c r="D524" s="598" t="s">
        <v>796</v>
      </c>
      <c r="E524" s="605">
        <v>1000041805</v>
      </c>
      <c r="F524" s="605">
        <v>18</v>
      </c>
      <c r="G524" s="632" t="s">
        <v>661</v>
      </c>
      <c r="H524" s="605" t="s">
        <v>159</v>
      </c>
      <c r="I524" s="605">
        <v>0.57599999999999996</v>
      </c>
      <c r="J524" s="588"/>
      <c r="K524" s="589" t="str">
        <f t="shared" ref="K524:K587" si="103">IF(J524=0, "INCLUDED", IF(ISERROR(J524*I524), J524, J524*I524))</f>
        <v>INCLUDED</v>
      </c>
      <c r="L524" s="588"/>
      <c r="M524" s="589" t="str">
        <f t="shared" si="100"/>
        <v>INCLUDED</v>
      </c>
      <c r="N524" s="589">
        <f t="shared" si="101"/>
        <v>0</v>
      </c>
      <c r="O524" s="589" t="str">
        <f t="shared" si="102"/>
        <v>INCLUDED</v>
      </c>
      <c r="P524" s="589" t="str">
        <f t="shared" si="96"/>
        <v>0</v>
      </c>
      <c r="Q524" s="589" t="str">
        <f t="shared" si="97"/>
        <v>0</v>
      </c>
      <c r="R524" s="589">
        <f t="shared" si="98"/>
        <v>0</v>
      </c>
      <c r="S524" s="589">
        <f t="shared" si="99"/>
        <v>0</v>
      </c>
      <c r="T524" s="573"/>
      <c r="U524" s="573"/>
      <c r="V524" s="574"/>
      <c r="W524" s="574"/>
      <c r="X524" s="574"/>
      <c r="Y524" s="575"/>
      <c r="AA524" s="576"/>
      <c r="AB524" s="575"/>
      <c r="AC524" s="575"/>
      <c r="AD524" s="575"/>
      <c r="AE524" s="575"/>
      <c r="AF524" s="575"/>
    </row>
    <row r="525" spans="1:32" ht="30">
      <c r="A525" s="577">
        <v>501</v>
      </c>
      <c r="B525" s="605">
        <v>7000033353</v>
      </c>
      <c r="C525" s="605">
        <v>5600</v>
      </c>
      <c r="D525" s="598" t="s">
        <v>796</v>
      </c>
      <c r="E525" s="605">
        <v>1000076456</v>
      </c>
      <c r="F525" s="605">
        <v>18</v>
      </c>
      <c r="G525" s="632" t="s">
        <v>786</v>
      </c>
      <c r="H525" s="605" t="s">
        <v>143</v>
      </c>
      <c r="I525" s="605">
        <v>800</v>
      </c>
      <c r="J525" s="588"/>
      <c r="K525" s="589" t="str">
        <f t="shared" si="103"/>
        <v>INCLUDED</v>
      </c>
      <c r="L525" s="588"/>
      <c r="M525" s="589" t="str">
        <f t="shared" si="100"/>
        <v>INCLUDED</v>
      </c>
      <c r="N525" s="589">
        <f t="shared" si="101"/>
        <v>0</v>
      </c>
      <c r="O525" s="589" t="str">
        <f t="shared" si="102"/>
        <v>INCLUDED</v>
      </c>
      <c r="P525" s="589" t="str">
        <f t="shared" si="96"/>
        <v>0</v>
      </c>
      <c r="Q525" s="589" t="str">
        <f t="shared" si="97"/>
        <v>0</v>
      </c>
      <c r="R525" s="589">
        <f t="shared" si="98"/>
        <v>0</v>
      </c>
      <c r="S525" s="589">
        <f t="shared" si="99"/>
        <v>0</v>
      </c>
      <c r="T525" s="573"/>
      <c r="U525" s="573"/>
      <c r="V525" s="574"/>
      <c r="W525" s="574"/>
      <c r="X525" s="574"/>
      <c r="Y525" s="575"/>
      <c r="AA525" s="576"/>
      <c r="AB525" s="575"/>
      <c r="AC525" s="575"/>
      <c r="AD525" s="575"/>
      <c r="AE525" s="575"/>
      <c r="AF525" s="575"/>
    </row>
    <row r="526" spans="1:32" ht="30">
      <c r="A526" s="577">
        <v>502</v>
      </c>
      <c r="B526" s="605">
        <v>7000033353</v>
      </c>
      <c r="C526" s="605">
        <v>5610</v>
      </c>
      <c r="D526" s="598" t="s">
        <v>796</v>
      </c>
      <c r="E526" s="605">
        <v>1000022814</v>
      </c>
      <c r="F526" s="605">
        <v>18</v>
      </c>
      <c r="G526" s="632" t="s">
        <v>663</v>
      </c>
      <c r="H526" s="605" t="s">
        <v>133</v>
      </c>
      <c r="I526" s="605">
        <v>1600</v>
      </c>
      <c r="J526" s="588"/>
      <c r="K526" s="589" t="str">
        <f t="shared" si="103"/>
        <v>INCLUDED</v>
      </c>
      <c r="L526" s="588"/>
      <c r="M526" s="589" t="str">
        <f t="shared" si="100"/>
        <v>INCLUDED</v>
      </c>
      <c r="N526" s="589">
        <f t="shared" si="101"/>
        <v>0</v>
      </c>
      <c r="O526" s="589" t="str">
        <f t="shared" si="102"/>
        <v>INCLUDED</v>
      </c>
      <c r="P526" s="589" t="str">
        <f t="shared" si="96"/>
        <v>0</v>
      </c>
      <c r="Q526" s="589" t="str">
        <f t="shared" si="97"/>
        <v>0</v>
      </c>
      <c r="R526" s="589">
        <f t="shared" si="98"/>
        <v>0</v>
      </c>
      <c r="S526" s="589">
        <f t="shared" si="99"/>
        <v>0</v>
      </c>
      <c r="T526" s="573"/>
      <c r="U526" s="573"/>
      <c r="V526" s="574"/>
      <c r="W526" s="574"/>
      <c r="X526" s="574"/>
      <c r="Y526" s="575"/>
      <c r="AA526" s="576"/>
      <c r="AB526" s="575"/>
      <c r="AC526" s="575"/>
      <c r="AD526" s="575"/>
      <c r="AE526" s="575"/>
      <c r="AF526" s="575"/>
    </row>
    <row r="527" spans="1:32" ht="30">
      <c r="A527" s="577">
        <v>503</v>
      </c>
      <c r="B527" s="605">
        <v>7000033353</v>
      </c>
      <c r="C527" s="605">
        <v>5620</v>
      </c>
      <c r="D527" s="598" t="s">
        <v>796</v>
      </c>
      <c r="E527" s="605">
        <v>1000071672</v>
      </c>
      <c r="F527" s="605">
        <v>18</v>
      </c>
      <c r="G527" s="632" t="s">
        <v>780</v>
      </c>
      <c r="H527" s="605" t="s">
        <v>665</v>
      </c>
      <c r="I527" s="605">
        <v>4000</v>
      </c>
      <c r="J527" s="588"/>
      <c r="K527" s="589" t="str">
        <f t="shared" si="103"/>
        <v>INCLUDED</v>
      </c>
      <c r="L527" s="588"/>
      <c r="M527" s="589" t="str">
        <f t="shared" si="100"/>
        <v>INCLUDED</v>
      </c>
      <c r="N527" s="589">
        <f t="shared" si="101"/>
        <v>0</v>
      </c>
      <c r="O527" s="589" t="str">
        <f t="shared" si="102"/>
        <v>INCLUDED</v>
      </c>
      <c r="P527" s="589" t="str">
        <f t="shared" si="96"/>
        <v>0</v>
      </c>
      <c r="Q527" s="589" t="str">
        <f t="shared" si="97"/>
        <v>0</v>
      </c>
      <c r="R527" s="589">
        <f t="shared" si="98"/>
        <v>0</v>
      </c>
      <c r="S527" s="589">
        <f t="shared" si="99"/>
        <v>0</v>
      </c>
      <c r="T527" s="573"/>
      <c r="U527" s="573"/>
      <c r="V527" s="574"/>
      <c r="W527" s="574"/>
      <c r="X527" s="574"/>
      <c r="Y527" s="575"/>
      <c r="AA527" s="576"/>
      <c r="AB527" s="575"/>
      <c r="AC527" s="575"/>
      <c r="AD527" s="575"/>
      <c r="AE527" s="575"/>
      <c r="AF527" s="575"/>
    </row>
    <row r="528" spans="1:32" ht="30">
      <c r="A528" s="577">
        <v>504</v>
      </c>
      <c r="B528" s="605">
        <v>7000033353</v>
      </c>
      <c r="C528" s="605">
        <v>5630</v>
      </c>
      <c r="D528" s="598" t="s">
        <v>796</v>
      </c>
      <c r="E528" s="605">
        <v>1000078183</v>
      </c>
      <c r="F528" s="605">
        <v>18</v>
      </c>
      <c r="G528" s="632" t="s">
        <v>782</v>
      </c>
      <c r="H528" s="605" t="s">
        <v>143</v>
      </c>
      <c r="I528" s="605">
        <v>960</v>
      </c>
      <c r="J528" s="588"/>
      <c r="K528" s="589" t="str">
        <f t="shared" si="103"/>
        <v>INCLUDED</v>
      </c>
      <c r="L528" s="588"/>
      <c r="M528" s="589" t="str">
        <f t="shared" si="100"/>
        <v>INCLUDED</v>
      </c>
      <c r="N528" s="589">
        <f t="shared" si="101"/>
        <v>0</v>
      </c>
      <c r="O528" s="589" t="str">
        <f t="shared" si="102"/>
        <v>INCLUDED</v>
      </c>
      <c r="P528" s="589" t="str">
        <f t="shared" si="96"/>
        <v>0</v>
      </c>
      <c r="Q528" s="589" t="str">
        <f t="shared" si="97"/>
        <v>0</v>
      </c>
      <c r="R528" s="589">
        <f t="shared" si="98"/>
        <v>0</v>
      </c>
      <c r="S528" s="589">
        <f t="shared" si="99"/>
        <v>0</v>
      </c>
      <c r="T528" s="573"/>
      <c r="U528" s="573"/>
      <c r="V528" s="574"/>
      <c r="W528" s="574"/>
      <c r="X528" s="574"/>
      <c r="Y528" s="575"/>
      <c r="AA528" s="576"/>
      <c r="AB528" s="575"/>
      <c r="AC528" s="575"/>
      <c r="AD528" s="575"/>
      <c r="AE528" s="575"/>
      <c r="AF528" s="575"/>
    </row>
    <row r="529" spans="1:32" ht="30">
      <c r="A529" s="577">
        <v>505</v>
      </c>
      <c r="B529" s="605">
        <v>7000033353</v>
      </c>
      <c r="C529" s="605">
        <v>5640</v>
      </c>
      <c r="D529" s="598" t="s">
        <v>796</v>
      </c>
      <c r="E529" s="605">
        <v>1000078185</v>
      </c>
      <c r="F529" s="605">
        <v>18</v>
      </c>
      <c r="G529" s="632" t="s">
        <v>783</v>
      </c>
      <c r="H529" s="605" t="s">
        <v>143</v>
      </c>
      <c r="I529" s="605">
        <v>480</v>
      </c>
      <c r="J529" s="588"/>
      <c r="K529" s="589" t="str">
        <f t="shared" si="103"/>
        <v>INCLUDED</v>
      </c>
      <c r="L529" s="588"/>
      <c r="M529" s="589" t="str">
        <f t="shared" si="100"/>
        <v>INCLUDED</v>
      </c>
      <c r="N529" s="589">
        <f t="shared" si="101"/>
        <v>0</v>
      </c>
      <c r="O529" s="589" t="str">
        <f t="shared" si="102"/>
        <v>INCLUDED</v>
      </c>
      <c r="P529" s="589" t="str">
        <f t="shared" si="96"/>
        <v>0</v>
      </c>
      <c r="Q529" s="589" t="str">
        <f t="shared" si="97"/>
        <v>0</v>
      </c>
      <c r="R529" s="589">
        <f t="shared" si="98"/>
        <v>0</v>
      </c>
      <c r="S529" s="589">
        <f t="shared" si="99"/>
        <v>0</v>
      </c>
      <c r="T529" s="573"/>
      <c r="U529" s="573"/>
      <c r="V529" s="574"/>
      <c r="W529" s="574"/>
      <c r="X529" s="574"/>
      <c r="Y529" s="575"/>
      <c r="AA529" s="576"/>
      <c r="AB529" s="575"/>
      <c r="AC529" s="575"/>
      <c r="AD529" s="575"/>
      <c r="AE529" s="575"/>
      <c r="AF529" s="575"/>
    </row>
    <row r="530" spans="1:32" ht="30">
      <c r="A530" s="577">
        <v>506</v>
      </c>
      <c r="B530" s="605">
        <v>7000033353</v>
      </c>
      <c r="C530" s="605">
        <v>5650</v>
      </c>
      <c r="D530" s="598" t="s">
        <v>796</v>
      </c>
      <c r="E530" s="605">
        <v>1000078196</v>
      </c>
      <c r="F530" s="605">
        <v>18</v>
      </c>
      <c r="G530" s="632" t="s">
        <v>784</v>
      </c>
      <c r="H530" s="605" t="s">
        <v>143</v>
      </c>
      <c r="I530" s="605">
        <v>480</v>
      </c>
      <c r="J530" s="588"/>
      <c r="K530" s="589" t="str">
        <f t="shared" si="103"/>
        <v>INCLUDED</v>
      </c>
      <c r="L530" s="588"/>
      <c r="M530" s="589" t="str">
        <f t="shared" si="100"/>
        <v>INCLUDED</v>
      </c>
      <c r="N530" s="589">
        <f t="shared" si="101"/>
        <v>0</v>
      </c>
      <c r="O530" s="589" t="str">
        <f t="shared" si="102"/>
        <v>INCLUDED</v>
      </c>
      <c r="P530" s="589" t="str">
        <f t="shared" si="96"/>
        <v>0</v>
      </c>
      <c r="Q530" s="589" t="str">
        <f t="shared" si="97"/>
        <v>0</v>
      </c>
      <c r="R530" s="589">
        <f t="shared" si="98"/>
        <v>0</v>
      </c>
      <c r="S530" s="589">
        <f t="shared" si="99"/>
        <v>0</v>
      </c>
      <c r="T530" s="573"/>
      <c r="U530" s="573"/>
      <c r="V530" s="574"/>
      <c r="W530" s="574"/>
      <c r="X530" s="574"/>
      <c r="Y530" s="575"/>
      <c r="AA530" s="576"/>
      <c r="AB530" s="575"/>
      <c r="AC530" s="575"/>
      <c r="AD530" s="575"/>
      <c r="AE530" s="575"/>
      <c r="AF530" s="575"/>
    </row>
    <row r="531" spans="1:32" ht="30">
      <c r="A531" s="577">
        <v>507</v>
      </c>
      <c r="B531" s="605">
        <v>7000033353</v>
      </c>
      <c r="C531" s="605">
        <v>5660</v>
      </c>
      <c r="D531" s="598" t="s">
        <v>796</v>
      </c>
      <c r="E531" s="605">
        <v>1000078184</v>
      </c>
      <c r="F531" s="605">
        <v>18</v>
      </c>
      <c r="G531" s="632" t="s">
        <v>785</v>
      </c>
      <c r="H531" s="605" t="s">
        <v>165</v>
      </c>
      <c r="I531" s="605">
        <v>242</v>
      </c>
      <c r="J531" s="588"/>
      <c r="K531" s="589" t="str">
        <f t="shared" si="103"/>
        <v>INCLUDED</v>
      </c>
      <c r="L531" s="588"/>
      <c r="M531" s="589" t="str">
        <f t="shared" si="100"/>
        <v>INCLUDED</v>
      </c>
      <c r="N531" s="589">
        <f t="shared" si="101"/>
        <v>0</v>
      </c>
      <c r="O531" s="589" t="str">
        <f t="shared" si="102"/>
        <v>INCLUDED</v>
      </c>
      <c r="P531" s="589" t="str">
        <f t="shared" si="96"/>
        <v>0</v>
      </c>
      <c r="Q531" s="589" t="str">
        <f t="shared" si="97"/>
        <v>0</v>
      </c>
      <c r="R531" s="589">
        <f t="shared" si="98"/>
        <v>0</v>
      </c>
      <c r="S531" s="589">
        <f t="shared" si="99"/>
        <v>0</v>
      </c>
      <c r="T531" s="573"/>
      <c r="U531" s="573"/>
      <c r="V531" s="574"/>
      <c r="W531" s="574"/>
      <c r="X531" s="574"/>
      <c r="Y531" s="575"/>
      <c r="AA531" s="576"/>
      <c r="AB531" s="575"/>
      <c r="AC531" s="575"/>
      <c r="AD531" s="575"/>
      <c r="AE531" s="575"/>
      <c r="AF531" s="575"/>
    </row>
    <row r="532" spans="1:32" ht="45">
      <c r="A532" s="577">
        <v>508</v>
      </c>
      <c r="B532" s="605">
        <v>7000033353</v>
      </c>
      <c r="C532" s="605">
        <v>5700</v>
      </c>
      <c r="D532" s="598" t="s">
        <v>674</v>
      </c>
      <c r="E532" s="605">
        <v>1000037908</v>
      </c>
      <c r="F532" s="605">
        <v>18</v>
      </c>
      <c r="G532" s="632" t="s">
        <v>613</v>
      </c>
      <c r="H532" s="605" t="s">
        <v>133</v>
      </c>
      <c r="I532" s="605">
        <v>180</v>
      </c>
      <c r="J532" s="588"/>
      <c r="K532" s="589" t="str">
        <f t="shared" si="103"/>
        <v>INCLUDED</v>
      </c>
      <c r="L532" s="588"/>
      <c r="M532" s="589" t="str">
        <f t="shared" si="100"/>
        <v>INCLUDED</v>
      </c>
      <c r="N532" s="589">
        <f t="shared" si="101"/>
        <v>0</v>
      </c>
      <c r="O532" s="589" t="str">
        <f t="shared" si="102"/>
        <v>INCLUDED</v>
      </c>
      <c r="P532" s="589" t="str">
        <f t="shared" si="96"/>
        <v>0</v>
      </c>
      <c r="Q532" s="589" t="str">
        <f t="shared" si="97"/>
        <v>0</v>
      </c>
      <c r="R532" s="589">
        <f t="shared" si="98"/>
        <v>0</v>
      </c>
      <c r="S532" s="589">
        <f t="shared" si="99"/>
        <v>0</v>
      </c>
      <c r="T532" s="573"/>
      <c r="U532" s="573"/>
      <c r="V532" s="574"/>
      <c r="W532" s="574"/>
      <c r="X532" s="574"/>
      <c r="Y532" s="575"/>
      <c r="AA532" s="576"/>
      <c r="AB532" s="575"/>
      <c r="AC532" s="575"/>
      <c r="AD532" s="575"/>
      <c r="AE532" s="575"/>
      <c r="AF532" s="575"/>
    </row>
    <row r="533" spans="1:32" ht="45">
      <c r="A533" s="577">
        <v>509</v>
      </c>
      <c r="B533" s="605">
        <v>7000033353</v>
      </c>
      <c r="C533" s="605">
        <v>5710</v>
      </c>
      <c r="D533" s="598" t="s">
        <v>674</v>
      </c>
      <c r="E533" s="605">
        <v>1000066063</v>
      </c>
      <c r="F533" s="605">
        <v>18</v>
      </c>
      <c r="G533" s="632" t="s">
        <v>675</v>
      </c>
      <c r="H533" s="605" t="s">
        <v>133</v>
      </c>
      <c r="I533" s="605">
        <v>300</v>
      </c>
      <c r="J533" s="588"/>
      <c r="K533" s="589" t="str">
        <f t="shared" si="103"/>
        <v>INCLUDED</v>
      </c>
      <c r="L533" s="588"/>
      <c r="M533" s="589" t="str">
        <f t="shared" si="100"/>
        <v>INCLUDED</v>
      </c>
      <c r="N533" s="589">
        <f t="shared" si="101"/>
        <v>0</v>
      </c>
      <c r="O533" s="589" t="str">
        <f t="shared" si="102"/>
        <v>INCLUDED</v>
      </c>
      <c r="P533" s="589" t="str">
        <f t="shared" si="96"/>
        <v>0</v>
      </c>
      <c r="Q533" s="589" t="str">
        <f t="shared" si="97"/>
        <v>0</v>
      </c>
      <c r="R533" s="589">
        <f t="shared" si="98"/>
        <v>0</v>
      </c>
      <c r="S533" s="589">
        <f t="shared" si="99"/>
        <v>0</v>
      </c>
      <c r="T533" s="573"/>
      <c r="U533" s="573"/>
      <c r="V533" s="574"/>
      <c r="W533" s="574"/>
      <c r="X533" s="574"/>
      <c r="Y533" s="575"/>
      <c r="AA533" s="576"/>
      <c r="AB533" s="575"/>
      <c r="AC533" s="575"/>
      <c r="AD533" s="575"/>
      <c r="AE533" s="575"/>
      <c r="AF533" s="575"/>
    </row>
    <row r="534" spans="1:32" ht="45">
      <c r="A534" s="577">
        <v>510</v>
      </c>
      <c r="B534" s="605">
        <v>7000033353</v>
      </c>
      <c r="C534" s="605">
        <v>5720</v>
      </c>
      <c r="D534" s="598" t="s">
        <v>674</v>
      </c>
      <c r="E534" s="605">
        <v>1000022819</v>
      </c>
      <c r="F534" s="605">
        <v>18</v>
      </c>
      <c r="G534" s="632" t="s">
        <v>658</v>
      </c>
      <c r="H534" s="605" t="s">
        <v>159</v>
      </c>
      <c r="I534" s="605">
        <v>1.1299999999999999</v>
      </c>
      <c r="J534" s="588"/>
      <c r="K534" s="589" t="str">
        <f t="shared" si="103"/>
        <v>INCLUDED</v>
      </c>
      <c r="L534" s="588"/>
      <c r="M534" s="589" t="str">
        <f t="shared" si="100"/>
        <v>INCLUDED</v>
      </c>
      <c r="N534" s="589">
        <f t="shared" si="101"/>
        <v>0</v>
      </c>
      <c r="O534" s="589" t="str">
        <f t="shared" si="102"/>
        <v>INCLUDED</v>
      </c>
      <c r="P534" s="589" t="str">
        <f t="shared" si="96"/>
        <v>0</v>
      </c>
      <c r="Q534" s="589" t="str">
        <f t="shared" si="97"/>
        <v>0</v>
      </c>
      <c r="R534" s="589">
        <f t="shared" si="98"/>
        <v>0</v>
      </c>
      <c r="S534" s="589">
        <f t="shared" si="99"/>
        <v>0</v>
      </c>
      <c r="T534" s="573"/>
      <c r="U534" s="573"/>
      <c r="V534" s="574"/>
      <c r="W534" s="574"/>
      <c r="X534" s="574"/>
      <c r="Y534" s="575"/>
      <c r="AA534" s="576"/>
      <c r="AB534" s="575"/>
      <c r="AC534" s="575"/>
      <c r="AD534" s="575"/>
      <c r="AE534" s="575"/>
      <c r="AF534" s="575"/>
    </row>
    <row r="535" spans="1:32" ht="45">
      <c r="A535" s="577">
        <v>511</v>
      </c>
      <c r="B535" s="605">
        <v>7000033353</v>
      </c>
      <c r="C535" s="605">
        <v>5730</v>
      </c>
      <c r="D535" s="598" t="s">
        <v>674</v>
      </c>
      <c r="E535" s="605">
        <v>1000028393</v>
      </c>
      <c r="F535" s="605">
        <v>18</v>
      </c>
      <c r="G535" s="632" t="s">
        <v>660</v>
      </c>
      <c r="H535" s="605" t="s">
        <v>143</v>
      </c>
      <c r="I535" s="605">
        <v>180</v>
      </c>
      <c r="J535" s="588"/>
      <c r="K535" s="589" t="str">
        <f t="shared" si="103"/>
        <v>INCLUDED</v>
      </c>
      <c r="L535" s="588"/>
      <c r="M535" s="589" t="str">
        <f t="shared" si="100"/>
        <v>INCLUDED</v>
      </c>
      <c r="N535" s="589">
        <f t="shared" si="101"/>
        <v>0</v>
      </c>
      <c r="O535" s="589" t="str">
        <f t="shared" si="102"/>
        <v>INCLUDED</v>
      </c>
      <c r="P535" s="589" t="str">
        <f t="shared" si="96"/>
        <v>0</v>
      </c>
      <c r="Q535" s="589" t="str">
        <f t="shared" si="97"/>
        <v>0</v>
      </c>
      <c r="R535" s="589">
        <f t="shared" si="98"/>
        <v>0</v>
      </c>
      <c r="S535" s="589">
        <f t="shared" si="99"/>
        <v>0</v>
      </c>
      <c r="T535" s="573"/>
      <c r="U535" s="573"/>
      <c r="V535" s="574"/>
      <c r="W535" s="574"/>
      <c r="X535" s="574"/>
      <c r="Y535" s="575"/>
      <c r="AA535" s="576"/>
      <c r="AB535" s="575"/>
      <c r="AC535" s="575"/>
      <c r="AD535" s="575"/>
      <c r="AE535" s="575"/>
      <c r="AF535" s="575"/>
    </row>
    <row r="536" spans="1:32" ht="45">
      <c r="A536" s="577">
        <v>512</v>
      </c>
      <c r="B536" s="605">
        <v>7000033353</v>
      </c>
      <c r="C536" s="605">
        <v>5740</v>
      </c>
      <c r="D536" s="598" t="s">
        <v>674</v>
      </c>
      <c r="E536" s="605">
        <v>1000041805</v>
      </c>
      <c r="F536" s="605">
        <v>18</v>
      </c>
      <c r="G536" s="632" t="s">
        <v>661</v>
      </c>
      <c r="H536" s="605" t="s">
        <v>159</v>
      </c>
      <c r="I536" s="605">
        <v>0.216</v>
      </c>
      <c r="J536" s="588"/>
      <c r="K536" s="589" t="str">
        <f t="shared" si="103"/>
        <v>INCLUDED</v>
      </c>
      <c r="L536" s="588"/>
      <c r="M536" s="589" t="str">
        <f t="shared" si="100"/>
        <v>INCLUDED</v>
      </c>
      <c r="N536" s="589">
        <f t="shared" si="101"/>
        <v>0</v>
      </c>
      <c r="O536" s="589" t="str">
        <f t="shared" si="102"/>
        <v>INCLUDED</v>
      </c>
      <c r="P536" s="589" t="str">
        <f t="shared" si="96"/>
        <v>0</v>
      </c>
      <c r="Q536" s="589" t="str">
        <f t="shared" si="97"/>
        <v>0</v>
      </c>
      <c r="R536" s="589">
        <f t="shared" si="98"/>
        <v>0</v>
      </c>
      <c r="S536" s="589">
        <f t="shared" si="99"/>
        <v>0</v>
      </c>
      <c r="T536" s="573"/>
      <c r="U536" s="573"/>
      <c r="V536" s="574"/>
      <c r="W536" s="574"/>
      <c r="X536" s="574"/>
      <c r="Y536" s="575"/>
      <c r="AA536" s="576"/>
      <c r="AB536" s="575"/>
      <c r="AC536" s="575"/>
      <c r="AD536" s="575"/>
      <c r="AE536" s="575"/>
      <c r="AF536" s="575"/>
    </row>
    <row r="537" spans="1:32" ht="45">
      <c r="A537" s="577">
        <v>513</v>
      </c>
      <c r="B537" s="605">
        <v>7000033353</v>
      </c>
      <c r="C537" s="605">
        <v>5750</v>
      </c>
      <c r="D537" s="598" t="s">
        <v>674</v>
      </c>
      <c r="E537" s="605">
        <v>1000032345</v>
      </c>
      <c r="F537" s="605">
        <v>18</v>
      </c>
      <c r="G537" s="632" t="s">
        <v>662</v>
      </c>
      <c r="H537" s="605" t="s">
        <v>143</v>
      </c>
      <c r="I537" s="605">
        <v>300</v>
      </c>
      <c r="J537" s="588"/>
      <c r="K537" s="589" t="str">
        <f t="shared" si="103"/>
        <v>INCLUDED</v>
      </c>
      <c r="L537" s="588"/>
      <c r="M537" s="589" t="str">
        <f t="shared" si="100"/>
        <v>INCLUDED</v>
      </c>
      <c r="N537" s="589">
        <f t="shared" si="101"/>
        <v>0</v>
      </c>
      <c r="O537" s="589" t="str">
        <f t="shared" si="102"/>
        <v>INCLUDED</v>
      </c>
      <c r="P537" s="589" t="str">
        <f t="shared" si="96"/>
        <v>0</v>
      </c>
      <c r="Q537" s="589" t="str">
        <f t="shared" si="97"/>
        <v>0</v>
      </c>
      <c r="R537" s="589">
        <f t="shared" si="98"/>
        <v>0</v>
      </c>
      <c r="S537" s="589">
        <f t="shared" si="99"/>
        <v>0</v>
      </c>
      <c r="T537" s="573"/>
      <c r="U537" s="573"/>
      <c r="V537" s="574"/>
      <c r="W537" s="574"/>
      <c r="X537" s="574"/>
      <c r="Y537" s="575"/>
      <c r="AA537" s="576"/>
      <c r="AB537" s="575"/>
      <c r="AC537" s="575"/>
      <c r="AD537" s="575"/>
      <c r="AE537" s="575"/>
      <c r="AF537" s="575"/>
    </row>
    <row r="538" spans="1:32" ht="45">
      <c r="A538" s="577">
        <v>514</v>
      </c>
      <c r="B538" s="605">
        <v>7000033353</v>
      </c>
      <c r="C538" s="605">
        <v>5760</v>
      </c>
      <c r="D538" s="598" t="s">
        <v>674</v>
      </c>
      <c r="E538" s="605">
        <v>1000022814</v>
      </c>
      <c r="F538" s="605">
        <v>18</v>
      </c>
      <c r="G538" s="632" t="s">
        <v>663</v>
      </c>
      <c r="H538" s="605" t="s">
        <v>133</v>
      </c>
      <c r="I538" s="605">
        <v>300</v>
      </c>
      <c r="J538" s="588"/>
      <c r="K538" s="589" t="str">
        <f t="shared" si="103"/>
        <v>INCLUDED</v>
      </c>
      <c r="L538" s="588"/>
      <c r="M538" s="589" t="str">
        <f t="shared" si="100"/>
        <v>INCLUDED</v>
      </c>
      <c r="N538" s="589">
        <f t="shared" si="101"/>
        <v>0</v>
      </c>
      <c r="O538" s="589" t="str">
        <f t="shared" si="102"/>
        <v>INCLUDED</v>
      </c>
      <c r="P538" s="589" t="str">
        <f t="shared" si="96"/>
        <v>0</v>
      </c>
      <c r="Q538" s="589" t="str">
        <f t="shared" si="97"/>
        <v>0</v>
      </c>
      <c r="R538" s="589">
        <f t="shared" si="98"/>
        <v>0</v>
      </c>
      <c r="S538" s="589">
        <f t="shared" si="99"/>
        <v>0</v>
      </c>
      <c r="T538" s="573"/>
      <c r="U538" s="573"/>
      <c r="V538" s="574"/>
      <c r="W538" s="574"/>
      <c r="X538" s="574"/>
      <c r="Y538" s="575"/>
      <c r="AA538" s="576"/>
      <c r="AB538" s="575"/>
      <c r="AC538" s="575"/>
      <c r="AD538" s="575"/>
      <c r="AE538" s="575"/>
      <c r="AF538" s="575"/>
    </row>
    <row r="539" spans="1:32" ht="45">
      <c r="A539" s="577">
        <v>515</v>
      </c>
      <c r="B539" s="605">
        <v>7000033353</v>
      </c>
      <c r="C539" s="605">
        <v>5770</v>
      </c>
      <c r="D539" s="598" t="s">
        <v>674</v>
      </c>
      <c r="E539" s="605">
        <v>1000071671</v>
      </c>
      <c r="F539" s="605">
        <v>18</v>
      </c>
      <c r="G539" s="632" t="s">
        <v>664</v>
      </c>
      <c r="H539" s="605" t="s">
        <v>665</v>
      </c>
      <c r="I539" s="605">
        <v>1500</v>
      </c>
      <c r="J539" s="588"/>
      <c r="K539" s="589" t="str">
        <f t="shared" si="103"/>
        <v>INCLUDED</v>
      </c>
      <c r="L539" s="588"/>
      <c r="M539" s="589" t="str">
        <f t="shared" si="100"/>
        <v>INCLUDED</v>
      </c>
      <c r="N539" s="589">
        <f t="shared" si="101"/>
        <v>0</v>
      </c>
      <c r="O539" s="589" t="str">
        <f t="shared" si="102"/>
        <v>INCLUDED</v>
      </c>
      <c r="P539" s="589" t="str">
        <f t="shared" si="96"/>
        <v>0</v>
      </c>
      <c r="Q539" s="589" t="str">
        <f t="shared" si="97"/>
        <v>0</v>
      </c>
      <c r="R539" s="589">
        <f t="shared" si="98"/>
        <v>0</v>
      </c>
      <c r="S539" s="589">
        <f t="shared" si="99"/>
        <v>0</v>
      </c>
      <c r="T539" s="573"/>
      <c r="U539" s="573"/>
      <c r="V539" s="574"/>
      <c r="W539" s="574"/>
      <c r="X539" s="574"/>
      <c r="Y539" s="575"/>
      <c r="AA539" s="576"/>
      <c r="AB539" s="575"/>
      <c r="AC539" s="575"/>
      <c r="AD539" s="575"/>
      <c r="AE539" s="575"/>
      <c r="AF539" s="575"/>
    </row>
    <row r="540" spans="1:32" ht="45">
      <c r="A540" s="577">
        <v>516</v>
      </c>
      <c r="B540" s="605">
        <v>7000033353</v>
      </c>
      <c r="C540" s="605">
        <v>5780</v>
      </c>
      <c r="D540" s="598" t="s">
        <v>674</v>
      </c>
      <c r="E540" s="605">
        <v>1000066058</v>
      </c>
      <c r="F540" s="605">
        <v>18</v>
      </c>
      <c r="G540" s="632" t="s">
        <v>676</v>
      </c>
      <c r="H540" s="605" t="s">
        <v>159</v>
      </c>
      <c r="I540" s="605">
        <v>3.75</v>
      </c>
      <c r="J540" s="588"/>
      <c r="K540" s="589" t="str">
        <f t="shared" si="103"/>
        <v>INCLUDED</v>
      </c>
      <c r="L540" s="588"/>
      <c r="M540" s="589" t="str">
        <f t="shared" si="100"/>
        <v>INCLUDED</v>
      </c>
      <c r="N540" s="589">
        <f t="shared" si="101"/>
        <v>0</v>
      </c>
      <c r="O540" s="589" t="str">
        <f t="shared" si="102"/>
        <v>INCLUDED</v>
      </c>
      <c r="P540" s="589" t="str">
        <f t="shared" si="96"/>
        <v>0</v>
      </c>
      <c r="Q540" s="589" t="str">
        <f t="shared" si="97"/>
        <v>0</v>
      </c>
      <c r="R540" s="589">
        <f t="shared" si="98"/>
        <v>0</v>
      </c>
      <c r="S540" s="589">
        <f t="shared" si="99"/>
        <v>0</v>
      </c>
      <c r="T540" s="573"/>
      <c r="U540" s="573"/>
      <c r="V540" s="574"/>
      <c r="W540" s="574"/>
      <c r="X540" s="574"/>
      <c r="Y540" s="575"/>
      <c r="AA540" s="576"/>
      <c r="AB540" s="575"/>
      <c r="AC540" s="575"/>
      <c r="AD540" s="575"/>
      <c r="AE540" s="575"/>
      <c r="AF540" s="575"/>
    </row>
    <row r="541" spans="1:32" ht="45">
      <c r="A541" s="577">
        <v>517</v>
      </c>
      <c r="B541" s="605">
        <v>7000033353</v>
      </c>
      <c r="C541" s="605">
        <v>5790</v>
      </c>
      <c r="D541" s="598" t="s">
        <v>674</v>
      </c>
      <c r="E541" s="605">
        <v>1000078181</v>
      </c>
      <c r="F541" s="605">
        <v>18</v>
      </c>
      <c r="G541" s="632" t="s">
        <v>677</v>
      </c>
      <c r="H541" s="605" t="s">
        <v>165</v>
      </c>
      <c r="I541" s="605">
        <v>31.5</v>
      </c>
      <c r="J541" s="588"/>
      <c r="K541" s="589" t="str">
        <f t="shared" si="103"/>
        <v>INCLUDED</v>
      </c>
      <c r="L541" s="588"/>
      <c r="M541" s="589" t="str">
        <f t="shared" si="100"/>
        <v>INCLUDED</v>
      </c>
      <c r="N541" s="589">
        <f t="shared" si="101"/>
        <v>0</v>
      </c>
      <c r="O541" s="589" t="str">
        <f t="shared" si="102"/>
        <v>INCLUDED</v>
      </c>
      <c r="P541" s="589" t="str">
        <f t="shared" si="96"/>
        <v>0</v>
      </c>
      <c r="Q541" s="589" t="str">
        <f t="shared" si="97"/>
        <v>0</v>
      </c>
      <c r="R541" s="589">
        <f t="shared" si="98"/>
        <v>0</v>
      </c>
      <c r="S541" s="589">
        <f t="shared" si="99"/>
        <v>0</v>
      </c>
      <c r="T541" s="573"/>
      <c r="U541" s="573"/>
      <c r="V541" s="574"/>
      <c r="W541" s="574"/>
      <c r="X541" s="574"/>
      <c r="Y541" s="575"/>
      <c r="AA541" s="576"/>
      <c r="AB541" s="575"/>
      <c r="AC541" s="575"/>
      <c r="AD541" s="575"/>
      <c r="AE541" s="575"/>
      <c r="AF541" s="575"/>
    </row>
    <row r="542" spans="1:32" ht="45">
      <c r="A542" s="577">
        <v>518</v>
      </c>
      <c r="B542" s="605">
        <v>7000033353</v>
      </c>
      <c r="C542" s="605">
        <v>5800</v>
      </c>
      <c r="D542" s="598" t="s">
        <v>674</v>
      </c>
      <c r="E542" s="605">
        <v>1000078207</v>
      </c>
      <c r="F542" s="605">
        <v>18</v>
      </c>
      <c r="G542" s="632" t="s">
        <v>678</v>
      </c>
      <c r="H542" s="605" t="s">
        <v>143</v>
      </c>
      <c r="I542" s="605">
        <v>600</v>
      </c>
      <c r="J542" s="588"/>
      <c r="K542" s="589" t="str">
        <f t="shared" si="103"/>
        <v>INCLUDED</v>
      </c>
      <c r="L542" s="588"/>
      <c r="M542" s="589" t="str">
        <f t="shared" si="100"/>
        <v>INCLUDED</v>
      </c>
      <c r="N542" s="589">
        <f t="shared" si="101"/>
        <v>0</v>
      </c>
      <c r="O542" s="589" t="str">
        <f t="shared" si="102"/>
        <v>INCLUDED</v>
      </c>
      <c r="P542" s="589" t="str">
        <f t="shared" si="96"/>
        <v>0</v>
      </c>
      <c r="Q542" s="589" t="str">
        <f t="shared" si="97"/>
        <v>0</v>
      </c>
      <c r="R542" s="589">
        <f t="shared" si="98"/>
        <v>0</v>
      </c>
      <c r="S542" s="589">
        <f t="shared" si="99"/>
        <v>0</v>
      </c>
      <c r="T542" s="573"/>
      <c r="U542" s="573"/>
      <c r="V542" s="574"/>
      <c r="W542" s="574"/>
      <c r="X542" s="574"/>
      <c r="Y542" s="575"/>
      <c r="AA542" s="576"/>
      <c r="AB542" s="575"/>
      <c r="AC542" s="575"/>
      <c r="AD542" s="575"/>
      <c r="AE542" s="575"/>
      <c r="AF542" s="575"/>
    </row>
    <row r="543" spans="1:32" ht="45">
      <c r="A543" s="577">
        <v>519</v>
      </c>
      <c r="B543" s="605">
        <v>7000033353</v>
      </c>
      <c r="C543" s="605">
        <v>5810</v>
      </c>
      <c r="D543" s="598" t="s">
        <v>674</v>
      </c>
      <c r="E543" s="605">
        <v>1000078214</v>
      </c>
      <c r="F543" s="605">
        <v>18</v>
      </c>
      <c r="G543" s="632" t="s">
        <v>679</v>
      </c>
      <c r="H543" s="605" t="s">
        <v>143</v>
      </c>
      <c r="I543" s="605">
        <v>300</v>
      </c>
      <c r="J543" s="588"/>
      <c r="K543" s="589" t="str">
        <f t="shared" si="103"/>
        <v>INCLUDED</v>
      </c>
      <c r="L543" s="588"/>
      <c r="M543" s="589" t="str">
        <f t="shared" si="100"/>
        <v>INCLUDED</v>
      </c>
      <c r="N543" s="589">
        <f t="shared" si="101"/>
        <v>0</v>
      </c>
      <c r="O543" s="589" t="str">
        <f t="shared" si="102"/>
        <v>INCLUDED</v>
      </c>
      <c r="P543" s="589" t="str">
        <f t="shared" si="96"/>
        <v>0</v>
      </c>
      <c r="Q543" s="589" t="str">
        <f t="shared" si="97"/>
        <v>0</v>
      </c>
      <c r="R543" s="589">
        <f t="shared" si="98"/>
        <v>0</v>
      </c>
      <c r="S543" s="589">
        <f t="shared" si="99"/>
        <v>0</v>
      </c>
      <c r="T543" s="573"/>
      <c r="U543" s="573"/>
      <c r="V543" s="574"/>
      <c r="W543" s="574"/>
      <c r="X543" s="574"/>
      <c r="Y543" s="575"/>
      <c r="AA543" s="576"/>
      <c r="AB543" s="575"/>
      <c r="AC543" s="575"/>
      <c r="AD543" s="575"/>
      <c r="AE543" s="575"/>
      <c r="AF543" s="575"/>
    </row>
    <row r="544" spans="1:32" ht="45">
      <c r="A544" s="577">
        <v>520</v>
      </c>
      <c r="B544" s="605">
        <v>7000033353</v>
      </c>
      <c r="C544" s="605">
        <v>5820</v>
      </c>
      <c r="D544" s="598" t="s">
        <v>674</v>
      </c>
      <c r="E544" s="605">
        <v>1000078194</v>
      </c>
      <c r="F544" s="605">
        <v>18</v>
      </c>
      <c r="G544" s="632" t="s">
        <v>680</v>
      </c>
      <c r="H544" s="605" t="s">
        <v>133</v>
      </c>
      <c r="I544" s="605">
        <v>900</v>
      </c>
      <c r="J544" s="588"/>
      <c r="K544" s="589" t="str">
        <f t="shared" si="103"/>
        <v>INCLUDED</v>
      </c>
      <c r="L544" s="588"/>
      <c r="M544" s="589" t="str">
        <f t="shared" si="100"/>
        <v>INCLUDED</v>
      </c>
      <c r="N544" s="589">
        <f t="shared" si="101"/>
        <v>0</v>
      </c>
      <c r="O544" s="589" t="str">
        <f t="shared" si="102"/>
        <v>INCLUDED</v>
      </c>
      <c r="P544" s="589" t="str">
        <f t="shared" si="96"/>
        <v>0</v>
      </c>
      <c r="Q544" s="589" t="str">
        <f t="shared" si="97"/>
        <v>0</v>
      </c>
      <c r="R544" s="589">
        <f t="shared" si="98"/>
        <v>0</v>
      </c>
      <c r="S544" s="589">
        <f t="shared" si="99"/>
        <v>0</v>
      </c>
      <c r="T544" s="573"/>
      <c r="U544" s="573"/>
      <c r="V544" s="574"/>
      <c r="W544" s="574"/>
      <c r="X544" s="574"/>
      <c r="Y544" s="575"/>
      <c r="AA544" s="576"/>
      <c r="AB544" s="575"/>
      <c r="AC544" s="575"/>
      <c r="AD544" s="575"/>
      <c r="AE544" s="575"/>
      <c r="AF544" s="575"/>
    </row>
    <row r="545" spans="1:32" ht="30">
      <c r="A545" s="577">
        <v>521</v>
      </c>
      <c r="B545" s="605">
        <v>7000033353</v>
      </c>
      <c r="C545" s="605">
        <v>5840</v>
      </c>
      <c r="D545" s="598" t="s">
        <v>703</v>
      </c>
      <c r="E545" s="605">
        <v>1000037908</v>
      </c>
      <c r="F545" s="605">
        <v>18</v>
      </c>
      <c r="G545" s="632" t="s">
        <v>613</v>
      </c>
      <c r="H545" s="605" t="s">
        <v>133</v>
      </c>
      <c r="I545" s="605">
        <v>280</v>
      </c>
      <c r="J545" s="588"/>
      <c r="K545" s="589" t="str">
        <f t="shared" si="103"/>
        <v>INCLUDED</v>
      </c>
      <c r="L545" s="588"/>
      <c r="M545" s="589" t="str">
        <f t="shared" si="100"/>
        <v>INCLUDED</v>
      </c>
      <c r="N545" s="589">
        <f t="shared" si="101"/>
        <v>0</v>
      </c>
      <c r="O545" s="589" t="str">
        <f t="shared" si="102"/>
        <v>INCLUDED</v>
      </c>
      <c r="P545" s="589" t="str">
        <f t="shared" si="96"/>
        <v>0</v>
      </c>
      <c r="Q545" s="589" t="str">
        <f t="shared" si="97"/>
        <v>0</v>
      </c>
      <c r="R545" s="589">
        <f t="shared" si="98"/>
        <v>0</v>
      </c>
      <c r="S545" s="589">
        <f t="shared" si="99"/>
        <v>0</v>
      </c>
      <c r="T545" s="573"/>
      <c r="U545" s="573"/>
      <c r="V545" s="574"/>
      <c r="W545" s="574"/>
      <c r="X545" s="574"/>
      <c r="Y545" s="575"/>
      <c r="AA545" s="576"/>
      <c r="AB545" s="575"/>
      <c r="AC545" s="575"/>
      <c r="AD545" s="575"/>
      <c r="AE545" s="575"/>
      <c r="AF545" s="575"/>
    </row>
    <row r="546" spans="1:32" ht="30">
      <c r="A546" s="577">
        <v>522</v>
      </c>
      <c r="B546" s="605">
        <v>7000033353</v>
      </c>
      <c r="C546" s="605">
        <v>5850</v>
      </c>
      <c r="D546" s="598" t="s">
        <v>703</v>
      </c>
      <c r="E546" s="605">
        <v>1000056676</v>
      </c>
      <c r="F546" s="605">
        <v>18</v>
      </c>
      <c r="G546" s="632" t="s">
        <v>704</v>
      </c>
      <c r="H546" s="605" t="s">
        <v>159</v>
      </c>
      <c r="I546" s="605">
        <v>4</v>
      </c>
      <c r="J546" s="588"/>
      <c r="K546" s="589" t="str">
        <f t="shared" si="103"/>
        <v>INCLUDED</v>
      </c>
      <c r="L546" s="588"/>
      <c r="M546" s="589" t="str">
        <f t="shared" si="100"/>
        <v>INCLUDED</v>
      </c>
      <c r="N546" s="589">
        <f t="shared" si="101"/>
        <v>0</v>
      </c>
      <c r="O546" s="589" t="str">
        <f t="shared" si="102"/>
        <v>INCLUDED</v>
      </c>
      <c r="P546" s="589" t="str">
        <f t="shared" si="96"/>
        <v>0</v>
      </c>
      <c r="Q546" s="589" t="str">
        <f t="shared" si="97"/>
        <v>0</v>
      </c>
      <c r="R546" s="589">
        <f t="shared" si="98"/>
        <v>0</v>
      </c>
      <c r="S546" s="589">
        <f t="shared" si="99"/>
        <v>0</v>
      </c>
      <c r="T546" s="573"/>
      <c r="U546" s="573"/>
      <c r="V546" s="574"/>
      <c r="W546" s="574"/>
      <c r="X546" s="574"/>
      <c r="Y546" s="575"/>
      <c r="AA546" s="576"/>
      <c r="AB546" s="575"/>
      <c r="AC546" s="575"/>
      <c r="AD546" s="575"/>
      <c r="AE546" s="575"/>
      <c r="AF546" s="575"/>
    </row>
    <row r="547" spans="1:32" ht="30">
      <c r="A547" s="577">
        <v>523</v>
      </c>
      <c r="B547" s="605">
        <v>7000033353</v>
      </c>
      <c r="C547" s="605">
        <v>5860</v>
      </c>
      <c r="D547" s="598" t="s">
        <v>703</v>
      </c>
      <c r="E547" s="605">
        <v>1000022819</v>
      </c>
      <c r="F547" s="605">
        <v>18</v>
      </c>
      <c r="G547" s="632" t="s">
        <v>658</v>
      </c>
      <c r="H547" s="605" t="s">
        <v>159</v>
      </c>
      <c r="I547" s="605">
        <v>1.2</v>
      </c>
      <c r="J547" s="588"/>
      <c r="K547" s="589" t="str">
        <f t="shared" si="103"/>
        <v>INCLUDED</v>
      </c>
      <c r="L547" s="588"/>
      <c r="M547" s="589" t="str">
        <f t="shared" si="100"/>
        <v>INCLUDED</v>
      </c>
      <c r="N547" s="589">
        <f t="shared" si="101"/>
        <v>0</v>
      </c>
      <c r="O547" s="589" t="str">
        <f t="shared" si="102"/>
        <v>INCLUDED</v>
      </c>
      <c r="P547" s="589" t="str">
        <f t="shared" si="96"/>
        <v>0</v>
      </c>
      <c r="Q547" s="589" t="str">
        <f t="shared" si="97"/>
        <v>0</v>
      </c>
      <c r="R547" s="589">
        <f t="shared" si="98"/>
        <v>0</v>
      </c>
      <c r="S547" s="589">
        <f t="shared" si="99"/>
        <v>0</v>
      </c>
      <c r="T547" s="573"/>
      <c r="U547" s="573"/>
      <c r="V547" s="574"/>
      <c r="W547" s="574"/>
      <c r="X547" s="574"/>
      <c r="Y547" s="575"/>
      <c r="AA547" s="576"/>
      <c r="AB547" s="575"/>
      <c r="AC547" s="575"/>
      <c r="AD547" s="575"/>
      <c r="AE547" s="575"/>
      <c r="AF547" s="575"/>
    </row>
    <row r="548" spans="1:32" ht="45">
      <c r="A548" s="577">
        <v>524</v>
      </c>
      <c r="B548" s="605">
        <v>7000033353</v>
      </c>
      <c r="C548" s="605">
        <v>5870</v>
      </c>
      <c r="D548" s="598" t="s">
        <v>703</v>
      </c>
      <c r="E548" s="605">
        <v>1000028393</v>
      </c>
      <c r="F548" s="605">
        <v>18</v>
      </c>
      <c r="G548" s="632" t="s">
        <v>660</v>
      </c>
      <c r="H548" s="605" t="s">
        <v>143</v>
      </c>
      <c r="I548" s="605">
        <v>240</v>
      </c>
      <c r="J548" s="588"/>
      <c r="K548" s="589" t="str">
        <f t="shared" si="103"/>
        <v>INCLUDED</v>
      </c>
      <c r="L548" s="588"/>
      <c r="M548" s="589" t="str">
        <f t="shared" si="100"/>
        <v>INCLUDED</v>
      </c>
      <c r="N548" s="589">
        <f t="shared" si="101"/>
        <v>0</v>
      </c>
      <c r="O548" s="589" t="str">
        <f t="shared" si="102"/>
        <v>INCLUDED</v>
      </c>
      <c r="P548" s="589" t="str">
        <f t="shared" si="96"/>
        <v>0</v>
      </c>
      <c r="Q548" s="589" t="str">
        <f t="shared" si="97"/>
        <v>0</v>
      </c>
      <c r="R548" s="589">
        <f t="shared" si="98"/>
        <v>0</v>
      </c>
      <c r="S548" s="589">
        <f t="shared" si="99"/>
        <v>0</v>
      </c>
      <c r="T548" s="573"/>
      <c r="U548" s="573"/>
      <c r="V548" s="574"/>
      <c r="W548" s="574"/>
      <c r="X548" s="574"/>
      <c r="Y548" s="575"/>
      <c r="AA548" s="576"/>
      <c r="AB548" s="575"/>
      <c r="AC548" s="575"/>
      <c r="AD548" s="575"/>
      <c r="AE548" s="575"/>
      <c r="AF548" s="575"/>
    </row>
    <row r="549" spans="1:32" ht="30">
      <c r="A549" s="577">
        <v>525</v>
      </c>
      <c r="B549" s="605">
        <v>7000033353</v>
      </c>
      <c r="C549" s="605">
        <v>5880</v>
      </c>
      <c r="D549" s="598" t="s">
        <v>703</v>
      </c>
      <c r="E549" s="605">
        <v>1000041805</v>
      </c>
      <c r="F549" s="605">
        <v>18</v>
      </c>
      <c r="G549" s="632" t="s">
        <v>661</v>
      </c>
      <c r="H549" s="605" t="s">
        <v>159</v>
      </c>
      <c r="I549" s="605">
        <v>0.28799999999999998</v>
      </c>
      <c r="J549" s="588"/>
      <c r="K549" s="589" t="str">
        <f t="shared" si="103"/>
        <v>INCLUDED</v>
      </c>
      <c r="L549" s="588"/>
      <c r="M549" s="589" t="str">
        <f t="shared" si="100"/>
        <v>INCLUDED</v>
      </c>
      <c r="N549" s="589">
        <f t="shared" si="101"/>
        <v>0</v>
      </c>
      <c r="O549" s="589" t="str">
        <f t="shared" si="102"/>
        <v>INCLUDED</v>
      </c>
      <c r="P549" s="589" t="str">
        <f t="shared" ref="P549:P612" si="104">IF(J549=0, "0", IF(ISERROR((F549*K549)/100), K549, (F549*K549)/100))</f>
        <v>0</v>
      </c>
      <c r="Q549" s="589" t="str">
        <f t="shared" ref="Q549:Q612" si="105">IF(L549=0, "0", IF(ISERROR((F549*M549)/100), M549, (F549*M549)/100))</f>
        <v>0</v>
      </c>
      <c r="R549" s="589">
        <f t="shared" ref="R549:R612" si="106">+IF(K549="INCLUDED",0,K549)</f>
        <v>0</v>
      </c>
      <c r="S549" s="589">
        <f t="shared" ref="S549:S612" si="107">+IF(M549="INCLUDED",0,M549)</f>
        <v>0</v>
      </c>
      <c r="T549" s="573"/>
      <c r="U549" s="573"/>
      <c r="V549" s="574"/>
      <c r="W549" s="574"/>
      <c r="X549" s="574"/>
      <c r="Y549" s="575"/>
      <c r="AA549" s="576"/>
      <c r="AB549" s="575"/>
      <c r="AC549" s="575"/>
      <c r="AD549" s="575"/>
      <c r="AE549" s="575"/>
      <c r="AF549" s="575"/>
    </row>
    <row r="550" spans="1:32" ht="30">
      <c r="A550" s="577">
        <v>526</v>
      </c>
      <c r="B550" s="605">
        <v>7000033353</v>
      </c>
      <c r="C550" s="605">
        <v>5890</v>
      </c>
      <c r="D550" s="598" t="s">
        <v>703</v>
      </c>
      <c r="E550" s="605">
        <v>1000066062</v>
      </c>
      <c r="F550" s="605">
        <v>18</v>
      </c>
      <c r="G550" s="632" t="s">
        <v>699</v>
      </c>
      <c r="H550" s="605" t="s">
        <v>133</v>
      </c>
      <c r="I550" s="605">
        <v>400</v>
      </c>
      <c r="J550" s="588"/>
      <c r="K550" s="589" t="str">
        <f t="shared" si="103"/>
        <v>INCLUDED</v>
      </c>
      <c r="L550" s="588"/>
      <c r="M550" s="589" t="str">
        <f t="shared" si="100"/>
        <v>INCLUDED</v>
      </c>
      <c r="N550" s="589">
        <f t="shared" si="101"/>
        <v>0</v>
      </c>
      <c r="O550" s="589" t="str">
        <f t="shared" si="102"/>
        <v>INCLUDED</v>
      </c>
      <c r="P550" s="589" t="str">
        <f t="shared" si="104"/>
        <v>0</v>
      </c>
      <c r="Q550" s="589" t="str">
        <f t="shared" si="105"/>
        <v>0</v>
      </c>
      <c r="R550" s="589">
        <f t="shared" si="106"/>
        <v>0</v>
      </c>
      <c r="S550" s="589">
        <f t="shared" si="107"/>
        <v>0</v>
      </c>
      <c r="T550" s="573"/>
      <c r="U550" s="573"/>
      <c r="V550" s="574"/>
      <c r="W550" s="574"/>
      <c r="X550" s="574"/>
      <c r="Y550" s="575"/>
      <c r="AA550" s="576"/>
      <c r="AB550" s="575"/>
      <c r="AC550" s="575"/>
      <c r="AD550" s="575"/>
      <c r="AE550" s="575"/>
      <c r="AF550" s="575"/>
    </row>
    <row r="551" spans="1:32" ht="30">
      <c r="A551" s="577">
        <v>527</v>
      </c>
      <c r="B551" s="605">
        <v>7000033353</v>
      </c>
      <c r="C551" s="605">
        <v>5900</v>
      </c>
      <c r="D551" s="598" t="s">
        <v>703</v>
      </c>
      <c r="E551" s="605">
        <v>1000028419</v>
      </c>
      <c r="F551" s="605">
        <v>18</v>
      </c>
      <c r="G551" s="632" t="s">
        <v>705</v>
      </c>
      <c r="H551" s="605" t="s">
        <v>143</v>
      </c>
      <c r="I551" s="605">
        <v>400</v>
      </c>
      <c r="J551" s="588"/>
      <c r="K551" s="589" t="str">
        <f t="shared" si="103"/>
        <v>INCLUDED</v>
      </c>
      <c r="L551" s="588"/>
      <c r="M551" s="589" t="str">
        <f t="shared" si="100"/>
        <v>INCLUDED</v>
      </c>
      <c r="N551" s="589">
        <f t="shared" si="101"/>
        <v>0</v>
      </c>
      <c r="O551" s="589" t="str">
        <f t="shared" si="102"/>
        <v>INCLUDED</v>
      </c>
      <c r="P551" s="589" t="str">
        <f t="shared" si="104"/>
        <v>0</v>
      </c>
      <c r="Q551" s="589" t="str">
        <f t="shared" si="105"/>
        <v>0</v>
      </c>
      <c r="R551" s="589">
        <f t="shared" si="106"/>
        <v>0</v>
      </c>
      <c r="S551" s="589">
        <f t="shared" si="107"/>
        <v>0</v>
      </c>
      <c r="T551" s="573"/>
      <c r="U551" s="573"/>
      <c r="V551" s="574"/>
      <c r="W551" s="574"/>
      <c r="X551" s="574"/>
      <c r="Y551" s="575"/>
      <c r="AA551" s="576"/>
      <c r="AB551" s="575"/>
      <c r="AC551" s="575"/>
      <c r="AD551" s="575"/>
      <c r="AE551" s="575"/>
      <c r="AF551" s="575"/>
    </row>
    <row r="552" spans="1:32" ht="30">
      <c r="A552" s="577">
        <v>528</v>
      </c>
      <c r="B552" s="605">
        <v>7000033353</v>
      </c>
      <c r="C552" s="605">
        <v>5910</v>
      </c>
      <c r="D552" s="598" t="s">
        <v>703</v>
      </c>
      <c r="E552" s="605">
        <v>1000071671</v>
      </c>
      <c r="F552" s="605">
        <v>18</v>
      </c>
      <c r="G552" s="632" t="s">
        <v>664</v>
      </c>
      <c r="H552" s="605" t="s">
        <v>665</v>
      </c>
      <c r="I552" s="605">
        <v>2000</v>
      </c>
      <c r="J552" s="588"/>
      <c r="K552" s="589" t="str">
        <f t="shared" si="103"/>
        <v>INCLUDED</v>
      </c>
      <c r="L552" s="588"/>
      <c r="M552" s="589" t="str">
        <f t="shared" si="100"/>
        <v>INCLUDED</v>
      </c>
      <c r="N552" s="589">
        <f t="shared" si="101"/>
        <v>0</v>
      </c>
      <c r="O552" s="589" t="str">
        <f t="shared" si="102"/>
        <v>INCLUDED</v>
      </c>
      <c r="P552" s="589" t="str">
        <f t="shared" si="104"/>
        <v>0</v>
      </c>
      <c r="Q552" s="589" t="str">
        <f t="shared" si="105"/>
        <v>0</v>
      </c>
      <c r="R552" s="589">
        <f t="shared" si="106"/>
        <v>0</v>
      </c>
      <c r="S552" s="589">
        <f t="shared" si="107"/>
        <v>0</v>
      </c>
      <c r="T552" s="573"/>
      <c r="U552" s="573"/>
      <c r="V552" s="574"/>
      <c r="W552" s="574"/>
      <c r="X552" s="574"/>
      <c r="Y552" s="575"/>
      <c r="AA552" s="576"/>
      <c r="AB552" s="575"/>
      <c r="AC552" s="575"/>
      <c r="AD552" s="575"/>
      <c r="AE552" s="575"/>
      <c r="AF552" s="575"/>
    </row>
    <row r="553" spans="1:32" ht="30">
      <c r="A553" s="577">
        <v>529</v>
      </c>
      <c r="B553" s="605">
        <v>7000033353</v>
      </c>
      <c r="C553" s="605">
        <v>5920</v>
      </c>
      <c r="D553" s="598" t="s">
        <v>703</v>
      </c>
      <c r="E553" s="605">
        <v>1000032346</v>
      </c>
      <c r="F553" s="605">
        <v>18</v>
      </c>
      <c r="G553" s="632" t="s">
        <v>706</v>
      </c>
      <c r="H553" s="605" t="s">
        <v>143</v>
      </c>
      <c r="I553" s="605">
        <v>400</v>
      </c>
      <c r="J553" s="588"/>
      <c r="K553" s="589" t="str">
        <f t="shared" si="103"/>
        <v>INCLUDED</v>
      </c>
      <c r="L553" s="588"/>
      <c r="M553" s="589" t="str">
        <f t="shared" si="100"/>
        <v>INCLUDED</v>
      </c>
      <c r="N553" s="589">
        <f t="shared" si="101"/>
        <v>0</v>
      </c>
      <c r="O553" s="589" t="str">
        <f t="shared" si="102"/>
        <v>INCLUDED</v>
      </c>
      <c r="P553" s="589" t="str">
        <f t="shared" si="104"/>
        <v>0</v>
      </c>
      <c r="Q553" s="589" t="str">
        <f t="shared" si="105"/>
        <v>0</v>
      </c>
      <c r="R553" s="589">
        <f t="shared" si="106"/>
        <v>0</v>
      </c>
      <c r="S553" s="589">
        <f t="shared" si="107"/>
        <v>0</v>
      </c>
      <c r="T553" s="573"/>
      <c r="U553" s="573"/>
      <c r="V553" s="574"/>
      <c r="W553" s="574"/>
      <c r="X553" s="574"/>
      <c r="Y553" s="575"/>
      <c r="AA553" s="576"/>
      <c r="AB553" s="575"/>
      <c r="AC553" s="575"/>
      <c r="AD553" s="575"/>
      <c r="AE553" s="575"/>
      <c r="AF553" s="575"/>
    </row>
    <row r="554" spans="1:32" ht="30">
      <c r="A554" s="577">
        <v>530</v>
      </c>
      <c r="B554" s="605">
        <v>7000033353</v>
      </c>
      <c r="C554" s="605">
        <v>5930</v>
      </c>
      <c r="D554" s="598" t="s">
        <v>703</v>
      </c>
      <c r="E554" s="605">
        <v>1000066061</v>
      </c>
      <c r="F554" s="605">
        <v>18</v>
      </c>
      <c r="G554" s="632" t="s">
        <v>707</v>
      </c>
      <c r="H554" s="605" t="s">
        <v>133</v>
      </c>
      <c r="I554" s="605">
        <v>400</v>
      </c>
      <c r="J554" s="588"/>
      <c r="K554" s="589" t="str">
        <f t="shared" si="103"/>
        <v>INCLUDED</v>
      </c>
      <c r="L554" s="588"/>
      <c r="M554" s="589" t="str">
        <f t="shared" si="100"/>
        <v>INCLUDED</v>
      </c>
      <c r="N554" s="589">
        <f t="shared" si="101"/>
        <v>0</v>
      </c>
      <c r="O554" s="589" t="str">
        <f t="shared" si="102"/>
        <v>INCLUDED</v>
      </c>
      <c r="P554" s="589" t="str">
        <f t="shared" si="104"/>
        <v>0</v>
      </c>
      <c r="Q554" s="589" t="str">
        <f t="shared" si="105"/>
        <v>0</v>
      </c>
      <c r="R554" s="589">
        <f t="shared" si="106"/>
        <v>0</v>
      </c>
      <c r="S554" s="589">
        <f t="shared" si="107"/>
        <v>0</v>
      </c>
      <c r="T554" s="573"/>
      <c r="U554" s="573"/>
      <c r="V554" s="574"/>
      <c r="W554" s="574"/>
      <c r="X554" s="574"/>
      <c r="Y554" s="575"/>
      <c r="AA554" s="576"/>
      <c r="AB554" s="575"/>
      <c r="AC554" s="575"/>
      <c r="AD554" s="575"/>
      <c r="AE554" s="575"/>
      <c r="AF554" s="575"/>
    </row>
    <row r="555" spans="1:32" ht="30">
      <c r="A555" s="577">
        <v>531</v>
      </c>
      <c r="B555" s="605">
        <v>7000033353</v>
      </c>
      <c r="C555" s="605">
        <v>5940</v>
      </c>
      <c r="D555" s="598" t="s">
        <v>703</v>
      </c>
      <c r="E555" s="605">
        <v>1000078172</v>
      </c>
      <c r="F555" s="605">
        <v>18</v>
      </c>
      <c r="G555" s="632" t="s">
        <v>708</v>
      </c>
      <c r="H555" s="605" t="s">
        <v>165</v>
      </c>
      <c r="I555" s="605">
        <v>42</v>
      </c>
      <c r="J555" s="588"/>
      <c r="K555" s="589" t="str">
        <f t="shared" si="103"/>
        <v>INCLUDED</v>
      </c>
      <c r="L555" s="588"/>
      <c r="M555" s="589" t="str">
        <f t="shared" ref="M555:M618" si="108">IF(L555=0, "INCLUDED", IF(ISERROR(L555*I555), L555, L555*I555))</f>
        <v>INCLUDED</v>
      </c>
      <c r="N555" s="589">
        <f t="shared" si="101"/>
        <v>0</v>
      </c>
      <c r="O555" s="589" t="str">
        <f t="shared" si="102"/>
        <v>INCLUDED</v>
      </c>
      <c r="P555" s="589" t="str">
        <f t="shared" si="104"/>
        <v>0</v>
      </c>
      <c r="Q555" s="589" t="str">
        <f t="shared" si="105"/>
        <v>0</v>
      </c>
      <c r="R555" s="589">
        <f t="shared" si="106"/>
        <v>0</v>
      </c>
      <c r="S555" s="589">
        <f t="shared" si="107"/>
        <v>0</v>
      </c>
      <c r="T555" s="573"/>
      <c r="U555" s="573"/>
      <c r="V555" s="574"/>
      <c r="W555" s="574"/>
      <c r="X555" s="574"/>
      <c r="Y555" s="575"/>
      <c r="AA555" s="576"/>
      <c r="AB555" s="575"/>
      <c r="AC555" s="575"/>
      <c r="AD555" s="575"/>
      <c r="AE555" s="575"/>
      <c r="AF555" s="575"/>
    </row>
    <row r="556" spans="1:32" ht="30">
      <c r="A556" s="577">
        <v>532</v>
      </c>
      <c r="B556" s="605">
        <v>7000033353</v>
      </c>
      <c r="C556" s="605">
        <v>5950</v>
      </c>
      <c r="D556" s="598" t="s">
        <v>703</v>
      </c>
      <c r="E556" s="605">
        <v>1000078205</v>
      </c>
      <c r="F556" s="605">
        <v>18</v>
      </c>
      <c r="G556" s="632" t="s">
        <v>709</v>
      </c>
      <c r="H556" s="605" t="s">
        <v>143</v>
      </c>
      <c r="I556" s="605">
        <v>400</v>
      </c>
      <c r="J556" s="588"/>
      <c r="K556" s="589" t="str">
        <f t="shared" si="103"/>
        <v>INCLUDED</v>
      </c>
      <c r="L556" s="588"/>
      <c r="M556" s="589" t="str">
        <f t="shared" si="108"/>
        <v>INCLUDED</v>
      </c>
      <c r="N556" s="589">
        <f t="shared" si="101"/>
        <v>0</v>
      </c>
      <c r="O556" s="589" t="str">
        <f t="shared" si="102"/>
        <v>INCLUDED</v>
      </c>
      <c r="P556" s="589" t="str">
        <f t="shared" si="104"/>
        <v>0</v>
      </c>
      <c r="Q556" s="589" t="str">
        <f t="shared" si="105"/>
        <v>0</v>
      </c>
      <c r="R556" s="589">
        <f t="shared" si="106"/>
        <v>0</v>
      </c>
      <c r="S556" s="589">
        <f t="shared" si="107"/>
        <v>0</v>
      </c>
      <c r="T556" s="573"/>
      <c r="U556" s="573"/>
      <c r="V556" s="574"/>
      <c r="W556" s="574"/>
      <c r="X556" s="574"/>
      <c r="Y556" s="575"/>
      <c r="AA556" s="576"/>
      <c r="AB556" s="575"/>
      <c r="AC556" s="575"/>
      <c r="AD556" s="575"/>
      <c r="AE556" s="575"/>
      <c r="AF556" s="575"/>
    </row>
    <row r="557" spans="1:32" ht="30">
      <c r="A557" s="577">
        <v>533</v>
      </c>
      <c r="B557" s="605">
        <v>7000033353</v>
      </c>
      <c r="C557" s="605">
        <v>5960</v>
      </c>
      <c r="D557" s="598" t="s">
        <v>703</v>
      </c>
      <c r="E557" s="605">
        <v>1000078210</v>
      </c>
      <c r="F557" s="605">
        <v>18</v>
      </c>
      <c r="G557" s="632" t="s">
        <v>710</v>
      </c>
      <c r="H557" s="605" t="s">
        <v>143</v>
      </c>
      <c r="I557" s="605">
        <v>400</v>
      </c>
      <c r="J557" s="588"/>
      <c r="K557" s="589" t="str">
        <f t="shared" si="103"/>
        <v>INCLUDED</v>
      </c>
      <c r="L557" s="588"/>
      <c r="M557" s="589" t="str">
        <f t="shared" si="108"/>
        <v>INCLUDED</v>
      </c>
      <c r="N557" s="589">
        <f t="shared" si="101"/>
        <v>0</v>
      </c>
      <c r="O557" s="589" t="str">
        <f t="shared" si="102"/>
        <v>INCLUDED</v>
      </c>
      <c r="P557" s="589" t="str">
        <f t="shared" si="104"/>
        <v>0</v>
      </c>
      <c r="Q557" s="589" t="str">
        <f t="shared" si="105"/>
        <v>0</v>
      </c>
      <c r="R557" s="589">
        <f t="shared" si="106"/>
        <v>0</v>
      </c>
      <c r="S557" s="589">
        <f t="shared" si="107"/>
        <v>0</v>
      </c>
      <c r="T557" s="573"/>
      <c r="U557" s="573"/>
      <c r="V557" s="574"/>
      <c r="W557" s="574"/>
      <c r="X557" s="574"/>
      <c r="Y557" s="575"/>
      <c r="AA557" s="576"/>
      <c r="AB557" s="575"/>
      <c r="AC557" s="575"/>
      <c r="AD557" s="575"/>
      <c r="AE557" s="575"/>
      <c r="AF557" s="575"/>
    </row>
    <row r="558" spans="1:32" ht="30">
      <c r="A558" s="577">
        <v>534</v>
      </c>
      <c r="B558" s="605">
        <v>7000033353</v>
      </c>
      <c r="C558" s="605">
        <v>5970</v>
      </c>
      <c r="D558" s="598" t="s">
        <v>703</v>
      </c>
      <c r="E558" s="605">
        <v>1000078191</v>
      </c>
      <c r="F558" s="605">
        <v>18</v>
      </c>
      <c r="G558" s="632" t="s">
        <v>711</v>
      </c>
      <c r="H558" s="605" t="s">
        <v>133</v>
      </c>
      <c r="I558" s="605">
        <v>800</v>
      </c>
      <c r="J558" s="588"/>
      <c r="K558" s="589" t="str">
        <f t="shared" si="103"/>
        <v>INCLUDED</v>
      </c>
      <c r="L558" s="588"/>
      <c r="M558" s="589" t="str">
        <f t="shared" si="108"/>
        <v>INCLUDED</v>
      </c>
      <c r="N558" s="589">
        <f t="shared" si="101"/>
        <v>0</v>
      </c>
      <c r="O558" s="589" t="str">
        <f t="shared" si="102"/>
        <v>INCLUDED</v>
      </c>
      <c r="P558" s="589" t="str">
        <f t="shared" si="104"/>
        <v>0</v>
      </c>
      <c r="Q558" s="589" t="str">
        <f t="shared" si="105"/>
        <v>0</v>
      </c>
      <c r="R558" s="589">
        <f t="shared" si="106"/>
        <v>0</v>
      </c>
      <c r="S558" s="589">
        <f t="shared" si="107"/>
        <v>0</v>
      </c>
      <c r="T558" s="573"/>
      <c r="U558" s="573"/>
      <c r="V558" s="574"/>
      <c r="W558" s="574"/>
      <c r="X558" s="574"/>
      <c r="Y558" s="575"/>
      <c r="AA558" s="576"/>
      <c r="AB558" s="575"/>
      <c r="AC558" s="575"/>
      <c r="AD558" s="575"/>
      <c r="AE558" s="575"/>
      <c r="AF558" s="575"/>
    </row>
    <row r="559" spans="1:32" ht="30">
      <c r="A559" s="577">
        <v>535</v>
      </c>
      <c r="B559" s="605">
        <v>7000033353</v>
      </c>
      <c r="C559" s="605">
        <v>5980</v>
      </c>
      <c r="D559" s="598" t="s">
        <v>712</v>
      </c>
      <c r="E559" s="605">
        <v>1000066017</v>
      </c>
      <c r="F559" s="605">
        <v>18</v>
      </c>
      <c r="G559" s="632" t="s">
        <v>713</v>
      </c>
      <c r="H559" s="605" t="s">
        <v>165</v>
      </c>
      <c r="I559" s="605">
        <v>63</v>
      </c>
      <c r="J559" s="588"/>
      <c r="K559" s="589" t="str">
        <f t="shared" si="103"/>
        <v>INCLUDED</v>
      </c>
      <c r="L559" s="588"/>
      <c r="M559" s="589" t="str">
        <f t="shared" si="108"/>
        <v>INCLUDED</v>
      </c>
      <c r="N559" s="589">
        <f t="shared" si="101"/>
        <v>0</v>
      </c>
      <c r="O559" s="589" t="str">
        <f t="shared" si="102"/>
        <v>INCLUDED</v>
      </c>
      <c r="P559" s="589" t="str">
        <f t="shared" si="104"/>
        <v>0</v>
      </c>
      <c r="Q559" s="589" t="str">
        <f t="shared" si="105"/>
        <v>0</v>
      </c>
      <c r="R559" s="589">
        <f t="shared" si="106"/>
        <v>0</v>
      </c>
      <c r="S559" s="589">
        <f t="shared" si="107"/>
        <v>0</v>
      </c>
      <c r="T559" s="573"/>
      <c r="U559" s="573"/>
      <c r="V559" s="574"/>
      <c r="W559" s="574"/>
      <c r="X559" s="574"/>
      <c r="Y559" s="575"/>
      <c r="AA559" s="576"/>
      <c r="AB559" s="575"/>
      <c r="AC559" s="575"/>
      <c r="AD559" s="575"/>
      <c r="AE559" s="575"/>
      <c r="AF559" s="575"/>
    </row>
    <row r="560" spans="1:32" ht="30">
      <c r="A560" s="577">
        <v>536</v>
      </c>
      <c r="B560" s="605">
        <v>7000033353</v>
      </c>
      <c r="C560" s="605">
        <v>5990</v>
      </c>
      <c r="D560" s="598" t="s">
        <v>712</v>
      </c>
      <c r="E560" s="605">
        <v>1000037908</v>
      </c>
      <c r="F560" s="605">
        <v>18</v>
      </c>
      <c r="G560" s="632" t="s">
        <v>613</v>
      </c>
      <c r="H560" s="605" t="s">
        <v>133</v>
      </c>
      <c r="I560" s="605">
        <v>420</v>
      </c>
      <c r="J560" s="588"/>
      <c r="K560" s="589" t="str">
        <f t="shared" si="103"/>
        <v>INCLUDED</v>
      </c>
      <c r="L560" s="588"/>
      <c r="M560" s="589" t="str">
        <f t="shared" si="108"/>
        <v>INCLUDED</v>
      </c>
      <c r="N560" s="589">
        <f t="shared" si="101"/>
        <v>0</v>
      </c>
      <c r="O560" s="589" t="str">
        <f t="shared" si="102"/>
        <v>INCLUDED</v>
      </c>
      <c r="P560" s="589" t="str">
        <f t="shared" si="104"/>
        <v>0</v>
      </c>
      <c r="Q560" s="589" t="str">
        <f t="shared" si="105"/>
        <v>0</v>
      </c>
      <c r="R560" s="589">
        <f t="shared" si="106"/>
        <v>0</v>
      </c>
      <c r="S560" s="589">
        <f t="shared" si="107"/>
        <v>0</v>
      </c>
      <c r="T560" s="573"/>
      <c r="U560" s="573"/>
      <c r="V560" s="574"/>
      <c r="W560" s="574"/>
      <c r="X560" s="574"/>
      <c r="Y560" s="575"/>
      <c r="AA560" s="576"/>
      <c r="AB560" s="575"/>
      <c r="AC560" s="575"/>
      <c r="AD560" s="575"/>
      <c r="AE560" s="575"/>
      <c r="AF560" s="575"/>
    </row>
    <row r="561" spans="1:32" ht="30">
      <c r="A561" s="577">
        <v>537</v>
      </c>
      <c r="B561" s="605">
        <v>7000033353</v>
      </c>
      <c r="C561" s="605">
        <v>6000</v>
      </c>
      <c r="D561" s="598" t="s">
        <v>712</v>
      </c>
      <c r="E561" s="605">
        <v>1000066007</v>
      </c>
      <c r="F561" s="605">
        <v>18</v>
      </c>
      <c r="G561" s="632" t="s">
        <v>714</v>
      </c>
      <c r="H561" s="605" t="s">
        <v>715</v>
      </c>
      <c r="I561" s="605">
        <v>600</v>
      </c>
      <c r="J561" s="588"/>
      <c r="K561" s="589" t="str">
        <f t="shared" si="103"/>
        <v>INCLUDED</v>
      </c>
      <c r="L561" s="588"/>
      <c r="M561" s="589" t="str">
        <f t="shared" si="108"/>
        <v>INCLUDED</v>
      </c>
      <c r="N561" s="589">
        <f t="shared" si="101"/>
        <v>0</v>
      </c>
      <c r="O561" s="589" t="str">
        <f t="shared" si="102"/>
        <v>INCLUDED</v>
      </c>
      <c r="P561" s="589" t="str">
        <f t="shared" si="104"/>
        <v>0</v>
      </c>
      <c r="Q561" s="589" t="str">
        <f t="shared" si="105"/>
        <v>0</v>
      </c>
      <c r="R561" s="589">
        <f t="shared" si="106"/>
        <v>0</v>
      </c>
      <c r="S561" s="589">
        <f t="shared" si="107"/>
        <v>0</v>
      </c>
      <c r="T561" s="573"/>
      <c r="U561" s="573"/>
      <c r="V561" s="574"/>
      <c r="W561" s="574"/>
      <c r="X561" s="574"/>
      <c r="Y561" s="575"/>
      <c r="AA561" s="576"/>
      <c r="AB561" s="575"/>
      <c r="AC561" s="575"/>
      <c r="AD561" s="575"/>
      <c r="AE561" s="575"/>
      <c r="AF561" s="575"/>
    </row>
    <row r="562" spans="1:32" ht="30">
      <c r="A562" s="577">
        <v>538</v>
      </c>
      <c r="B562" s="605">
        <v>7000033353</v>
      </c>
      <c r="C562" s="605">
        <v>6010</v>
      </c>
      <c r="D562" s="598" t="s">
        <v>712</v>
      </c>
      <c r="E562" s="605">
        <v>1000066042</v>
      </c>
      <c r="F562" s="605">
        <v>18</v>
      </c>
      <c r="G562" s="632" t="s">
        <v>716</v>
      </c>
      <c r="H562" s="605" t="s">
        <v>133</v>
      </c>
      <c r="I562" s="605">
        <v>600</v>
      </c>
      <c r="J562" s="588"/>
      <c r="K562" s="589" t="str">
        <f t="shared" si="103"/>
        <v>INCLUDED</v>
      </c>
      <c r="L562" s="588"/>
      <c r="M562" s="589" t="str">
        <f t="shared" si="108"/>
        <v>INCLUDED</v>
      </c>
      <c r="N562" s="589">
        <f t="shared" si="101"/>
        <v>0</v>
      </c>
      <c r="O562" s="589" t="str">
        <f t="shared" si="102"/>
        <v>INCLUDED</v>
      </c>
      <c r="P562" s="589" t="str">
        <f t="shared" si="104"/>
        <v>0</v>
      </c>
      <c r="Q562" s="589" t="str">
        <f t="shared" si="105"/>
        <v>0</v>
      </c>
      <c r="R562" s="589">
        <f t="shared" si="106"/>
        <v>0</v>
      </c>
      <c r="S562" s="589">
        <f t="shared" si="107"/>
        <v>0</v>
      </c>
      <c r="T562" s="573"/>
      <c r="U562" s="573"/>
      <c r="V562" s="574"/>
      <c r="W562" s="574"/>
      <c r="X562" s="574"/>
      <c r="Y562" s="575"/>
      <c r="AA562" s="576"/>
      <c r="AB562" s="575"/>
      <c r="AC562" s="575"/>
      <c r="AD562" s="575"/>
      <c r="AE562" s="575"/>
      <c r="AF562" s="575"/>
    </row>
    <row r="563" spans="1:32" ht="30">
      <c r="A563" s="577">
        <v>539</v>
      </c>
      <c r="B563" s="605">
        <v>7000033353</v>
      </c>
      <c r="C563" s="605">
        <v>6020</v>
      </c>
      <c r="D563" s="598" t="s">
        <v>712</v>
      </c>
      <c r="E563" s="605">
        <v>1000066022</v>
      </c>
      <c r="F563" s="605">
        <v>18</v>
      </c>
      <c r="G563" s="632" t="s">
        <v>717</v>
      </c>
      <c r="H563" s="605" t="s">
        <v>133</v>
      </c>
      <c r="I563" s="605">
        <v>1200</v>
      </c>
      <c r="J563" s="588"/>
      <c r="K563" s="589" t="str">
        <f t="shared" si="103"/>
        <v>INCLUDED</v>
      </c>
      <c r="L563" s="588"/>
      <c r="M563" s="589" t="str">
        <f t="shared" si="108"/>
        <v>INCLUDED</v>
      </c>
      <c r="N563" s="589">
        <f t="shared" si="101"/>
        <v>0</v>
      </c>
      <c r="O563" s="589" t="str">
        <f t="shared" si="102"/>
        <v>INCLUDED</v>
      </c>
      <c r="P563" s="589" t="str">
        <f t="shared" si="104"/>
        <v>0</v>
      </c>
      <c r="Q563" s="589" t="str">
        <f t="shared" si="105"/>
        <v>0</v>
      </c>
      <c r="R563" s="589">
        <f t="shared" si="106"/>
        <v>0</v>
      </c>
      <c r="S563" s="589">
        <f t="shared" si="107"/>
        <v>0</v>
      </c>
      <c r="T563" s="573"/>
      <c r="U563" s="573"/>
      <c r="V563" s="574"/>
      <c r="W563" s="574"/>
      <c r="X563" s="574"/>
      <c r="Y563" s="575"/>
      <c r="AA563" s="576"/>
      <c r="AB563" s="575"/>
      <c r="AC563" s="575"/>
      <c r="AD563" s="575"/>
      <c r="AE563" s="575"/>
      <c r="AF563" s="575"/>
    </row>
    <row r="564" spans="1:32" ht="30">
      <c r="A564" s="577">
        <v>540</v>
      </c>
      <c r="B564" s="605">
        <v>7000033353</v>
      </c>
      <c r="C564" s="605">
        <v>6030</v>
      </c>
      <c r="D564" s="598" t="s">
        <v>712</v>
      </c>
      <c r="E564" s="605">
        <v>1000056676</v>
      </c>
      <c r="F564" s="605">
        <v>18</v>
      </c>
      <c r="G564" s="632" t="s">
        <v>704</v>
      </c>
      <c r="H564" s="605" t="s">
        <v>159</v>
      </c>
      <c r="I564" s="605">
        <v>6</v>
      </c>
      <c r="J564" s="588"/>
      <c r="K564" s="589" t="str">
        <f t="shared" si="103"/>
        <v>INCLUDED</v>
      </c>
      <c r="L564" s="588"/>
      <c r="M564" s="589" t="str">
        <f t="shared" si="108"/>
        <v>INCLUDED</v>
      </c>
      <c r="N564" s="589">
        <f t="shared" si="101"/>
        <v>0</v>
      </c>
      <c r="O564" s="589" t="str">
        <f t="shared" si="102"/>
        <v>INCLUDED</v>
      </c>
      <c r="P564" s="589" t="str">
        <f t="shared" si="104"/>
        <v>0</v>
      </c>
      <c r="Q564" s="589" t="str">
        <f t="shared" si="105"/>
        <v>0</v>
      </c>
      <c r="R564" s="589">
        <f t="shared" si="106"/>
        <v>0</v>
      </c>
      <c r="S564" s="589">
        <f t="shared" si="107"/>
        <v>0</v>
      </c>
      <c r="T564" s="573"/>
      <c r="U564" s="573"/>
      <c r="V564" s="574"/>
      <c r="W564" s="574"/>
      <c r="X564" s="574"/>
      <c r="Y564" s="575"/>
      <c r="AA564" s="576"/>
      <c r="AB564" s="575"/>
      <c r="AC564" s="575"/>
      <c r="AD564" s="575"/>
      <c r="AE564" s="575"/>
      <c r="AF564" s="575"/>
    </row>
    <row r="565" spans="1:32" ht="30">
      <c r="A565" s="577">
        <v>541</v>
      </c>
      <c r="B565" s="605">
        <v>7000033353</v>
      </c>
      <c r="C565" s="605">
        <v>6040</v>
      </c>
      <c r="D565" s="598" t="s">
        <v>712</v>
      </c>
      <c r="E565" s="605">
        <v>1000022819</v>
      </c>
      <c r="F565" s="605">
        <v>18</v>
      </c>
      <c r="G565" s="632" t="s">
        <v>658</v>
      </c>
      <c r="H565" s="605" t="s">
        <v>159</v>
      </c>
      <c r="I565" s="605">
        <v>1.8</v>
      </c>
      <c r="J565" s="588"/>
      <c r="K565" s="589" t="str">
        <f t="shared" si="103"/>
        <v>INCLUDED</v>
      </c>
      <c r="L565" s="588"/>
      <c r="M565" s="589" t="str">
        <f t="shared" si="108"/>
        <v>INCLUDED</v>
      </c>
      <c r="N565" s="589">
        <f t="shared" si="101"/>
        <v>0</v>
      </c>
      <c r="O565" s="589" t="str">
        <f t="shared" si="102"/>
        <v>INCLUDED</v>
      </c>
      <c r="P565" s="589" t="str">
        <f t="shared" si="104"/>
        <v>0</v>
      </c>
      <c r="Q565" s="589" t="str">
        <f t="shared" si="105"/>
        <v>0</v>
      </c>
      <c r="R565" s="589">
        <f t="shared" si="106"/>
        <v>0</v>
      </c>
      <c r="S565" s="589">
        <f t="shared" si="107"/>
        <v>0</v>
      </c>
      <c r="T565" s="573"/>
      <c r="U565" s="573"/>
      <c r="V565" s="574"/>
      <c r="W565" s="574"/>
      <c r="X565" s="574"/>
      <c r="Y565" s="575"/>
      <c r="AA565" s="576"/>
      <c r="AB565" s="575"/>
      <c r="AC565" s="575"/>
      <c r="AD565" s="575"/>
      <c r="AE565" s="575"/>
      <c r="AF565" s="575"/>
    </row>
    <row r="566" spans="1:32" ht="45">
      <c r="A566" s="577">
        <v>542</v>
      </c>
      <c r="B566" s="605">
        <v>7000033353</v>
      </c>
      <c r="C566" s="605">
        <v>6050</v>
      </c>
      <c r="D566" s="598" t="s">
        <v>712</v>
      </c>
      <c r="E566" s="605">
        <v>1000028393</v>
      </c>
      <c r="F566" s="605">
        <v>18</v>
      </c>
      <c r="G566" s="632" t="s">
        <v>660</v>
      </c>
      <c r="H566" s="605" t="s">
        <v>143</v>
      </c>
      <c r="I566" s="605">
        <v>360</v>
      </c>
      <c r="J566" s="588"/>
      <c r="K566" s="589" t="str">
        <f t="shared" si="103"/>
        <v>INCLUDED</v>
      </c>
      <c r="L566" s="588"/>
      <c r="M566" s="589" t="str">
        <f t="shared" si="108"/>
        <v>INCLUDED</v>
      </c>
      <c r="N566" s="589">
        <f t="shared" ref="N566:N629" si="109">IF(F566="","INCLUDED",P566+Q566)</f>
        <v>0</v>
      </c>
      <c r="O566" s="589" t="str">
        <f t="shared" si="102"/>
        <v>INCLUDED</v>
      </c>
      <c r="P566" s="589" t="str">
        <f t="shared" si="104"/>
        <v>0</v>
      </c>
      <c r="Q566" s="589" t="str">
        <f t="shared" si="105"/>
        <v>0</v>
      </c>
      <c r="R566" s="589">
        <f t="shared" si="106"/>
        <v>0</v>
      </c>
      <c r="S566" s="589">
        <f t="shared" si="107"/>
        <v>0</v>
      </c>
      <c r="T566" s="573"/>
      <c r="U566" s="573"/>
      <c r="V566" s="574"/>
      <c r="W566" s="574"/>
      <c r="X566" s="574"/>
      <c r="Y566" s="575"/>
      <c r="AA566" s="576"/>
      <c r="AB566" s="575"/>
      <c r="AC566" s="575"/>
      <c r="AD566" s="575"/>
      <c r="AE566" s="575"/>
      <c r="AF566" s="575"/>
    </row>
    <row r="567" spans="1:32" ht="30">
      <c r="A567" s="577">
        <v>543</v>
      </c>
      <c r="B567" s="605">
        <v>7000033353</v>
      </c>
      <c r="C567" s="605">
        <v>6060</v>
      </c>
      <c r="D567" s="598" t="s">
        <v>712</v>
      </c>
      <c r="E567" s="605">
        <v>1000041805</v>
      </c>
      <c r="F567" s="605">
        <v>18</v>
      </c>
      <c r="G567" s="632" t="s">
        <v>661</v>
      </c>
      <c r="H567" s="605" t="s">
        <v>159</v>
      </c>
      <c r="I567" s="605">
        <v>0.43</v>
      </c>
      <c r="J567" s="588"/>
      <c r="K567" s="589" t="str">
        <f t="shared" si="103"/>
        <v>INCLUDED</v>
      </c>
      <c r="L567" s="588"/>
      <c r="M567" s="589" t="str">
        <f t="shared" si="108"/>
        <v>INCLUDED</v>
      </c>
      <c r="N567" s="589">
        <f t="shared" si="109"/>
        <v>0</v>
      </c>
      <c r="O567" s="589" t="str">
        <f t="shared" si="102"/>
        <v>INCLUDED</v>
      </c>
      <c r="P567" s="589" t="str">
        <f t="shared" si="104"/>
        <v>0</v>
      </c>
      <c r="Q567" s="589" t="str">
        <f t="shared" si="105"/>
        <v>0</v>
      </c>
      <c r="R567" s="589">
        <f t="shared" si="106"/>
        <v>0</v>
      </c>
      <c r="S567" s="589">
        <f t="shared" si="107"/>
        <v>0</v>
      </c>
      <c r="T567" s="573"/>
      <c r="U567" s="573"/>
      <c r="V567" s="574"/>
      <c r="W567" s="574"/>
      <c r="X567" s="574"/>
      <c r="Y567" s="575"/>
      <c r="AA567" s="576"/>
      <c r="AB567" s="575"/>
      <c r="AC567" s="575"/>
      <c r="AD567" s="575"/>
      <c r="AE567" s="575"/>
      <c r="AF567" s="575"/>
    </row>
    <row r="568" spans="1:32" ht="30">
      <c r="A568" s="577">
        <v>544</v>
      </c>
      <c r="B568" s="605">
        <v>7000033353</v>
      </c>
      <c r="C568" s="605">
        <v>6070</v>
      </c>
      <c r="D568" s="598" t="s">
        <v>712</v>
      </c>
      <c r="E568" s="605">
        <v>1000066062</v>
      </c>
      <c r="F568" s="605">
        <v>18</v>
      </c>
      <c r="G568" s="632" t="s">
        <v>699</v>
      </c>
      <c r="H568" s="605" t="s">
        <v>133</v>
      </c>
      <c r="I568" s="605">
        <v>600</v>
      </c>
      <c r="J568" s="588"/>
      <c r="K568" s="589" t="str">
        <f t="shared" si="103"/>
        <v>INCLUDED</v>
      </c>
      <c r="L568" s="588"/>
      <c r="M568" s="589" t="str">
        <f t="shared" si="108"/>
        <v>INCLUDED</v>
      </c>
      <c r="N568" s="589">
        <f t="shared" si="109"/>
        <v>0</v>
      </c>
      <c r="O568" s="589" t="str">
        <f t="shared" si="102"/>
        <v>INCLUDED</v>
      </c>
      <c r="P568" s="589" t="str">
        <f t="shared" si="104"/>
        <v>0</v>
      </c>
      <c r="Q568" s="589" t="str">
        <f t="shared" si="105"/>
        <v>0</v>
      </c>
      <c r="R568" s="589">
        <f t="shared" si="106"/>
        <v>0</v>
      </c>
      <c r="S568" s="589">
        <f t="shared" si="107"/>
        <v>0</v>
      </c>
      <c r="T568" s="573"/>
      <c r="U568" s="573"/>
      <c r="V568" s="574"/>
      <c r="W568" s="574"/>
      <c r="X568" s="574"/>
      <c r="Y568" s="575"/>
      <c r="AA568" s="576"/>
      <c r="AB568" s="575"/>
      <c r="AC568" s="575"/>
      <c r="AD568" s="575"/>
      <c r="AE568" s="575"/>
      <c r="AF568" s="575"/>
    </row>
    <row r="569" spans="1:32" ht="30">
      <c r="A569" s="577">
        <v>545</v>
      </c>
      <c r="B569" s="605">
        <v>7000033353</v>
      </c>
      <c r="C569" s="605">
        <v>6080</v>
      </c>
      <c r="D569" s="598" t="s">
        <v>712</v>
      </c>
      <c r="E569" s="605">
        <v>1000028419</v>
      </c>
      <c r="F569" s="605">
        <v>18</v>
      </c>
      <c r="G569" s="632" t="s">
        <v>705</v>
      </c>
      <c r="H569" s="605" t="s">
        <v>143</v>
      </c>
      <c r="I569" s="605">
        <v>600</v>
      </c>
      <c r="J569" s="588"/>
      <c r="K569" s="589" t="str">
        <f t="shared" si="103"/>
        <v>INCLUDED</v>
      </c>
      <c r="L569" s="588"/>
      <c r="M569" s="589" t="str">
        <f t="shared" si="108"/>
        <v>INCLUDED</v>
      </c>
      <c r="N569" s="589">
        <f t="shared" si="109"/>
        <v>0</v>
      </c>
      <c r="O569" s="589" t="str">
        <f t="shared" si="102"/>
        <v>INCLUDED</v>
      </c>
      <c r="P569" s="589" t="str">
        <f t="shared" si="104"/>
        <v>0</v>
      </c>
      <c r="Q569" s="589" t="str">
        <f t="shared" si="105"/>
        <v>0</v>
      </c>
      <c r="R569" s="589">
        <f t="shared" si="106"/>
        <v>0</v>
      </c>
      <c r="S569" s="589">
        <f t="shared" si="107"/>
        <v>0</v>
      </c>
      <c r="T569" s="573"/>
      <c r="U569" s="573"/>
      <c r="V569" s="574"/>
      <c r="W569" s="574"/>
      <c r="X569" s="574"/>
      <c r="Y569" s="575"/>
      <c r="AA569" s="576"/>
      <c r="AB569" s="575"/>
      <c r="AC569" s="575"/>
      <c r="AD569" s="575"/>
      <c r="AE569" s="575"/>
      <c r="AF569" s="575"/>
    </row>
    <row r="570" spans="1:32" ht="30">
      <c r="A570" s="577">
        <v>546</v>
      </c>
      <c r="B570" s="605">
        <v>7000033353</v>
      </c>
      <c r="C570" s="605">
        <v>6090</v>
      </c>
      <c r="D570" s="598" t="s">
        <v>712</v>
      </c>
      <c r="E570" s="605">
        <v>1000071671</v>
      </c>
      <c r="F570" s="605">
        <v>18</v>
      </c>
      <c r="G570" s="632" t="s">
        <v>664</v>
      </c>
      <c r="H570" s="605" t="s">
        <v>665</v>
      </c>
      <c r="I570" s="605">
        <v>3000</v>
      </c>
      <c r="J570" s="588"/>
      <c r="K570" s="589" t="str">
        <f t="shared" si="103"/>
        <v>INCLUDED</v>
      </c>
      <c r="L570" s="588"/>
      <c r="M570" s="589" t="str">
        <f t="shared" si="108"/>
        <v>INCLUDED</v>
      </c>
      <c r="N570" s="589">
        <f t="shared" si="109"/>
        <v>0</v>
      </c>
      <c r="O570" s="589" t="str">
        <f t="shared" si="102"/>
        <v>INCLUDED</v>
      </c>
      <c r="P570" s="589" t="str">
        <f t="shared" si="104"/>
        <v>0</v>
      </c>
      <c r="Q570" s="589" t="str">
        <f t="shared" si="105"/>
        <v>0</v>
      </c>
      <c r="R570" s="589">
        <f t="shared" si="106"/>
        <v>0</v>
      </c>
      <c r="S570" s="589">
        <f t="shared" si="107"/>
        <v>0</v>
      </c>
      <c r="T570" s="573"/>
      <c r="U570" s="573"/>
      <c r="V570" s="574"/>
      <c r="W570" s="574"/>
      <c r="X570" s="574"/>
      <c r="Y570" s="575"/>
      <c r="AA570" s="576"/>
      <c r="AB570" s="575"/>
      <c r="AC570" s="575"/>
      <c r="AD570" s="575"/>
      <c r="AE570" s="575"/>
      <c r="AF570" s="575"/>
    </row>
    <row r="571" spans="1:32" ht="30">
      <c r="A571" s="577">
        <v>547</v>
      </c>
      <c r="B571" s="605">
        <v>7000033353</v>
      </c>
      <c r="C571" s="605">
        <v>6100</v>
      </c>
      <c r="D571" s="598" t="s">
        <v>712</v>
      </c>
      <c r="E571" s="605">
        <v>1000032346</v>
      </c>
      <c r="F571" s="605">
        <v>18</v>
      </c>
      <c r="G571" s="632" t="s">
        <v>706</v>
      </c>
      <c r="H571" s="605" t="s">
        <v>143</v>
      </c>
      <c r="I571" s="605">
        <v>600</v>
      </c>
      <c r="J571" s="588"/>
      <c r="K571" s="589" t="str">
        <f t="shared" si="103"/>
        <v>INCLUDED</v>
      </c>
      <c r="L571" s="588"/>
      <c r="M571" s="589" t="str">
        <f t="shared" si="108"/>
        <v>INCLUDED</v>
      </c>
      <c r="N571" s="589">
        <f t="shared" si="109"/>
        <v>0</v>
      </c>
      <c r="O571" s="589" t="str">
        <f t="shared" si="102"/>
        <v>INCLUDED</v>
      </c>
      <c r="P571" s="589" t="str">
        <f t="shared" si="104"/>
        <v>0</v>
      </c>
      <c r="Q571" s="589" t="str">
        <f t="shared" si="105"/>
        <v>0</v>
      </c>
      <c r="R571" s="589">
        <f t="shared" si="106"/>
        <v>0</v>
      </c>
      <c r="S571" s="589">
        <f t="shared" si="107"/>
        <v>0</v>
      </c>
      <c r="T571" s="573"/>
      <c r="U571" s="573"/>
      <c r="V571" s="574"/>
      <c r="W571" s="574"/>
      <c r="X571" s="574"/>
      <c r="Y571" s="575"/>
      <c r="AA571" s="576"/>
      <c r="AB571" s="575"/>
      <c r="AC571" s="575"/>
      <c r="AD571" s="575"/>
      <c r="AE571" s="575"/>
      <c r="AF571" s="575"/>
    </row>
    <row r="572" spans="1:32" ht="30">
      <c r="A572" s="577">
        <v>548</v>
      </c>
      <c r="B572" s="605">
        <v>7000033353</v>
      </c>
      <c r="C572" s="605">
        <v>6110</v>
      </c>
      <c r="D572" s="598" t="s">
        <v>712</v>
      </c>
      <c r="E572" s="605">
        <v>1000066061</v>
      </c>
      <c r="F572" s="605">
        <v>18</v>
      </c>
      <c r="G572" s="632" t="s">
        <v>707</v>
      </c>
      <c r="H572" s="605" t="s">
        <v>133</v>
      </c>
      <c r="I572" s="605">
        <v>600</v>
      </c>
      <c r="J572" s="588"/>
      <c r="K572" s="589" t="str">
        <f t="shared" si="103"/>
        <v>INCLUDED</v>
      </c>
      <c r="L572" s="588"/>
      <c r="M572" s="589" t="str">
        <f t="shared" si="108"/>
        <v>INCLUDED</v>
      </c>
      <c r="N572" s="589">
        <f t="shared" si="109"/>
        <v>0</v>
      </c>
      <c r="O572" s="589" t="str">
        <f t="shared" si="102"/>
        <v>INCLUDED</v>
      </c>
      <c r="P572" s="589" t="str">
        <f t="shared" si="104"/>
        <v>0</v>
      </c>
      <c r="Q572" s="589" t="str">
        <f t="shared" si="105"/>
        <v>0</v>
      </c>
      <c r="R572" s="589">
        <f t="shared" si="106"/>
        <v>0</v>
      </c>
      <c r="S572" s="589">
        <f t="shared" si="107"/>
        <v>0</v>
      </c>
      <c r="T572" s="573"/>
      <c r="U572" s="573"/>
      <c r="V572" s="574"/>
      <c r="W572" s="574"/>
      <c r="X572" s="574"/>
      <c r="Y572" s="575"/>
      <c r="AA572" s="576"/>
      <c r="AB572" s="575"/>
      <c r="AC572" s="575"/>
      <c r="AD572" s="575"/>
      <c r="AE572" s="575"/>
      <c r="AF572" s="575"/>
    </row>
    <row r="573" spans="1:32" ht="30">
      <c r="A573" s="577">
        <v>549</v>
      </c>
      <c r="B573" s="605">
        <v>7000033353</v>
      </c>
      <c r="C573" s="605">
        <v>6120</v>
      </c>
      <c r="D573" s="598" t="s">
        <v>718</v>
      </c>
      <c r="E573" s="605">
        <v>1000066018</v>
      </c>
      <c r="F573" s="605">
        <v>18</v>
      </c>
      <c r="G573" s="632" t="s">
        <v>719</v>
      </c>
      <c r="H573" s="605" t="s">
        <v>165</v>
      </c>
      <c r="I573" s="605">
        <v>46.2</v>
      </c>
      <c r="J573" s="588"/>
      <c r="K573" s="589" t="str">
        <f t="shared" si="103"/>
        <v>INCLUDED</v>
      </c>
      <c r="L573" s="588"/>
      <c r="M573" s="589" t="str">
        <f t="shared" si="108"/>
        <v>INCLUDED</v>
      </c>
      <c r="N573" s="589">
        <f t="shared" si="109"/>
        <v>0</v>
      </c>
      <c r="O573" s="589" t="str">
        <f t="shared" si="102"/>
        <v>INCLUDED</v>
      </c>
      <c r="P573" s="589" t="str">
        <f t="shared" si="104"/>
        <v>0</v>
      </c>
      <c r="Q573" s="589" t="str">
        <f t="shared" si="105"/>
        <v>0</v>
      </c>
      <c r="R573" s="589">
        <f t="shared" si="106"/>
        <v>0</v>
      </c>
      <c r="S573" s="589">
        <f t="shared" si="107"/>
        <v>0</v>
      </c>
      <c r="T573" s="573"/>
      <c r="U573" s="573"/>
      <c r="V573" s="574"/>
      <c r="W573" s="574"/>
      <c r="X573" s="574"/>
      <c r="Y573" s="575"/>
      <c r="AA573" s="576"/>
      <c r="AB573" s="575"/>
      <c r="AC573" s="575"/>
      <c r="AD573" s="575"/>
      <c r="AE573" s="575"/>
      <c r="AF573" s="575"/>
    </row>
    <row r="574" spans="1:32" ht="30">
      <c r="A574" s="577">
        <v>550</v>
      </c>
      <c r="B574" s="605">
        <v>7000033353</v>
      </c>
      <c r="C574" s="605">
        <v>6130</v>
      </c>
      <c r="D574" s="598" t="s">
        <v>718</v>
      </c>
      <c r="E574" s="605">
        <v>1000037908</v>
      </c>
      <c r="F574" s="605">
        <v>18</v>
      </c>
      <c r="G574" s="632" t="s">
        <v>613</v>
      </c>
      <c r="H574" s="605" t="s">
        <v>133</v>
      </c>
      <c r="I574" s="605">
        <v>308</v>
      </c>
      <c r="J574" s="588"/>
      <c r="K574" s="589" t="str">
        <f t="shared" si="103"/>
        <v>INCLUDED</v>
      </c>
      <c r="L574" s="588"/>
      <c r="M574" s="589" t="str">
        <f t="shared" si="108"/>
        <v>INCLUDED</v>
      </c>
      <c r="N574" s="589">
        <f t="shared" si="109"/>
        <v>0</v>
      </c>
      <c r="O574" s="589" t="str">
        <f t="shared" si="102"/>
        <v>INCLUDED</v>
      </c>
      <c r="P574" s="589" t="str">
        <f t="shared" si="104"/>
        <v>0</v>
      </c>
      <c r="Q574" s="589" t="str">
        <f t="shared" si="105"/>
        <v>0</v>
      </c>
      <c r="R574" s="589">
        <f t="shared" si="106"/>
        <v>0</v>
      </c>
      <c r="S574" s="589">
        <f t="shared" si="107"/>
        <v>0</v>
      </c>
      <c r="T574" s="573"/>
      <c r="U574" s="573"/>
      <c r="V574" s="574"/>
      <c r="W574" s="574"/>
      <c r="X574" s="574"/>
      <c r="Y574" s="575"/>
      <c r="AA574" s="576"/>
      <c r="AB574" s="575"/>
      <c r="AC574" s="575"/>
      <c r="AD574" s="575"/>
      <c r="AE574" s="575"/>
      <c r="AF574" s="575"/>
    </row>
    <row r="575" spans="1:32" ht="30">
      <c r="A575" s="577">
        <v>551</v>
      </c>
      <c r="B575" s="605">
        <v>7000033353</v>
      </c>
      <c r="C575" s="605">
        <v>6140</v>
      </c>
      <c r="D575" s="598" t="s">
        <v>718</v>
      </c>
      <c r="E575" s="605">
        <v>1000066038</v>
      </c>
      <c r="F575" s="605">
        <v>18</v>
      </c>
      <c r="G575" s="632" t="s">
        <v>720</v>
      </c>
      <c r="H575" s="605" t="s">
        <v>133</v>
      </c>
      <c r="I575" s="605">
        <v>440</v>
      </c>
      <c r="J575" s="588"/>
      <c r="K575" s="589" t="str">
        <f t="shared" si="103"/>
        <v>INCLUDED</v>
      </c>
      <c r="L575" s="588"/>
      <c r="M575" s="589" t="str">
        <f t="shared" si="108"/>
        <v>INCLUDED</v>
      </c>
      <c r="N575" s="589">
        <f t="shared" si="109"/>
        <v>0</v>
      </c>
      <c r="O575" s="589" t="str">
        <f t="shared" si="102"/>
        <v>INCLUDED</v>
      </c>
      <c r="P575" s="589" t="str">
        <f t="shared" si="104"/>
        <v>0</v>
      </c>
      <c r="Q575" s="589" t="str">
        <f t="shared" si="105"/>
        <v>0</v>
      </c>
      <c r="R575" s="589">
        <f t="shared" si="106"/>
        <v>0</v>
      </c>
      <c r="S575" s="589">
        <f t="shared" si="107"/>
        <v>0</v>
      </c>
      <c r="T575" s="573"/>
      <c r="U575" s="573"/>
      <c r="V575" s="574"/>
      <c r="W575" s="574"/>
      <c r="X575" s="574"/>
      <c r="Y575" s="575"/>
      <c r="AA575" s="576"/>
      <c r="AB575" s="575"/>
      <c r="AC575" s="575"/>
      <c r="AD575" s="575"/>
      <c r="AE575" s="575"/>
      <c r="AF575" s="575"/>
    </row>
    <row r="576" spans="1:32" ht="30">
      <c r="A576" s="577">
        <v>552</v>
      </c>
      <c r="B576" s="605">
        <v>7000033353</v>
      </c>
      <c r="C576" s="605">
        <v>6150</v>
      </c>
      <c r="D576" s="598" t="s">
        <v>718</v>
      </c>
      <c r="E576" s="605">
        <v>1000066041</v>
      </c>
      <c r="F576" s="605">
        <v>18</v>
      </c>
      <c r="G576" s="632" t="s">
        <v>721</v>
      </c>
      <c r="H576" s="605" t="s">
        <v>133</v>
      </c>
      <c r="I576" s="605">
        <v>440</v>
      </c>
      <c r="J576" s="588"/>
      <c r="K576" s="589" t="str">
        <f t="shared" si="103"/>
        <v>INCLUDED</v>
      </c>
      <c r="L576" s="588"/>
      <c r="M576" s="589" t="str">
        <f t="shared" si="108"/>
        <v>INCLUDED</v>
      </c>
      <c r="N576" s="589">
        <f t="shared" si="109"/>
        <v>0</v>
      </c>
      <c r="O576" s="589" t="str">
        <f t="shared" si="102"/>
        <v>INCLUDED</v>
      </c>
      <c r="P576" s="589" t="str">
        <f t="shared" si="104"/>
        <v>0</v>
      </c>
      <c r="Q576" s="589" t="str">
        <f t="shared" si="105"/>
        <v>0</v>
      </c>
      <c r="R576" s="589">
        <f t="shared" si="106"/>
        <v>0</v>
      </c>
      <c r="S576" s="589">
        <f t="shared" si="107"/>
        <v>0</v>
      </c>
      <c r="T576" s="573"/>
      <c r="U576" s="573"/>
      <c r="V576" s="574"/>
      <c r="W576" s="574"/>
      <c r="X576" s="574"/>
      <c r="Y576" s="575"/>
      <c r="AA576" s="576"/>
      <c r="AB576" s="575"/>
      <c r="AC576" s="575"/>
      <c r="AD576" s="575"/>
      <c r="AE576" s="575"/>
      <c r="AF576" s="575"/>
    </row>
    <row r="577" spans="1:32" ht="30">
      <c r="A577" s="577">
        <v>553</v>
      </c>
      <c r="B577" s="605">
        <v>7000033353</v>
      </c>
      <c r="C577" s="605">
        <v>6160</v>
      </c>
      <c r="D577" s="598" t="s">
        <v>718</v>
      </c>
      <c r="E577" s="605">
        <v>1000066021</v>
      </c>
      <c r="F577" s="605">
        <v>18</v>
      </c>
      <c r="G577" s="632" t="s">
        <v>722</v>
      </c>
      <c r="H577" s="605" t="s">
        <v>133</v>
      </c>
      <c r="I577" s="605">
        <v>880</v>
      </c>
      <c r="J577" s="588"/>
      <c r="K577" s="589" t="str">
        <f t="shared" si="103"/>
        <v>INCLUDED</v>
      </c>
      <c r="L577" s="588"/>
      <c r="M577" s="589" t="str">
        <f t="shared" si="108"/>
        <v>INCLUDED</v>
      </c>
      <c r="N577" s="589">
        <f t="shared" si="109"/>
        <v>0</v>
      </c>
      <c r="O577" s="589" t="str">
        <f t="shared" si="102"/>
        <v>INCLUDED</v>
      </c>
      <c r="P577" s="589" t="str">
        <f t="shared" si="104"/>
        <v>0</v>
      </c>
      <c r="Q577" s="589" t="str">
        <f t="shared" si="105"/>
        <v>0</v>
      </c>
      <c r="R577" s="589">
        <f t="shared" si="106"/>
        <v>0</v>
      </c>
      <c r="S577" s="589">
        <f t="shared" si="107"/>
        <v>0</v>
      </c>
      <c r="T577" s="573"/>
      <c r="U577" s="573"/>
      <c r="V577" s="574"/>
      <c r="W577" s="574"/>
      <c r="X577" s="574"/>
      <c r="Y577" s="575"/>
      <c r="AA577" s="576"/>
      <c r="AB577" s="575"/>
      <c r="AC577" s="575"/>
      <c r="AD577" s="575"/>
      <c r="AE577" s="575"/>
      <c r="AF577" s="575"/>
    </row>
    <row r="578" spans="1:32" ht="30">
      <c r="A578" s="577">
        <v>554</v>
      </c>
      <c r="B578" s="605">
        <v>7000033353</v>
      </c>
      <c r="C578" s="605">
        <v>6170</v>
      </c>
      <c r="D578" s="598" t="s">
        <v>718</v>
      </c>
      <c r="E578" s="605">
        <v>1000056676</v>
      </c>
      <c r="F578" s="605">
        <v>18</v>
      </c>
      <c r="G578" s="632" t="s">
        <v>704</v>
      </c>
      <c r="H578" s="605" t="s">
        <v>159</v>
      </c>
      <c r="I578" s="605">
        <v>4.4000000000000004</v>
      </c>
      <c r="J578" s="588"/>
      <c r="K578" s="589" t="str">
        <f t="shared" si="103"/>
        <v>INCLUDED</v>
      </c>
      <c r="L578" s="588"/>
      <c r="M578" s="589" t="str">
        <f t="shared" si="108"/>
        <v>INCLUDED</v>
      </c>
      <c r="N578" s="589">
        <f t="shared" si="109"/>
        <v>0</v>
      </c>
      <c r="O578" s="589" t="str">
        <f t="shared" si="102"/>
        <v>INCLUDED</v>
      </c>
      <c r="P578" s="589" t="str">
        <f t="shared" si="104"/>
        <v>0</v>
      </c>
      <c r="Q578" s="589" t="str">
        <f t="shared" si="105"/>
        <v>0</v>
      </c>
      <c r="R578" s="589">
        <f t="shared" si="106"/>
        <v>0</v>
      </c>
      <c r="S578" s="589">
        <f t="shared" si="107"/>
        <v>0</v>
      </c>
      <c r="T578" s="573"/>
      <c r="U578" s="573"/>
      <c r="V578" s="574"/>
      <c r="W578" s="574"/>
      <c r="X578" s="574"/>
      <c r="Y578" s="575"/>
      <c r="AA578" s="576"/>
      <c r="AB578" s="575"/>
      <c r="AC578" s="575"/>
      <c r="AD578" s="575"/>
      <c r="AE578" s="575"/>
      <c r="AF578" s="575"/>
    </row>
    <row r="579" spans="1:32" ht="30">
      <c r="A579" s="577">
        <v>555</v>
      </c>
      <c r="B579" s="605">
        <v>7000033353</v>
      </c>
      <c r="C579" s="605">
        <v>6180</v>
      </c>
      <c r="D579" s="598" t="s">
        <v>718</v>
      </c>
      <c r="E579" s="605">
        <v>1000022819</v>
      </c>
      <c r="F579" s="605">
        <v>18</v>
      </c>
      <c r="G579" s="632" t="s">
        <v>658</v>
      </c>
      <c r="H579" s="605" t="s">
        <v>159</v>
      </c>
      <c r="I579" s="605">
        <v>1.32</v>
      </c>
      <c r="J579" s="588"/>
      <c r="K579" s="589" t="str">
        <f t="shared" si="103"/>
        <v>INCLUDED</v>
      </c>
      <c r="L579" s="588"/>
      <c r="M579" s="589" t="str">
        <f t="shared" si="108"/>
        <v>INCLUDED</v>
      </c>
      <c r="N579" s="589">
        <f t="shared" si="109"/>
        <v>0</v>
      </c>
      <c r="O579" s="589" t="str">
        <f t="shared" si="102"/>
        <v>INCLUDED</v>
      </c>
      <c r="P579" s="589" t="str">
        <f t="shared" si="104"/>
        <v>0</v>
      </c>
      <c r="Q579" s="589" t="str">
        <f t="shared" si="105"/>
        <v>0</v>
      </c>
      <c r="R579" s="589">
        <f t="shared" si="106"/>
        <v>0</v>
      </c>
      <c r="S579" s="589">
        <f t="shared" si="107"/>
        <v>0</v>
      </c>
      <c r="T579" s="573"/>
      <c r="U579" s="573"/>
      <c r="V579" s="574"/>
      <c r="W579" s="574"/>
      <c r="X579" s="574"/>
      <c r="Y579" s="575"/>
      <c r="AA579" s="576"/>
      <c r="AB579" s="575"/>
      <c r="AC579" s="575"/>
      <c r="AD579" s="575"/>
      <c r="AE579" s="575"/>
      <c r="AF579" s="575"/>
    </row>
    <row r="580" spans="1:32" ht="45">
      <c r="A580" s="577">
        <v>556</v>
      </c>
      <c r="B580" s="605">
        <v>7000033353</v>
      </c>
      <c r="C580" s="605">
        <v>6190</v>
      </c>
      <c r="D580" s="598" t="s">
        <v>718</v>
      </c>
      <c r="E580" s="605">
        <v>1000028393</v>
      </c>
      <c r="F580" s="605">
        <v>18</v>
      </c>
      <c r="G580" s="632" t="s">
        <v>660</v>
      </c>
      <c r="H580" s="605" t="s">
        <v>143</v>
      </c>
      <c r="I580" s="605">
        <v>264</v>
      </c>
      <c r="J580" s="588"/>
      <c r="K580" s="589" t="str">
        <f t="shared" si="103"/>
        <v>INCLUDED</v>
      </c>
      <c r="L580" s="588"/>
      <c r="M580" s="589" t="str">
        <f t="shared" si="108"/>
        <v>INCLUDED</v>
      </c>
      <c r="N580" s="589">
        <f t="shared" si="109"/>
        <v>0</v>
      </c>
      <c r="O580" s="589" t="str">
        <f t="shared" si="102"/>
        <v>INCLUDED</v>
      </c>
      <c r="P580" s="589" t="str">
        <f t="shared" si="104"/>
        <v>0</v>
      </c>
      <c r="Q580" s="589" t="str">
        <f t="shared" si="105"/>
        <v>0</v>
      </c>
      <c r="R580" s="589">
        <f t="shared" si="106"/>
        <v>0</v>
      </c>
      <c r="S580" s="589">
        <f t="shared" si="107"/>
        <v>0</v>
      </c>
      <c r="T580" s="573"/>
      <c r="U580" s="573"/>
      <c r="V580" s="574"/>
      <c r="W580" s="574"/>
      <c r="X580" s="574"/>
      <c r="Y580" s="575"/>
      <c r="AA580" s="576"/>
      <c r="AB580" s="575"/>
      <c r="AC580" s="575"/>
      <c r="AD580" s="575"/>
      <c r="AE580" s="575"/>
      <c r="AF580" s="575"/>
    </row>
    <row r="581" spans="1:32" ht="30">
      <c r="A581" s="577">
        <v>557</v>
      </c>
      <c r="B581" s="605">
        <v>7000033353</v>
      </c>
      <c r="C581" s="605">
        <v>6200</v>
      </c>
      <c r="D581" s="598" t="s">
        <v>718</v>
      </c>
      <c r="E581" s="605">
        <v>1000041805</v>
      </c>
      <c r="F581" s="605">
        <v>18</v>
      </c>
      <c r="G581" s="632" t="s">
        <v>661</v>
      </c>
      <c r="H581" s="605" t="s">
        <v>159</v>
      </c>
      <c r="I581" s="605">
        <v>0.317</v>
      </c>
      <c r="J581" s="588"/>
      <c r="K581" s="589" t="str">
        <f t="shared" si="103"/>
        <v>INCLUDED</v>
      </c>
      <c r="L581" s="588"/>
      <c r="M581" s="589" t="str">
        <f t="shared" si="108"/>
        <v>INCLUDED</v>
      </c>
      <c r="N581" s="589">
        <f t="shared" si="109"/>
        <v>0</v>
      </c>
      <c r="O581" s="589" t="str">
        <f t="shared" si="102"/>
        <v>INCLUDED</v>
      </c>
      <c r="P581" s="589" t="str">
        <f t="shared" si="104"/>
        <v>0</v>
      </c>
      <c r="Q581" s="589" t="str">
        <f t="shared" si="105"/>
        <v>0</v>
      </c>
      <c r="R581" s="589">
        <f t="shared" si="106"/>
        <v>0</v>
      </c>
      <c r="S581" s="589">
        <f t="shared" si="107"/>
        <v>0</v>
      </c>
      <c r="T581" s="573"/>
      <c r="U581" s="573"/>
      <c r="V581" s="574"/>
      <c r="W581" s="574"/>
      <c r="X581" s="574"/>
      <c r="Y581" s="575"/>
      <c r="AA581" s="576"/>
      <c r="AB581" s="575"/>
      <c r="AC581" s="575"/>
      <c r="AD581" s="575"/>
      <c r="AE581" s="575"/>
      <c r="AF581" s="575"/>
    </row>
    <row r="582" spans="1:32" ht="30">
      <c r="A582" s="577">
        <v>558</v>
      </c>
      <c r="B582" s="605">
        <v>7000033353</v>
      </c>
      <c r="C582" s="605">
        <v>6210</v>
      </c>
      <c r="D582" s="598" t="s">
        <v>718</v>
      </c>
      <c r="E582" s="605">
        <v>1000066062</v>
      </c>
      <c r="F582" s="605">
        <v>18</v>
      </c>
      <c r="G582" s="632" t="s">
        <v>699</v>
      </c>
      <c r="H582" s="605" t="s">
        <v>133</v>
      </c>
      <c r="I582" s="605">
        <v>440</v>
      </c>
      <c r="J582" s="588"/>
      <c r="K582" s="589" t="str">
        <f t="shared" si="103"/>
        <v>INCLUDED</v>
      </c>
      <c r="L582" s="588"/>
      <c r="M582" s="589" t="str">
        <f t="shared" si="108"/>
        <v>INCLUDED</v>
      </c>
      <c r="N582" s="589">
        <f t="shared" si="109"/>
        <v>0</v>
      </c>
      <c r="O582" s="589" t="str">
        <f t="shared" si="102"/>
        <v>INCLUDED</v>
      </c>
      <c r="P582" s="589" t="str">
        <f t="shared" si="104"/>
        <v>0</v>
      </c>
      <c r="Q582" s="589" t="str">
        <f t="shared" si="105"/>
        <v>0</v>
      </c>
      <c r="R582" s="589">
        <f t="shared" si="106"/>
        <v>0</v>
      </c>
      <c r="S582" s="589">
        <f t="shared" si="107"/>
        <v>0</v>
      </c>
      <c r="T582" s="573"/>
      <c r="U582" s="573"/>
      <c r="V582" s="574"/>
      <c r="W582" s="574"/>
      <c r="X582" s="574"/>
      <c r="Y582" s="575"/>
      <c r="AA582" s="576"/>
      <c r="AB582" s="575"/>
      <c r="AC582" s="575"/>
      <c r="AD582" s="575"/>
      <c r="AE582" s="575"/>
      <c r="AF582" s="575"/>
    </row>
    <row r="583" spans="1:32" ht="30">
      <c r="A583" s="577">
        <v>559</v>
      </c>
      <c r="B583" s="605">
        <v>7000033353</v>
      </c>
      <c r="C583" s="605">
        <v>6220</v>
      </c>
      <c r="D583" s="598" t="s">
        <v>718</v>
      </c>
      <c r="E583" s="605">
        <v>1000028419</v>
      </c>
      <c r="F583" s="605">
        <v>18</v>
      </c>
      <c r="G583" s="632" t="s">
        <v>705</v>
      </c>
      <c r="H583" s="605" t="s">
        <v>143</v>
      </c>
      <c r="I583" s="605">
        <v>440</v>
      </c>
      <c r="J583" s="588"/>
      <c r="K583" s="589" t="str">
        <f t="shared" si="103"/>
        <v>INCLUDED</v>
      </c>
      <c r="L583" s="588"/>
      <c r="M583" s="589" t="str">
        <f t="shared" si="108"/>
        <v>INCLUDED</v>
      </c>
      <c r="N583" s="589">
        <f t="shared" si="109"/>
        <v>0</v>
      </c>
      <c r="O583" s="589" t="str">
        <f t="shared" si="102"/>
        <v>INCLUDED</v>
      </c>
      <c r="P583" s="589" t="str">
        <f t="shared" si="104"/>
        <v>0</v>
      </c>
      <c r="Q583" s="589" t="str">
        <f t="shared" si="105"/>
        <v>0</v>
      </c>
      <c r="R583" s="589">
        <f t="shared" si="106"/>
        <v>0</v>
      </c>
      <c r="S583" s="589">
        <f t="shared" si="107"/>
        <v>0</v>
      </c>
      <c r="T583" s="573"/>
      <c r="U583" s="573"/>
      <c r="V583" s="574"/>
      <c r="W583" s="574"/>
      <c r="X583" s="574"/>
      <c r="Y583" s="575"/>
      <c r="AA583" s="576"/>
      <c r="AB583" s="575"/>
      <c r="AC583" s="575"/>
      <c r="AD583" s="575"/>
      <c r="AE583" s="575"/>
      <c r="AF583" s="575"/>
    </row>
    <row r="584" spans="1:32" ht="30">
      <c r="A584" s="577">
        <v>560</v>
      </c>
      <c r="B584" s="605">
        <v>7000033353</v>
      </c>
      <c r="C584" s="605">
        <v>6230</v>
      </c>
      <c r="D584" s="598" t="s">
        <v>718</v>
      </c>
      <c r="E584" s="605">
        <v>1000071671</v>
      </c>
      <c r="F584" s="605">
        <v>18</v>
      </c>
      <c r="G584" s="632" t="s">
        <v>664</v>
      </c>
      <c r="H584" s="605" t="s">
        <v>665</v>
      </c>
      <c r="I584" s="605">
        <v>2200</v>
      </c>
      <c r="J584" s="588"/>
      <c r="K584" s="589" t="str">
        <f t="shared" si="103"/>
        <v>INCLUDED</v>
      </c>
      <c r="L584" s="588"/>
      <c r="M584" s="589" t="str">
        <f t="shared" si="108"/>
        <v>INCLUDED</v>
      </c>
      <c r="N584" s="589">
        <f t="shared" si="109"/>
        <v>0</v>
      </c>
      <c r="O584" s="589" t="str">
        <f t="shared" si="102"/>
        <v>INCLUDED</v>
      </c>
      <c r="P584" s="589" t="str">
        <f t="shared" si="104"/>
        <v>0</v>
      </c>
      <c r="Q584" s="589" t="str">
        <f t="shared" si="105"/>
        <v>0</v>
      </c>
      <c r="R584" s="589">
        <f t="shared" si="106"/>
        <v>0</v>
      </c>
      <c r="S584" s="589">
        <f t="shared" si="107"/>
        <v>0</v>
      </c>
      <c r="T584" s="573"/>
      <c r="U584" s="573"/>
      <c r="V584" s="574"/>
      <c r="W584" s="574"/>
      <c r="X584" s="574"/>
      <c r="Y584" s="575"/>
      <c r="AA584" s="576"/>
      <c r="AB584" s="575"/>
      <c r="AC584" s="575"/>
      <c r="AD584" s="575"/>
      <c r="AE584" s="575"/>
      <c r="AF584" s="575"/>
    </row>
    <row r="585" spans="1:32" ht="30">
      <c r="A585" s="577">
        <v>561</v>
      </c>
      <c r="B585" s="605">
        <v>7000033353</v>
      </c>
      <c r="C585" s="605">
        <v>6240</v>
      </c>
      <c r="D585" s="598" t="s">
        <v>718</v>
      </c>
      <c r="E585" s="605">
        <v>1000032346</v>
      </c>
      <c r="F585" s="605">
        <v>18</v>
      </c>
      <c r="G585" s="632" t="s">
        <v>706</v>
      </c>
      <c r="H585" s="605" t="s">
        <v>143</v>
      </c>
      <c r="I585" s="605">
        <v>440</v>
      </c>
      <c r="J585" s="588"/>
      <c r="K585" s="589" t="str">
        <f t="shared" si="103"/>
        <v>INCLUDED</v>
      </c>
      <c r="L585" s="588"/>
      <c r="M585" s="589" t="str">
        <f t="shared" si="108"/>
        <v>INCLUDED</v>
      </c>
      <c r="N585" s="589">
        <f t="shared" si="109"/>
        <v>0</v>
      </c>
      <c r="O585" s="589" t="str">
        <f t="shared" si="102"/>
        <v>INCLUDED</v>
      </c>
      <c r="P585" s="589" t="str">
        <f t="shared" si="104"/>
        <v>0</v>
      </c>
      <c r="Q585" s="589" t="str">
        <f t="shared" si="105"/>
        <v>0</v>
      </c>
      <c r="R585" s="589">
        <f t="shared" si="106"/>
        <v>0</v>
      </c>
      <c r="S585" s="589">
        <f t="shared" si="107"/>
        <v>0</v>
      </c>
      <c r="T585" s="573"/>
      <c r="U585" s="573"/>
      <c r="V585" s="574"/>
      <c r="W585" s="574"/>
      <c r="X585" s="574"/>
      <c r="Y585" s="575"/>
      <c r="AA585" s="576"/>
      <c r="AB585" s="575"/>
      <c r="AC585" s="575"/>
      <c r="AD585" s="575"/>
      <c r="AE585" s="575"/>
      <c r="AF585" s="575"/>
    </row>
    <row r="586" spans="1:32" ht="30">
      <c r="A586" s="577">
        <v>562</v>
      </c>
      <c r="B586" s="605">
        <v>7000033353</v>
      </c>
      <c r="C586" s="605">
        <v>6250</v>
      </c>
      <c r="D586" s="598" t="s">
        <v>718</v>
      </c>
      <c r="E586" s="605">
        <v>1000066060</v>
      </c>
      <c r="F586" s="605">
        <v>18</v>
      </c>
      <c r="G586" s="632" t="s">
        <v>723</v>
      </c>
      <c r="H586" s="605" t="s">
        <v>133</v>
      </c>
      <c r="I586" s="605">
        <v>440</v>
      </c>
      <c r="J586" s="588"/>
      <c r="K586" s="589" t="str">
        <f t="shared" si="103"/>
        <v>INCLUDED</v>
      </c>
      <c r="L586" s="588"/>
      <c r="M586" s="589" t="str">
        <f t="shared" si="108"/>
        <v>INCLUDED</v>
      </c>
      <c r="N586" s="589">
        <f t="shared" si="109"/>
        <v>0</v>
      </c>
      <c r="O586" s="589" t="str">
        <f t="shared" si="102"/>
        <v>INCLUDED</v>
      </c>
      <c r="P586" s="589" t="str">
        <f t="shared" si="104"/>
        <v>0</v>
      </c>
      <c r="Q586" s="589" t="str">
        <f t="shared" si="105"/>
        <v>0</v>
      </c>
      <c r="R586" s="589">
        <f t="shared" si="106"/>
        <v>0</v>
      </c>
      <c r="S586" s="589">
        <f t="shared" si="107"/>
        <v>0</v>
      </c>
      <c r="T586" s="573"/>
      <c r="U586" s="573"/>
      <c r="V586" s="574"/>
      <c r="W586" s="574"/>
      <c r="X586" s="574"/>
      <c r="Y586" s="575"/>
      <c r="AA586" s="576"/>
      <c r="AB586" s="575"/>
      <c r="AC586" s="575"/>
      <c r="AD586" s="575"/>
      <c r="AE586" s="575"/>
      <c r="AF586" s="575"/>
    </row>
    <row r="587" spans="1:32" ht="30">
      <c r="A587" s="577">
        <v>563</v>
      </c>
      <c r="B587" s="605">
        <v>7000033353</v>
      </c>
      <c r="C587" s="605">
        <v>6260</v>
      </c>
      <c r="D587" s="598" t="s">
        <v>718</v>
      </c>
      <c r="E587" s="605">
        <v>1000034880</v>
      </c>
      <c r="F587" s="605">
        <v>18</v>
      </c>
      <c r="G587" s="632" t="s">
        <v>726</v>
      </c>
      <c r="H587" s="605" t="s">
        <v>161</v>
      </c>
      <c r="I587" s="605">
        <v>880</v>
      </c>
      <c r="J587" s="588"/>
      <c r="K587" s="589" t="str">
        <f t="shared" si="103"/>
        <v>INCLUDED</v>
      </c>
      <c r="L587" s="588"/>
      <c r="M587" s="589" t="str">
        <f t="shared" si="108"/>
        <v>INCLUDED</v>
      </c>
      <c r="N587" s="589">
        <f t="shared" si="109"/>
        <v>0</v>
      </c>
      <c r="O587" s="589" t="str">
        <f t="shared" ref="O587:O650" si="110">IF(J587+L587=0,"INCLUDED",P587+Q587+R587+S587)</f>
        <v>INCLUDED</v>
      </c>
      <c r="P587" s="589" t="str">
        <f t="shared" si="104"/>
        <v>0</v>
      </c>
      <c r="Q587" s="589" t="str">
        <f t="shared" si="105"/>
        <v>0</v>
      </c>
      <c r="R587" s="589">
        <f t="shared" si="106"/>
        <v>0</v>
      </c>
      <c r="S587" s="589">
        <f t="shared" si="107"/>
        <v>0</v>
      </c>
      <c r="T587" s="573"/>
      <c r="U587" s="573"/>
      <c r="V587" s="574"/>
      <c r="W587" s="574"/>
      <c r="X587" s="574"/>
      <c r="Y587" s="575"/>
      <c r="AA587" s="576"/>
      <c r="AB587" s="575"/>
      <c r="AC587" s="575"/>
      <c r="AD587" s="575"/>
      <c r="AE587" s="575"/>
      <c r="AF587" s="575"/>
    </row>
    <row r="588" spans="1:32" ht="30">
      <c r="A588" s="577">
        <v>564</v>
      </c>
      <c r="B588" s="605">
        <v>7000033353</v>
      </c>
      <c r="C588" s="605">
        <v>6270</v>
      </c>
      <c r="D588" s="598" t="s">
        <v>718</v>
      </c>
      <c r="E588" s="605">
        <v>1000065859</v>
      </c>
      <c r="F588" s="605">
        <v>18</v>
      </c>
      <c r="G588" s="632" t="s">
        <v>724</v>
      </c>
      <c r="H588" s="605" t="s">
        <v>133</v>
      </c>
      <c r="I588" s="605">
        <v>220</v>
      </c>
      <c r="J588" s="588"/>
      <c r="K588" s="589" t="str">
        <f t="shared" ref="K588:K651" si="111">IF(J588=0, "INCLUDED", IF(ISERROR(J588*I588), J588, J588*I588))</f>
        <v>INCLUDED</v>
      </c>
      <c r="L588" s="588"/>
      <c r="M588" s="589" t="str">
        <f t="shared" si="108"/>
        <v>INCLUDED</v>
      </c>
      <c r="N588" s="589">
        <f t="shared" si="109"/>
        <v>0</v>
      </c>
      <c r="O588" s="589" t="str">
        <f t="shared" si="110"/>
        <v>INCLUDED</v>
      </c>
      <c r="P588" s="589" t="str">
        <f t="shared" si="104"/>
        <v>0</v>
      </c>
      <c r="Q588" s="589" t="str">
        <f t="shared" si="105"/>
        <v>0</v>
      </c>
      <c r="R588" s="589">
        <f t="shared" si="106"/>
        <v>0</v>
      </c>
      <c r="S588" s="589">
        <f t="shared" si="107"/>
        <v>0</v>
      </c>
      <c r="T588" s="573"/>
      <c r="U588" s="573"/>
      <c r="V588" s="574"/>
      <c r="W588" s="574"/>
      <c r="X588" s="574"/>
      <c r="Y588" s="575"/>
      <c r="AA588" s="576"/>
      <c r="AB588" s="575"/>
      <c r="AC588" s="575"/>
      <c r="AD588" s="575"/>
      <c r="AE588" s="575"/>
      <c r="AF588" s="575"/>
    </row>
    <row r="589" spans="1:32" ht="30">
      <c r="A589" s="577">
        <v>565</v>
      </c>
      <c r="B589" s="605">
        <v>7000033353</v>
      </c>
      <c r="C589" s="605">
        <v>6280</v>
      </c>
      <c r="D589" s="598" t="s">
        <v>718</v>
      </c>
      <c r="E589" s="605">
        <v>1000068482</v>
      </c>
      <c r="F589" s="605">
        <v>18</v>
      </c>
      <c r="G589" s="632" t="s">
        <v>725</v>
      </c>
      <c r="H589" s="605" t="s">
        <v>161</v>
      </c>
      <c r="I589" s="605">
        <v>440</v>
      </c>
      <c r="J589" s="588"/>
      <c r="K589" s="589" t="str">
        <f t="shared" si="111"/>
        <v>INCLUDED</v>
      </c>
      <c r="L589" s="588"/>
      <c r="M589" s="589" t="str">
        <f t="shared" si="108"/>
        <v>INCLUDED</v>
      </c>
      <c r="N589" s="589">
        <f t="shared" si="109"/>
        <v>0</v>
      </c>
      <c r="O589" s="589" t="str">
        <f t="shared" si="110"/>
        <v>INCLUDED</v>
      </c>
      <c r="P589" s="589" t="str">
        <f t="shared" si="104"/>
        <v>0</v>
      </c>
      <c r="Q589" s="589" t="str">
        <f t="shared" si="105"/>
        <v>0</v>
      </c>
      <c r="R589" s="589">
        <f t="shared" si="106"/>
        <v>0</v>
      </c>
      <c r="S589" s="589">
        <f t="shared" si="107"/>
        <v>0</v>
      </c>
      <c r="T589" s="573"/>
      <c r="U589" s="573"/>
      <c r="V589" s="574"/>
      <c r="W589" s="574"/>
      <c r="X589" s="574"/>
      <c r="Y589" s="575"/>
      <c r="AA589" s="576"/>
      <c r="AB589" s="575"/>
      <c r="AC589" s="575"/>
      <c r="AD589" s="575"/>
      <c r="AE589" s="575"/>
      <c r="AF589" s="575"/>
    </row>
    <row r="590" spans="1:32" ht="30">
      <c r="A590" s="577">
        <v>566</v>
      </c>
      <c r="B590" s="605">
        <v>7000033353</v>
      </c>
      <c r="C590" s="605">
        <v>6290</v>
      </c>
      <c r="D590" s="598" t="s">
        <v>718</v>
      </c>
      <c r="E590" s="605">
        <v>1000066061</v>
      </c>
      <c r="F590" s="605">
        <v>18</v>
      </c>
      <c r="G590" s="632" t="s">
        <v>707</v>
      </c>
      <c r="H590" s="605" t="s">
        <v>133</v>
      </c>
      <c r="I590" s="605">
        <v>1540</v>
      </c>
      <c r="J590" s="588"/>
      <c r="K590" s="589" t="str">
        <f t="shared" si="111"/>
        <v>INCLUDED</v>
      </c>
      <c r="L590" s="588"/>
      <c r="M590" s="589" t="str">
        <f t="shared" si="108"/>
        <v>INCLUDED</v>
      </c>
      <c r="N590" s="589">
        <f t="shared" si="109"/>
        <v>0</v>
      </c>
      <c r="O590" s="589" t="str">
        <f t="shared" si="110"/>
        <v>INCLUDED</v>
      </c>
      <c r="P590" s="589" t="str">
        <f t="shared" si="104"/>
        <v>0</v>
      </c>
      <c r="Q590" s="589" t="str">
        <f t="shared" si="105"/>
        <v>0</v>
      </c>
      <c r="R590" s="589">
        <f t="shared" si="106"/>
        <v>0</v>
      </c>
      <c r="S590" s="589">
        <f t="shared" si="107"/>
        <v>0</v>
      </c>
      <c r="T590" s="573"/>
      <c r="U590" s="573"/>
      <c r="V590" s="574"/>
      <c r="W590" s="574"/>
      <c r="X590" s="574"/>
      <c r="Y590" s="575"/>
      <c r="AA590" s="576"/>
      <c r="AB590" s="575"/>
      <c r="AC590" s="575"/>
      <c r="AD590" s="575"/>
      <c r="AE590" s="575"/>
      <c r="AF590" s="575"/>
    </row>
    <row r="591" spans="1:32" ht="30">
      <c r="A591" s="577">
        <v>567</v>
      </c>
      <c r="B591" s="605">
        <v>7000033353</v>
      </c>
      <c r="C591" s="605">
        <v>6330</v>
      </c>
      <c r="D591" s="598" t="s">
        <v>738</v>
      </c>
      <c r="E591" s="605">
        <v>1000037908</v>
      </c>
      <c r="F591" s="605">
        <v>18</v>
      </c>
      <c r="G591" s="632" t="s">
        <v>613</v>
      </c>
      <c r="H591" s="605" t="s">
        <v>133</v>
      </c>
      <c r="I591" s="605">
        <v>18</v>
      </c>
      <c r="J591" s="588"/>
      <c r="K591" s="589" t="str">
        <f t="shared" si="111"/>
        <v>INCLUDED</v>
      </c>
      <c r="L591" s="588"/>
      <c r="M591" s="589" t="str">
        <f t="shared" si="108"/>
        <v>INCLUDED</v>
      </c>
      <c r="N591" s="589">
        <f t="shared" si="109"/>
        <v>0</v>
      </c>
      <c r="O591" s="589" t="str">
        <f t="shared" si="110"/>
        <v>INCLUDED</v>
      </c>
      <c r="P591" s="589" t="str">
        <f t="shared" si="104"/>
        <v>0</v>
      </c>
      <c r="Q591" s="589" t="str">
        <f t="shared" si="105"/>
        <v>0</v>
      </c>
      <c r="R591" s="589">
        <f t="shared" si="106"/>
        <v>0</v>
      </c>
      <c r="S591" s="589">
        <f t="shared" si="107"/>
        <v>0</v>
      </c>
      <c r="T591" s="573"/>
      <c r="U591" s="573"/>
      <c r="V591" s="574"/>
      <c r="W591" s="574"/>
      <c r="X591" s="574"/>
      <c r="Y591" s="575"/>
      <c r="AA591" s="576"/>
      <c r="AB591" s="575"/>
      <c r="AC591" s="575"/>
      <c r="AD591" s="575"/>
      <c r="AE591" s="575"/>
      <c r="AF591" s="575"/>
    </row>
    <row r="592" spans="1:32" ht="60">
      <c r="A592" s="577">
        <v>568</v>
      </c>
      <c r="B592" s="605">
        <v>7000033353</v>
      </c>
      <c r="C592" s="605">
        <v>6340</v>
      </c>
      <c r="D592" s="598" t="s">
        <v>738</v>
      </c>
      <c r="E592" s="605">
        <v>1000022813</v>
      </c>
      <c r="F592" s="605">
        <v>18</v>
      </c>
      <c r="G592" s="632" t="s">
        <v>657</v>
      </c>
      <c r="H592" s="605" t="s">
        <v>159</v>
      </c>
      <c r="I592" s="605">
        <v>2.25</v>
      </c>
      <c r="J592" s="588"/>
      <c r="K592" s="589" t="str">
        <f t="shared" si="111"/>
        <v>INCLUDED</v>
      </c>
      <c r="L592" s="588"/>
      <c r="M592" s="589" t="str">
        <f t="shared" si="108"/>
        <v>INCLUDED</v>
      </c>
      <c r="N592" s="589">
        <f t="shared" si="109"/>
        <v>0</v>
      </c>
      <c r="O592" s="589" t="str">
        <f t="shared" si="110"/>
        <v>INCLUDED</v>
      </c>
      <c r="P592" s="589" t="str">
        <f t="shared" si="104"/>
        <v>0</v>
      </c>
      <c r="Q592" s="589" t="str">
        <f t="shared" si="105"/>
        <v>0</v>
      </c>
      <c r="R592" s="589">
        <f t="shared" si="106"/>
        <v>0</v>
      </c>
      <c r="S592" s="589">
        <f t="shared" si="107"/>
        <v>0</v>
      </c>
      <c r="T592" s="573"/>
      <c r="U592" s="573"/>
      <c r="V592" s="574"/>
      <c r="W592" s="574"/>
      <c r="X592" s="574"/>
      <c r="Y592" s="575"/>
      <c r="AA592" s="576"/>
      <c r="AB592" s="575"/>
      <c r="AC592" s="575"/>
      <c r="AD592" s="575"/>
      <c r="AE592" s="575"/>
      <c r="AF592" s="575"/>
    </row>
    <row r="593" spans="1:32" ht="30">
      <c r="A593" s="577">
        <v>569</v>
      </c>
      <c r="B593" s="605">
        <v>7000033353</v>
      </c>
      <c r="C593" s="605">
        <v>6350</v>
      </c>
      <c r="D593" s="598" t="s">
        <v>738</v>
      </c>
      <c r="E593" s="605">
        <v>1000022819</v>
      </c>
      <c r="F593" s="605">
        <v>18</v>
      </c>
      <c r="G593" s="632" t="s">
        <v>658</v>
      </c>
      <c r="H593" s="605" t="s">
        <v>159</v>
      </c>
      <c r="I593" s="605">
        <v>0.18</v>
      </c>
      <c r="J593" s="588"/>
      <c r="K593" s="589" t="str">
        <f t="shared" si="111"/>
        <v>INCLUDED</v>
      </c>
      <c r="L593" s="588"/>
      <c r="M593" s="589" t="str">
        <f t="shared" si="108"/>
        <v>INCLUDED</v>
      </c>
      <c r="N593" s="589">
        <f t="shared" si="109"/>
        <v>0</v>
      </c>
      <c r="O593" s="589" t="str">
        <f t="shared" si="110"/>
        <v>INCLUDED</v>
      </c>
      <c r="P593" s="589" t="str">
        <f t="shared" si="104"/>
        <v>0</v>
      </c>
      <c r="Q593" s="589" t="str">
        <f t="shared" si="105"/>
        <v>0</v>
      </c>
      <c r="R593" s="589">
        <f t="shared" si="106"/>
        <v>0</v>
      </c>
      <c r="S593" s="589">
        <f t="shared" si="107"/>
        <v>0</v>
      </c>
      <c r="T593" s="573"/>
      <c r="U593" s="573"/>
      <c r="V593" s="574"/>
      <c r="W593" s="574"/>
      <c r="X593" s="574"/>
      <c r="Y593" s="575"/>
      <c r="AA593" s="576"/>
      <c r="AB593" s="575"/>
      <c r="AC593" s="575"/>
      <c r="AD593" s="575"/>
      <c r="AE593" s="575"/>
      <c r="AF593" s="575"/>
    </row>
    <row r="594" spans="1:32" ht="30">
      <c r="A594" s="577">
        <v>570</v>
      </c>
      <c r="B594" s="605">
        <v>7000033353</v>
      </c>
      <c r="C594" s="605">
        <v>6360</v>
      </c>
      <c r="D594" s="598" t="s">
        <v>738</v>
      </c>
      <c r="E594" s="605">
        <v>1000032345</v>
      </c>
      <c r="F594" s="605">
        <v>18</v>
      </c>
      <c r="G594" s="632" t="s">
        <v>662</v>
      </c>
      <c r="H594" s="605" t="s">
        <v>143</v>
      </c>
      <c r="I594" s="605">
        <v>18</v>
      </c>
      <c r="J594" s="588"/>
      <c r="K594" s="589" t="str">
        <f t="shared" si="111"/>
        <v>INCLUDED</v>
      </c>
      <c r="L594" s="588"/>
      <c r="M594" s="589" t="str">
        <f t="shared" si="108"/>
        <v>INCLUDED</v>
      </c>
      <c r="N594" s="589">
        <f t="shared" si="109"/>
        <v>0</v>
      </c>
      <c r="O594" s="589" t="str">
        <f t="shared" si="110"/>
        <v>INCLUDED</v>
      </c>
      <c r="P594" s="589" t="str">
        <f t="shared" si="104"/>
        <v>0</v>
      </c>
      <c r="Q594" s="589" t="str">
        <f t="shared" si="105"/>
        <v>0</v>
      </c>
      <c r="R594" s="589">
        <f t="shared" si="106"/>
        <v>0</v>
      </c>
      <c r="S594" s="589">
        <f t="shared" si="107"/>
        <v>0</v>
      </c>
      <c r="T594" s="573"/>
      <c r="U594" s="573"/>
      <c r="V594" s="574"/>
      <c r="W594" s="574"/>
      <c r="X594" s="574"/>
      <c r="Y594" s="575"/>
      <c r="AA594" s="576"/>
      <c r="AB594" s="575"/>
      <c r="AC594" s="575"/>
      <c r="AD594" s="575"/>
      <c r="AE594" s="575"/>
      <c r="AF594" s="575"/>
    </row>
    <row r="595" spans="1:32" ht="30">
      <c r="A595" s="577">
        <v>571</v>
      </c>
      <c r="B595" s="605">
        <v>7000033353</v>
      </c>
      <c r="C595" s="605">
        <v>6370</v>
      </c>
      <c r="D595" s="598" t="s">
        <v>738</v>
      </c>
      <c r="E595" s="605">
        <v>1000022814</v>
      </c>
      <c r="F595" s="605">
        <v>18</v>
      </c>
      <c r="G595" s="632" t="s">
        <v>663</v>
      </c>
      <c r="H595" s="605" t="s">
        <v>133</v>
      </c>
      <c r="I595" s="605">
        <v>18</v>
      </c>
      <c r="J595" s="588"/>
      <c r="K595" s="589" t="str">
        <f t="shared" si="111"/>
        <v>INCLUDED</v>
      </c>
      <c r="L595" s="588"/>
      <c r="M595" s="589" t="str">
        <f t="shared" si="108"/>
        <v>INCLUDED</v>
      </c>
      <c r="N595" s="589">
        <f t="shared" si="109"/>
        <v>0</v>
      </c>
      <c r="O595" s="589" t="str">
        <f t="shared" si="110"/>
        <v>INCLUDED</v>
      </c>
      <c r="P595" s="589" t="str">
        <f t="shared" si="104"/>
        <v>0</v>
      </c>
      <c r="Q595" s="589" t="str">
        <f t="shared" si="105"/>
        <v>0</v>
      </c>
      <c r="R595" s="589">
        <f t="shared" si="106"/>
        <v>0</v>
      </c>
      <c r="S595" s="589">
        <f t="shared" si="107"/>
        <v>0</v>
      </c>
      <c r="T595" s="573"/>
      <c r="U595" s="573"/>
      <c r="V595" s="574"/>
      <c r="W595" s="574"/>
      <c r="X595" s="574"/>
      <c r="Y595" s="575"/>
      <c r="AA595" s="576"/>
      <c r="AB595" s="575"/>
      <c r="AC595" s="575"/>
      <c r="AD595" s="575"/>
      <c r="AE595" s="575"/>
      <c r="AF595" s="575"/>
    </row>
    <row r="596" spans="1:32" ht="30">
      <c r="A596" s="577">
        <v>572</v>
      </c>
      <c r="B596" s="605">
        <v>7000033353</v>
      </c>
      <c r="C596" s="605">
        <v>6380</v>
      </c>
      <c r="D596" s="598" t="s">
        <v>738</v>
      </c>
      <c r="E596" s="605">
        <v>1000071671</v>
      </c>
      <c r="F596" s="605">
        <v>18</v>
      </c>
      <c r="G596" s="632" t="s">
        <v>664</v>
      </c>
      <c r="H596" s="605" t="s">
        <v>665</v>
      </c>
      <c r="I596" s="605">
        <v>90</v>
      </c>
      <c r="J596" s="588"/>
      <c r="K596" s="589" t="str">
        <f t="shared" si="111"/>
        <v>INCLUDED</v>
      </c>
      <c r="L596" s="588"/>
      <c r="M596" s="589" t="str">
        <f t="shared" si="108"/>
        <v>INCLUDED</v>
      </c>
      <c r="N596" s="589">
        <f t="shared" si="109"/>
        <v>0</v>
      </c>
      <c r="O596" s="589" t="str">
        <f t="shared" si="110"/>
        <v>INCLUDED</v>
      </c>
      <c r="P596" s="589" t="str">
        <f t="shared" si="104"/>
        <v>0</v>
      </c>
      <c r="Q596" s="589" t="str">
        <f t="shared" si="105"/>
        <v>0</v>
      </c>
      <c r="R596" s="589">
        <f t="shared" si="106"/>
        <v>0</v>
      </c>
      <c r="S596" s="589">
        <f t="shared" si="107"/>
        <v>0</v>
      </c>
      <c r="T596" s="573"/>
      <c r="U596" s="573"/>
      <c r="V596" s="574"/>
      <c r="W596" s="574"/>
      <c r="X596" s="574"/>
      <c r="Y596" s="575"/>
      <c r="AA596" s="576"/>
      <c r="AB596" s="575"/>
      <c r="AC596" s="575"/>
      <c r="AD596" s="575"/>
      <c r="AE596" s="575"/>
      <c r="AF596" s="575"/>
    </row>
    <row r="597" spans="1:32" ht="30">
      <c r="A597" s="577">
        <v>573</v>
      </c>
      <c r="B597" s="605">
        <v>7000033353</v>
      </c>
      <c r="C597" s="605">
        <v>6390</v>
      </c>
      <c r="D597" s="598" t="s">
        <v>738</v>
      </c>
      <c r="E597" s="605">
        <v>1000065729</v>
      </c>
      <c r="F597" s="605">
        <v>18</v>
      </c>
      <c r="G597" s="632" t="s">
        <v>739</v>
      </c>
      <c r="H597" s="605" t="s">
        <v>133</v>
      </c>
      <c r="I597" s="605">
        <v>9</v>
      </c>
      <c r="J597" s="588"/>
      <c r="K597" s="589" t="str">
        <f t="shared" si="111"/>
        <v>INCLUDED</v>
      </c>
      <c r="L597" s="588"/>
      <c r="M597" s="589" t="str">
        <f t="shared" si="108"/>
        <v>INCLUDED</v>
      </c>
      <c r="N597" s="589">
        <f t="shared" si="109"/>
        <v>0</v>
      </c>
      <c r="O597" s="589" t="str">
        <f t="shared" si="110"/>
        <v>INCLUDED</v>
      </c>
      <c r="P597" s="589" t="str">
        <f t="shared" si="104"/>
        <v>0</v>
      </c>
      <c r="Q597" s="589" t="str">
        <f t="shared" si="105"/>
        <v>0</v>
      </c>
      <c r="R597" s="589">
        <f t="shared" si="106"/>
        <v>0</v>
      </c>
      <c r="S597" s="589">
        <f t="shared" si="107"/>
        <v>0</v>
      </c>
      <c r="T597" s="573"/>
      <c r="U597" s="573"/>
      <c r="V597" s="574"/>
      <c r="W597" s="574"/>
      <c r="X597" s="574"/>
      <c r="Y597" s="575"/>
      <c r="AA597" s="576"/>
      <c r="AB597" s="575"/>
      <c r="AC597" s="575"/>
      <c r="AD597" s="575"/>
      <c r="AE597" s="575"/>
      <c r="AF597" s="575"/>
    </row>
    <row r="598" spans="1:32" ht="30">
      <c r="A598" s="577">
        <v>574</v>
      </c>
      <c r="B598" s="605">
        <v>7000033353</v>
      </c>
      <c r="C598" s="605">
        <v>6400</v>
      </c>
      <c r="D598" s="598" t="s">
        <v>738</v>
      </c>
      <c r="E598" s="605">
        <v>1000050004</v>
      </c>
      <c r="F598" s="605">
        <v>18</v>
      </c>
      <c r="G598" s="632" t="s">
        <v>740</v>
      </c>
      <c r="H598" s="605" t="s">
        <v>133</v>
      </c>
      <c r="I598" s="605">
        <v>9</v>
      </c>
      <c r="J598" s="588"/>
      <c r="K598" s="589" t="str">
        <f t="shared" si="111"/>
        <v>INCLUDED</v>
      </c>
      <c r="L598" s="588"/>
      <c r="M598" s="589" t="str">
        <f t="shared" si="108"/>
        <v>INCLUDED</v>
      </c>
      <c r="N598" s="589">
        <f t="shared" si="109"/>
        <v>0</v>
      </c>
      <c r="O598" s="589" t="str">
        <f t="shared" si="110"/>
        <v>INCLUDED</v>
      </c>
      <c r="P598" s="589" t="str">
        <f t="shared" si="104"/>
        <v>0</v>
      </c>
      <c r="Q598" s="589" t="str">
        <f t="shared" si="105"/>
        <v>0</v>
      </c>
      <c r="R598" s="589">
        <f t="shared" si="106"/>
        <v>0</v>
      </c>
      <c r="S598" s="589">
        <f t="shared" si="107"/>
        <v>0</v>
      </c>
      <c r="T598" s="573"/>
      <c r="U598" s="573"/>
      <c r="V598" s="574"/>
      <c r="W598" s="574"/>
      <c r="X598" s="574"/>
      <c r="Y598" s="575"/>
      <c r="AA598" s="576"/>
      <c r="AB598" s="575"/>
      <c r="AC598" s="575"/>
      <c r="AD598" s="575"/>
      <c r="AE598" s="575"/>
      <c r="AF598" s="575"/>
    </row>
    <row r="599" spans="1:32" ht="30">
      <c r="A599" s="577">
        <v>575</v>
      </c>
      <c r="B599" s="605">
        <v>7000033353</v>
      </c>
      <c r="C599" s="605">
        <v>6410</v>
      </c>
      <c r="D599" s="598" t="s">
        <v>738</v>
      </c>
      <c r="E599" s="605">
        <v>1000028397</v>
      </c>
      <c r="F599" s="605">
        <v>18</v>
      </c>
      <c r="G599" s="632" t="s">
        <v>741</v>
      </c>
      <c r="H599" s="605" t="s">
        <v>133</v>
      </c>
      <c r="I599" s="605">
        <v>9</v>
      </c>
      <c r="J599" s="588"/>
      <c r="K599" s="589" t="str">
        <f t="shared" si="111"/>
        <v>INCLUDED</v>
      </c>
      <c r="L599" s="588"/>
      <c r="M599" s="589" t="str">
        <f t="shared" si="108"/>
        <v>INCLUDED</v>
      </c>
      <c r="N599" s="589">
        <f t="shared" si="109"/>
        <v>0</v>
      </c>
      <c r="O599" s="589" t="str">
        <f t="shared" si="110"/>
        <v>INCLUDED</v>
      </c>
      <c r="P599" s="589" t="str">
        <f t="shared" si="104"/>
        <v>0</v>
      </c>
      <c r="Q599" s="589" t="str">
        <f t="shared" si="105"/>
        <v>0</v>
      </c>
      <c r="R599" s="589">
        <f t="shared" si="106"/>
        <v>0</v>
      </c>
      <c r="S599" s="589">
        <f t="shared" si="107"/>
        <v>0</v>
      </c>
      <c r="T599" s="573"/>
      <c r="U599" s="573"/>
      <c r="V599" s="574"/>
      <c r="W599" s="574"/>
      <c r="X599" s="574"/>
      <c r="Y599" s="575"/>
      <c r="AA599" s="576"/>
      <c r="AB599" s="575"/>
      <c r="AC599" s="575"/>
      <c r="AD599" s="575"/>
      <c r="AE599" s="575"/>
      <c r="AF599" s="575"/>
    </row>
    <row r="600" spans="1:32" ht="30">
      <c r="A600" s="577">
        <v>576</v>
      </c>
      <c r="B600" s="605">
        <v>7000033353</v>
      </c>
      <c r="C600" s="605">
        <v>6420</v>
      </c>
      <c r="D600" s="598" t="s">
        <v>738</v>
      </c>
      <c r="E600" s="605">
        <v>1000065970</v>
      </c>
      <c r="F600" s="605">
        <v>18</v>
      </c>
      <c r="G600" s="632" t="s">
        <v>669</v>
      </c>
      <c r="H600" s="605" t="s">
        <v>133</v>
      </c>
      <c r="I600" s="605">
        <v>27</v>
      </c>
      <c r="J600" s="588"/>
      <c r="K600" s="589" t="str">
        <f t="shared" si="111"/>
        <v>INCLUDED</v>
      </c>
      <c r="L600" s="588"/>
      <c r="M600" s="589" t="str">
        <f t="shared" si="108"/>
        <v>INCLUDED</v>
      </c>
      <c r="N600" s="589">
        <f t="shared" si="109"/>
        <v>0</v>
      </c>
      <c r="O600" s="589" t="str">
        <f t="shared" si="110"/>
        <v>INCLUDED</v>
      </c>
      <c r="P600" s="589" t="str">
        <f t="shared" si="104"/>
        <v>0</v>
      </c>
      <c r="Q600" s="589" t="str">
        <f t="shared" si="105"/>
        <v>0</v>
      </c>
      <c r="R600" s="589">
        <f t="shared" si="106"/>
        <v>0</v>
      </c>
      <c r="S600" s="589">
        <f t="shared" si="107"/>
        <v>0</v>
      </c>
      <c r="T600" s="573"/>
      <c r="U600" s="573"/>
      <c r="V600" s="574"/>
      <c r="W600" s="574"/>
      <c r="X600" s="574"/>
      <c r="Y600" s="575"/>
      <c r="AA600" s="576"/>
      <c r="AB600" s="575"/>
      <c r="AC600" s="575"/>
      <c r="AD600" s="575"/>
      <c r="AE600" s="575"/>
      <c r="AF600" s="575"/>
    </row>
    <row r="601" spans="1:32" ht="30">
      <c r="A601" s="577">
        <v>577</v>
      </c>
      <c r="B601" s="605">
        <v>7000033353</v>
      </c>
      <c r="C601" s="605">
        <v>6430</v>
      </c>
      <c r="D601" s="598" t="s">
        <v>738</v>
      </c>
      <c r="E601" s="605">
        <v>1000065966</v>
      </c>
      <c r="F601" s="605">
        <v>18</v>
      </c>
      <c r="G601" s="632" t="s">
        <v>667</v>
      </c>
      <c r="H601" s="605" t="s">
        <v>133</v>
      </c>
      <c r="I601" s="605">
        <v>27</v>
      </c>
      <c r="J601" s="588"/>
      <c r="K601" s="589" t="str">
        <f t="shared" si="111"/>
        <v>INCLUDED</v>
      </c>
      <c r="L601" s="588"/>
      <c r="M601" s="589" t="str">
        <f t="shared" si="108"/>
        <v>INCLUDED</v>
      </c>
      <c r="N601" s="589">
        <f t="shared" si="109"/>
        <v>0</v>
      </c>
      <c r="O601" s="589" t="str">
        <f t="shared" si="110"/>
        <v>INCLUDED</v>
      </c>
      <c r="P601" s="589" t="str">
        <f t="shared" si="104"/>
        <v>0</v>
      </c>
      <c r="Q601" s="589" t="str">
        <f t="shared" si="105"/>
        <v>0</v>
      </c>
      <c r="R601" s="589">
        <f t="shared" si="106"/>
        <v>0</v>
      </c>
      <c r="S601" s="589">
        <f t="shared" si="107"/>
        <v>0</v>
      </c>
      <c r="T601" s="573"/>
      <c r="U601" s="573"/>
      <c r="V601" s="574"/>
      <c r="W601" s="574"/>
      <c r="X601" s="574"/>
      <c r="Y601" s="575"/>
      <c r="AA601" s="576"/>
      <c r="AB601" s="575"/>
      <c r="AC601" s="575"/>
      <c r="AD601" s="575"/>
      <c r="AE601" s="575"/>
      <c r="AF601" s="575"/>
    </row>
    <row r="602" spans="1:32" ht="30">
      <c r="A602" s="577">
        <v>578</v>
      </c>
      <c r="B602" s="605">
        <v>7000033353</v>
      </c>
      <c r="C602" s="605">
        <v>6440</v>
      </c>
      <c r="D602" s="598" t="s">
        <v>738</v>
      </c>
      <c r="E602" s="605">
        <v>1000066070</v>
      </c>
      <c r="F602" s="605">
        <v>18</v>
      </c>
      <c r="G602" s="632" t="s">
        <v>668</v>
      </c>
      <c r="H602" s="605" t="s">
        <v>143</v>
      </c>
      <c r="I602" s="605">
        <v>27</v>
      </c>
      <c r="J602" s="588"/>
      <c r="K602" s="589" t="str">
        <f t="shared" si="111"/>
        <v>INCLUDED</v>
      </c>
      <c r="L602" s="588"/>
      <c r="M602" s="589" t="str">
        <f t="shared" si="108"/>
        <v>INCLUDED</v>
      </c>
      <c r="N602" s="589">
        <f t="shared" si="109"/>
        <v>0</v>
      </c>
      <c r="O602" s="589" t="str">
        <f t="shared" si="110"/>
        <v>INCLUDED</v>
      </c>
      <c r="P602" s="589" t="str">
        <f t="shared" si="104"/>
        <v>0</v>
      </c>
      <c r="Q602" s="589" t="str">
        <f t="shared" si="105"/>
        <v>0</v>
      </c>
      <c r="R602" s="589">
        <f t="shared" si="106"/>
        <v>0</v>
      </c>
      <c r="S602" s="589">
        <f t="shared" si="107"/>
        <v>0</v>
      </c>
      <c r="T602" s="573"/>
      <c r="U602" s="573"/>
      <c r="V602" s="574"/>
      <c r="W602" s="574"/>
      <c r="X602" s="574"/>
      <c r="Y602" s="575"/>
      <c r="AA602" s="576"/>
      <c r="AB602" s="575"/>
      <c r="AC602" s="575"/>
      <c r="AD602" s="575"/>
      <c r="AE602" s="575"/>
      <c r="AF602" s="575"/>
    </row>
    <row r="603" spans="1:32" ht="30">
      <c r="A603" s="577">
        <v>579</v>
      </c>
      <c r="B603" s="605">
        <v>7000033353</v>
      </c>
      <c r="C603" s="605">
        <v>6450</v>
      </c>
      <c r="D603" s="598" t="s">
        <v>738</v>
      </c>
      <c r="E603" s="605">
        <v>1000028403</v>
      </c>
      <c r="F603" s="605">
        <v>18</v>
      </c>
      <c r="G603" s="632" t="s">
        <v>742</v>
      </c>
      <c r="H603" s="605" t="s">
        <v>133</v>
      </c>
      <c r="I603" s="605">
        <v>27</v>
      </c>
      <c r="J603" s="588"/>
      <c r="K603" s="589" t="str">
        <f t="shared" si="111"/>
        <v>INCLUDED</v>
      </c>
      <c r="L603" s="588"/>
      <c r="M603" s="589" t="str">
        <f t="shared" si="108"/>
        <v>INCLUDED</v>
      </c>
      <c r="N603" s="589">
        <f t="shared" si="109"/>
        <v>0</v>
      </c>
      <c r="O603" s="589" t="str">
        <f t="shared" si="110"/>
        <v>INCLUDED</v>
      </c>
      <c r="P603" s="589" t="str">
        <f t="shared" si="104"/>
        <v>0</v>
      </c>
      <c r="Q603" s="589" t="str">
        <f t="shared" si="105"/>
        <v>0</v>
      </c>
      <c r="R603" s="589">
        <f t="shared" si="106"/>
        <v>0</v>
      </c>
      <c r="S603" s="589">
        <f t="shared" si="107"/>
        <v>0</v>
      </c>
      <c r="T603" s="573"/>
      <c r="U603" s="573"/>
      <c r="V603" s="574"/>
      <c r="W603" s="574"/>
      <c r="X603" s="574"/>
      <c r="Y603" s="575"/>
      <c r="AA603" s="576"/>
      <c r="AB603" s="575"/>
      <c r="AC603" s="575"/>
      <c r="AD603" s="575"/>
      <c r="AE603" s="575"/>
      <c r="AF603" s="575"/>
    </row>
    <row r="604" spans="1:32" ht="30">
      <c r="A604" s="577">
        <v>580</v>
      </c>
      <c r="B604" s="605">
        <v>7000033353</v>
      </c>
      <c r="C604" s="605">
        <v>6460</v>
      </c>
      <c r="D604" s="598" t="s">
        <v>738</v>
      </c>
      <c r="E604" s="605">
        <v>1000041805</v>
      </c>
      <c r="F604" s="605">
        <v>18</v>
      </c>
      <c r="G604" s="632" t="s">
        <v>661</v>
      </c>
      <c r="H604" s="605" t="s">
        <v>159</v>
      </c>
      <c r="I604" s="605">
        <v>0.32400000000000001</v>
      </c>
      <c r="J604" s="588"/>
      <c r="K604" s="589" t="str">
        <f t="shared" si="111"/>
        <v>INCLUDED</v>
      </c>
      <c r="L604" s="588"/>
      <c r="M604" s="589" t="str">
        <f t="shared" si="108"/>
        <v>INCLUDED</v>
      </c>
      <c r="N604" s="589">
        <f t="shared" si="109"/>
        <v>0</v>
      </c>
      <c r="O604" s="589" t="str">
        <f t="shared" si="110"/>
        <v>INCLUDED</v>
      </c>
      <c r="P604" s="589" t="str">
        <f t="shared" si="104"/>
        <v>0</v>
      </c>
      <c r="Q604" s="589" t="str">
        <f t="shared" si="105"/>
        <v>0</v>
      </c>
      <c r="R604" s="589">
        <f t="shared" si="106"/>
        <v>0</v>
      </c>
      <c r="S604" s="589">
        <f t="shared" si="107"/>
        <v>0</v>
      </c>
      <c r="T604" s="573"/>
      <c r="U604" s="573"/>
      <c r="V604" s="574"/>
      <c r="W604" s="574"/>
      <c r="X604" s="574"/>
      <c r="Y604" s="575"/>
      <c r="AA604" s="576"/>
      <c r="AB604" s="575"/>
      <c r="AC604" s="575"/>
      <c r="AD604" s="575"/>
      <c r="AE604" s="575"/>
      <c r="AF604" s="575"/>
    </row>
    <row r="605" spans="1:32" ht="30">
      <c r="A605" s="577">
        <v>581</v>
      </c>
      <c r="B605" s="605">
        <v>7000033353</v>
      </c>
      <c r="C605" s="605">
        <v>6470</v>
      </c>
      <c r="D605" s="598" t="s">
        <v>738</v>
      </c>
      <c r="E605" s="605">
        <v>1000065963</v>
      </c>
      <c r="F605" s="605">
        <v>18</v>
      </c>
      <c r="G605" s="632" t="s">
        <v>743</v>
      </c>
      <c r="H605" s="605" t="s">
        <v>161</v>
      </c>
      <c r="I605" s="605">
        <v>360</v>
      </c>
      <c r="J605" s="588"/>
      <c r="K605" s="589" t="str">
        <f t="shared" si="111"/>
        <v>INCLUDED</v>
      </c>
      <c r="L605" s="588"/>
      <c r="M605" s="589" t="str">
        <f t="shared" si="108"/>
        <v>INCLUDED</v>
      </c>
      <c r="N605" s="589">
        <f t="shared" si="109"/>
        <v>0</v>
      </c>
      <c r="O605" s="589" t="str">
        <f t="shared" si="110"/>
        <v>INCLUDED</v>
      </c>
      <c r="P605" s="589" t="str">
        <f t="shared" si="104"/>
        <v>0</v>
      </c>
      <c r="Q605" s="589" t="str">
        <f t="shared" si="105"/>
        <v>0</v>
      </c>
      <c r="R605" s="589">
        <f t="shared" si="106"/>
        <v>0</v>
      </c>
      <c r="S605" s="589">
        <f t="shared" si="107"/>
        <v>0</v>
      </c>
      <c r="T605" s="573"/>
      <c r="U605" s="573"/>
      <c r="V605" s="574"/>
      <c r="W605" s="574"/>
      <c r="X605" s="574"/>
      <c r="Y605" s="575"/>
      <c r="AA605" s="576"/>
      <c r="AB605" s="575"/>
      <c r="AC605" s="575"/>
      <c r="AD605" s="575"/>
      <c r="AE605" s="575"/>
      <c r="AF605" s="575"/>
    </row>
    <row r="606" spans="1:32" ht="30">
      <c r="A606" s="577">
        <v>582</v>
      </c>
      <c r="B606" s="605">
        <v>7000033353</v>
      </c>
      <c r="C606" s="605">
        <v>6480</v>
      </c>
      <c r="D606" s="598" t="s">
        <v>738</v>
      </c>
      <c r="E606" s="605">
        <v>1000066073</v>
      </c>
      <c r="F606" s="605">
        <v>18</v>
      </c>
      <c r="G606" s="632" t="s">
        <v>744</v>
      </c>
      <c r="H606" s="605" t="s">
        <v>133</v>
      </c>
      <c r="I606" s="605">
        <v>9</v>
      </c>
      <c r="J606" s="588"/>
      <c r="K606" s="589" t="str">
        <f t="shared" si="111"/>
        <v>INCLUDED</v>
      </c>
      <c r="L606" s="588"/>
      <c r="M606" s="589" t="str">
        <f t="shared" si="108"/>
        <v>INCLUDED</v>
      </c>
      <c r="N606" s="589">
        <f t="shared" si="109"/>
        <v>0</v>
      </c>
      <c r="O606" s="589" t="str">
        <f t="shared" si="110"/>
        <v>INCLUDED</v>
      </c>
      <c r="P606" s="589" t="str">
        <f t="shared" si="104"/>
        <v>0</v>
      </c>
      <c r="Q606" s="589" t="str">
        <f t="shared" si="105"/>
        <v>0</v>
      </c>
      <c r="R606" s="589">
        <f t="shared" si="106"/>
        <v>0</v>
      </c>
      <c r="S606" s="589">
        <f t="shared" si="107"/>
        <v>0</v>
      </c>
      <c r="T606" s="573"/>
      <c r="U606" s="573"/>
      <c r="V606" s="574"/>
      <c r="W606" s="574"/>
      <c r="X606" s="574"/>
      <c r="Y606" s="575"/>
      <c r="AA606" s="576"/>
      <c r="AB606" s="575"/>
      <c r="AC606" s="575"/>
      <c r="AD606" s="575"/>
      <c r="AE606" s="575"/>
      <c r="AF606" s="575"/>
    </row>
    <row r="607" spans="1:32" ht="30">
      <c r="A607" s="577">
        <v>583</v>
      </c>
      <c r="B607" s="605">
        <v>7000033353</v>
      </c>
      <c r="C607" s="605">
        <v>6490</v>
      </c>
      <c r="D607" s="598" t="s">
        <v>738</v>
      </c>
      <c r="E607" s="605">
        <v>1000078266</v>
      </c>
      <c r="F607" s="605">
        <v>18</v>
      </c>
      <c r="G607" s="632" t="s">
        <v>745</v>
      </c>
      <c r="H607" s="605" t="s">
        <v>133</v>
      </c>
      <c r="I607" s="605">
        <v>27</v>
      </c>
      <c r="J607" s="588"/>
      <c r="K607" s="589" t="str">
        <f t="shared" si="111"/>
        <v>INCLUDED</v>
      </c>
      <c r="L607" s="588"/>
      <c r="M607" s="589" t="str">
        <f t="shared" si="108"/>
        <v>INCLUDED</v>
      </c>
      <c r="N607" s="589">
        <f t="shared" si="109"/>
        <v>0</v>
      </c>
      <c r="O607" s="589" t="str">
        <f t="shared" si="110"/>
        <v>INCLUDED</v>
      </c>
      <c r="P607" s="589" t="str">
        <f t="shared" si="104"/>
        <v>0</v>
      </c>
      <c r="Q607" s="589" t="str">
        <f t="shared" si="105"/>
        <v>0</v>
      </c>
      <c r="R607" s="589">
        <f t="shared" si="106"/>
        <v>0</v>
      </c>
      <c r="S607" s="589">
        <f t="shared" si="107"/>
        <v>0</v>
      </c>
      <c r="T607" s="573"/>
      <c r="U607" s="573"/>
      <c r="V607" s="574"/>
      <c r="W607" s="574"/>
      <c r="X607" s="574"/>
      <c r="Y607" s="575"/>
      <c r="AA607" s="576"/>
      <c r="AB607" s="575"/>
      <c r="AC607" s="575"/>
      <c r="AD607" s="575"/>
      <c r="AE607" s="575"/>
      <c r="AF607" s="575"/>
    </row>
    <row r="608" spans="1:32" ht="30">
      <c r="A608" s="577">
        <v>584</v>
      </c>
      <c r="B608" s="605">
        <v>7000033353</v>
      </c>
      <c r="C608" s="605">
        <v>6500</v>
      </c>
      <c r="D608" s="598" t="s">
        <v>746</v>
      </c>
      <c r="E608" s="605">
        <v>1000037908</v>
      </c>
      <c r="F608" s="605">
        <v>18</v>
      </c>
      <c r="G608" s="632" t="s">
        <v>613</v>
      </c>
      <c r="H608" s="605" t="s">
        <v>133</v>
      </c>
      <c r="I608" s="605">
        <v>56</v>
      </c>
      <c r="J608" s="588"/>
      <c r="K608" s="589" t="str">
        <f t="shared" si="111"/>
        <v>INCLUDED</v>
      </c>
      <c r="L608" s="588"/>
      <c r="M608" s="589" t="str">
        <f t="shared" si="108"/>
        <v>INCLUDED</v>
      </c>
      <c r="N608" s="589">
        <f t="shared" si="109"/>
        <v>0</v>
      </c>
      <c r="O608" s="589" t="str">
        <f t="shared" si="110"/>
        <v>INCLUDED</v>
      </c>
      <c r="P608" s="589" t="str">
        <f t="shared" si="104"/>
        <v>0</v>
      </c>
      <c r="Q608" s="589" t="str">
        <f t="shared" si="105"/>
        <v>0</v>
      </c>
      <c r="R608" s="589">
        <f t="shared" si="106"/>
        <v>0</v>
      </c>
      <c r="S608" s="589">
        <f t="shared" si="107"/>
        <v>0</v>
      </c>
      <c r="T608" s="573"/>
      <c r="U608" s="573"/>
      <c r="V608" s="574"/>
      <c r="W608" s="574"/>
      <c r="X608" s="574"/>
      <c r="Y608" s="575"/>
      <c r="AA608" s="576"/>
      <c r="AB608" s="575"/>
      <c r="AC608" s="575"/>
      <c r="AD608" s="575"/>
      <c r="AE608" s="575"/>
      <c r="AF608" s="575"/>
    </row>
    <row r="609" spans="1:32" ht="60">
      <c r="A609" s="577">
        <v>585</v>
      </c>
      <c r="B609" s="605">
        <v>7000033353</v>
      </c>
      <c r="C609" s="605">
        <v>6510</v>
      </c>
      <c r="D609" s="598" t="s">
        <v>746</v>
      </c>
      <c r="E609" s="605">
        <v>1000022813</v>
      </c>
      <c r="F609" s="605">
        <v>18</v>
      </c>
      <c r="G609" s="632" t="s">
        <v>657</v>
      </c>
      <c r="H609" s="605" t="s">
        <v>159</v>
      </c>
      <c r="I609" s="605">
        <v>7</v>
      </c>
      <c r="J609" s="588"/>
      <c r="K609" s="589" t="str">
        <f t="shared" si="111"/>
        <v>INCLUDED</v>
      </c>
      <c r="L609" s="588"/>
      <c r="M609" s="589" t="str">
        <f t="shared" si="108"/>
        <v>INCLUDED</v>
      </c>
      <c r="N609" s="589">
        <f t="shared" si="109"/>
        <v>0</v>
      </c>
      <c r="O609" s="589" t="str">
        <f t="shared" si="110"/>
        <v>INCLUDED</v>
      </c>
      <c r="P609" s="589" t="str">
        <f t="shared" si="104"/>
        <v>0</v>
      </c>
      <c r="Q609" s="589" t="str">
        <f t="shared" si="105"/>
        <v>0</v>
      </c>
      <c r="R609" s="589">
        <f t="shared" si="106"/>
        <v>0</v>
      </c>
      <c r="S609" s="589">
        <f t="shared" si="107"/>
        <v>0</v>
      </c>
      <c r="T609" s="573"/>
      <c r="U609" s="573"/>
      <c r="V609" s="574"/>
      <c r="W609" s="574"/>
      <c r="X609" s="574"/>
      <c r="Y609" s="575"/>
      <c r="AA609" s="576"/>
      <c r="AB609" s="575"/>
      <c r="AC609" s="575"/>
      <c r="AD609" s="575"/>
      <c r="AE609" s="575"/>
      <c r="AF609" s="575"/>
    </row>
    <row r="610" spans="1:32" ht="30">
      <c r="A610" s="577">
        <v>586</v>
      </c>
      <c r="B610" s="605">
        <v>7000033353</v>
      </c>
      <c r="C610" s="605">
        <v>6520</v>
      </c>
      <c r="D610" s="598" t="s">
        <v>746</v>
      </c>
      <c r="E610" s="605">
        <v>1000022819</v>
      </c>
      <c r="F610" s="605">
        <v>18</v>
      </c>
      <c r="G610" s="632" t="s">
        <v>658</v>
      </c>
      <c r="H610" s="605" t="s">
        <v>159</v>
      </c>
      <c r="I610" s="605">
        <v>0.56000000000000005</v>
      </c>
      <c r="J610" s="588"/>
      <c r="K610" s="589" t="str">
        <f t="shared" si="111"/>
        <v>INCLUDED</v>
      </c>
      <c r="L610" s="588"/>
      <c r="M610" s="589" t="str">
        <f t="shared" si="108"/>
        <v>INCLUDED</v>
      </c>
      <c r="N610" s="589">
        <f t="shared" si="109"/>
        <v>0</v>
      </c>
      <c r="O610" s="589" t="str">
        <f t="shared" si="110"/>
        <v>INCLUDED</v>
      </c>
      <c r="P610" s="589" t="str">
        <f t="shared" si="104"/>
        <v>0</v>
      </c>
      <c r="Q610" s="589" t="str">
        <f t="shared" si="105"/>
        <v>0</v>
      </c>
      <c r="R610" s="589">
        <f t="shared" si="106"/>
        <v>0</v>
      </c>
      <c r="S610" s="589">
        <f t="shared" si="107"/>
        <v>0</v>
      </c>
      <c r="T610" s="573"/>
      <c r="U610" s="573"/>
      <c r="V610" s="574"/>
      <c r="W610" s="574"/>
      <c r="X610" s="574"/>
      <c r="Y610" s="575"/>
      <c r="AA610" s="576"/>
      <c r="AB610" s="575"/>
      <c r="AC610" s="575"/>
      <c r="AD610" s="575"/>
      <c r="AE610" s="575"/>
      <c r="AF610" s="575"/>
    </row>
    <row r="611" spans="1:32" ht="30">
      <c r="A611" s="577">
        <v>587</v>
      </c>
      <c r="B611" s="605">
        <v>7000033353</v>
      </c>
      <c r="C611" s="605">
        <v>6530</v>
      </c>
      <c r="D611" s="598" t="s">
        <v>746</v>
      </c>
      <c r="E611" s="605">
        <v>1000032345</v>
      </c>
      <c r="F611" s="605">
        <v>18</v>
      </c>
      <c r="G611" s="632" t="s">
        <v>662</v>
      </c>
      <c r="H611" s="605" t="s">
        <v>143</v>
      </c>
      <c r="I611" s="605">
        <v>56</v>
      </c>
      <c r="J611" s="588"/>
      <c r="K611" s="589" t="str">
        <f t="shared" si="111"/>
        <v>INCLUDED</v>
      </c>
      <c r="L611" s="588"/>
      <c r="M611" s="589" t="str">
        <f t="shared" si="108"/>
        <v>INCLUDED</v>
      </c>
      <c r="N611" s="589">
        <f t="shared" si="109"/>
        <v>0</v>
      </c>
      <c r="O611" s="589" t="str">
        <f t="shared" si="110"/>
        <v>INCLUDED</v>
      </c>
      <c r="P611" s="589" t="str">
        <f t="shared" si="104"/>
        <v>0</v>
      </c>
      <c r="Q611" s="589" t="str">
        <f t="shared" si="105"/>
        <v>0</v>
      </c>
      <c r="R611" s="589">
        <f t="shared" si="106"/>
        <v>0</v>
      </c>
      <c r="S611" s="589">
        <f t="shared" si="107"/>
        <v>0</v>
      </c>
      <c r="T611" s="573"/>
      <c r="U611" s="573"/>
      <c r="V611" s="574"/>
      <c r="W611" s="574"/>
      <c r="X611" s="574"/>
      <c r="Y611" s="575"/>
      <c r="AA611" s="576"/>
      <c r="AB611" s="575"/>
      <c r="AC611" s="575"/>
      <c r="AD611" s="575"/>
      <c r="AE611" s="575"/>
      <c r="AF611" s="575"/>
    </row>
    <row r="612" spans="1:32" ht="30">
      <c r="A612" s="577">
        <v>588</v>
      </c>
      <c r="B612" s="605">
        <v>7000033353</v>
      </c>
      <c r="C612" s="605">
        <v>6540</v>
      </c>
      <c r="D612" s="598" t="s">
        <v>746</v>
      </c>
      <c r="E612" s="605">
        <v>1000022814</v>
      </c>
      <c r="F612" s="605">
        <v>18</v>
      </c>
      <c r="G612" s="632" t="s">
        <v>663</v>
      </c>
      <c r="H612" s="605" t="s">
        <v>133</v>
      </c>
      <c r="I612" s="605">
        <v>56</v>
      </c>
      <c r="J612" s="588"/>
      <c r="K612" s="589" t="str">
        <f t="shared" si="111"/>
        <v>INCLUDED</v>
      </c>
      <c r="L612" s="588"/>
      <c r="M612" s="589" t="str">
        <f t="shared" si="108"/>
        <v>INCLUDED</v>
      </c>
      <c r="N612" s="589">
        <f t="shared" si="109"/>
        <v>0</v>
      </c>
      <c r="O612" s="589" t="str">
        <f t="shared" si="110"/>
        <v>INCLUDED</v>
      </c>
      <c r="P612" s="589" t="str">
        <f t="shared" si="104"/>
        <v>0</v>
      </c>
      <c r="Q612" s="589" t="str">
        <f t="shared" si="105"/>
        <v>0</v>
      </c>
      <c r="R612" s="589">
        <f t="shared" si="106"/>
        <v>0</v>
      </c>
      <c r="S612" s="589">
        <f t="shared" si="107"/>
        <v>0</v>
      </c>
      <c r="T612" s="573"/>
      <c r="U612" s="573"/>
      <c r="V612" s="574"/>
      <c r="W612" s="574"/>
      <c r="X612" s="574"/>
      <c r="Y612" s="575"/>
      <c r="AA612" s="576"/>
      <c r="AB612" s="575"/>
      <c r="AC612" s="575"/>
      <c r="AD612" s="575"/>
      <c r="AE612" s="575"/>
      <c r="AF612" s="575"/>
    </row>
    <row r="613" spans="1:32" ht="30">
      <c r="A613" s="577">
        <v>589</v>
      </c>
      <c r="B613" s="605">
        <v>7000033353</v>
      </c>
      <c r="C613" s="605">
        <v>6550</v>
      </c>
      <c r="D613" s="598" t="s">
        <v>746</v>
      </c>
      <c r="E613" s="605">
        <v>1000071671</v>
      </c>
      <c r="F613" s="605">
        <v>18</v>
      </c>
      <c r="G613" s="632" t="s">
        <v>664</v>
      </c>
      <c r="H613" s="605" t="s">
        <v>665</v>
      </c>
      <c r="I613" s="605">
        <v>280</v>
      </c>
      <c r="J613" s="588"/>
      <c r="K613" s="589" t="str">
        <f t="shared" si="111"/>
        <v>INCLUDED</v>
      </c>
      <c r="L613" s="588"/>
      <c r="M613" s="589" t="str">
        <f t="shared" si="108"/>
        <v>INCLUDED</v>
      </c>
      <c r="N613" s="589">
        <f t="shared" si="109"/>
        <v>0</v>
      </c>
      <c r="O613" s="589" t="str">
        <f t="shared" si="110"/>
        <v>INCLUDED</v>
      </c>
      <c r="P613" s="589" t="str">
        <f t="shared" ref="P613:P675" si="112">IF(J613=0, "0", IF(ISERROR((F613*K613)/100), K613, (F613*K613)/100))</f>
        <v>0</v>
      </c>
      <c r="Q613" s="589" t="str">
        <f t="shared" ref="Q613:Q675" si="113">IF(L613=0, "0", IF(ISERROR((F613*M613)/100), M613, (F613*M613)/100))</f>
        <v>0</v>
      </c>
      <c r="R613" s="589">
        <f t="shared" ref="R613:R675" si="114">+IF(K613="INCLUDED",0,K613)</f>
        <v>0</v>
      </c>
      <c r="S613" s="589">
        <f t="shared" ref="S613:S675" si="115">+IF(M613="INCLUDED",0,M613)</f>
        <v>0</v>
      </c>
      <c r="T613" s="573"/>
      <c r="U613" s="573"/>
      <c r="V613" s="574"/>
      <c r="W613" s="574"/>
      <c r="X613" s="574"/>
      <c r="Y613" s="575"/>
      <c r="AA613" s="576"/>
      <c r="AB613" s="575"/>
      <c r="AC613" s="575"/>
      <c r="AD613" s="575"/>
      <c r="AE613" s="575"/>
      <c r="AF613" s="575"/>
    </row>
    <row r="614" spans="1:32" ht="30">
      <c r="A614" s="577">
        <v>590</v>
      </c>
      <c r="B614" s="605">
        <v>7000033353</v>
      </c>
      <c r="C614" s="605">
        <v>6560</v>
      </c>
      <c r="D614" s="598" t="s">
        <v>746</v>
      </c>
      <c r="E614" s="605">
        <v>1000065729</v>
      </c>
      <c r="F614" s="605">
        <v>18</v>
      </c>
      <c r="G614" s="632" t="s">
        <v>739</v>
      </c>
      <c r="H614" s="605" t="s">
        <v>133</v>
      </c>
      <c r="I614" s="605">
        <v>28</v>
      </c>
      <c r="J614" s="588"/>
      <c r="K614" s="589" t="str">
        <f t="shared" si="111"/>
        <v>INCLUDED</v>
      </c>
      <c r="L614" s="588"/>
      <c r="M614" s="589" t="str">
        <f t="shared" si="108"/>
        <v>INCLUDED</v>
      </c>
      <c r="N614" s="589">
        <f t="shared" si="109"/>
        <v>0</v>
      </c>
      <c r="O614" s="589" t="str">
        <f t="shared" si="110"/>
        <v>INCLUDED</v>
      </c>
      <c r="P614" s="589" t="str">
        <f t="shared" si="112"/>
        <v>0</v>
      </c>
      <c r="Q614" s="589" t="str">
        <f t="shared" si="113"/>
        <v>0</v>
      </c>
      <c r="R614" s="589">
        <f t="shared" si="114"/>
        <v>0</v>
      </c>
      <c r="S614" s="589">
        <f t="shared" si="115"/>
        <v>0</v>
      </c>
      <c r="T614" s="573"/>
      <c r="U614" s="573"/>
      <c r="V614" s="574"/>
      <c r="W614" s="574"/>
      <c r="X614" s="574"/>
      <c r="Y614" s="575"/>
      <c r="AA614" s="576"/>
      <c r="AB614" s="575"/>
      <c r="AC614" s="575"/>
      <c r="AD614" s="575"/>
      <c r="AE614" s="575"/>
      <c r="AF614" s="575"/>
    </row>
    <row r="615" spans="1:32" ht="30">
      <c r="A615" s="577">
        <v>591</v>
      </c>
      <c r="B615" s="605">
        <v>7000033353</v>
      </c>
      <c r="C615" s="605">
        <v>6570</v>
      </c>
      <c r="D615" s="598" t="s">
        <v>746</v>
      </c>
      <c r="E615" s="605">
        <v>1000050004</v>
      </c>
      <c r="F615" s="605">
        <v>18</v>
      </c>
      <c r="G615" s="632" t="s">
        <v>740</v>
      </c>
      <c r="H615" s="605" t="s">
        <v>133</v>
      </c>
      <c r="I615" s="605">
        <v>28</v>
      </c>
      <c r="J615" s="588"/>
      <c r="K615" s="589" t="str">
        <f t="shared" si="111"/>
        <v>INCLUDED</v>
      </c>
      <c r="L615" s="588"/>
      <c r="M615" s="589" t="str">
        <f t="shared" si="108"/>
        <v>INCLUDED</v>
      </c>
      <c r="N615" s="589">
        <f t="shared" si="109"/>
        <v>0</v>
      </c>
      <c r="O615" s="589" t="str">
        <f t="shared" si="110"/>
        <v>INCLUDED</v>
      </c>
      <c r="P615" s="589" t="str">
        <f t="shared" si="112"/>
        <v>0</v>
      </c>
      <c r="Q615" s="589" t="str">
        <f t="shared" si="113"/>
        <v>0</v>
      </c>
      <c r="R615" s="589">
        <f t="shared" si="114"/>
        <v>0</v>
      </c>
      <c r="S615" s="589">
        <f t="shared" si="115"/>
        <v>0</v>
      </c>
      <c r="T615" s="573"/>
      <c r="U615" s="573"/>
      <c r="V615" s="574"/>
      <c r="W615" s="574"/>
      <c r="X615" s="574"/>
      <c r="Y615" s="575"/>
      <c r="AA615" s="576"/>
      <c r="AB615" s="575"/>
      <c r="AC615" s="575"/>
      <c r="AD615" s="575"/>
      <c r="AE615" s="575"/>
      <c r="AF615" s="575"/>
    </row>
    <row r="616" spans="1:32" ht="30">
      <c r="A616" s="577">
        <v>592</v>
      </c>
      <c r="B616" s="605">
        <v>7000033353</v>
      </c>
      <c r="C616" s="605">
        <v>6580</v>
      </c>
      <c r="D616" s="598" t="s">
        <v>746</v>
      </c>
      <c r="E616" s="605">
        <v>1000022800</v>
      </c>
      <c r="F616" s="605">
        <v>18</v>
      </c>
      <c r="G616" s="632" t="s">
        <v>747</v>
      </c>
      <c r="H616" s="605" t="s">
        <v>133</v>
      </c>
      <c r="I616" s="605">
        <v>28</v>
      </c>
      <c r="J616" s="588"/>
      <c r="K616" s="589" t="str">
        <f t="shared" si="111"/>
        <v>INCLUDED</v>
      </c>
      <c r="L616" s="588"/>
      <c r="M616" s="589" t="str">
        <f t="shared" si="108"/>
        <v>INCLUDED</v>
      </c>
      <c r="N616" s="589">
        <f t="shared" si="109"/>
        <v>0</v>
      </c>
      <c r="O616" s="589" t="str">
        <f t="shared" si="110"/>
        <v>INCLUDED</v>
      </c>
      <c r="P616" s="589" t="str">
        <f t="shared" si="112"/>
        <v>0</v>
      </c>
      <c r="Q616" s="589" t="str">
        <f t="shared" si="113"/>
        <v>0</v>
      </c>
      <c r="R616" s="589">
        <f t="shared" si="114"/>
        <v>0</v>
      </c>
      <c r="S616" s="589">
        <f t="shared" si="115"/>
        <v>0</v>
      </c>
      <c r="T616" s="573"/>
      <c r="U616" s="573"/>
      <c r="V616" s="574"/>
      <c r="W616" s="574"/>
      <c r="X616" s="574"/>
      <c r="Y616" s="575"/>
      <c r="AA616" s="576"/>
      <c r="AB616" s="575"/>
      <c r="AC616" s="575"/>
      <c r="AD616" s="575"/>
      <c r="AE616" s="575"/>
      <c r="AF616" s="575"/>
    </row>
    <row r="617" spans="1:32" ht="30">
      <c r="A617" s="577">
        <v>593</v>
      </c>
      <c r="B617" s="605">
        <v>7000033353</v>
      </c>
      <c r="C617" s="605">
        <v>6590</v>
      </c>
      <c r="D617" s="598" t="s">
        <v>746</v>
      </c>
      <c r="E617" s="605">
        <v>1000065970</v>
      </c>
      <c r="F617" s="605">
        <v>18</v>
      </c>
      <c r="G617" s="632" t="s">
        <v>669</v>
      </c>
      <c r="H617" s="605" t="s">
        <v>133</v>
      </c>
      <c r="I617" s="605">
        <v>84</v>
      </c>
      <c r="J617" s="588"/>
      <c r="K617" s="589" t="str">
        <f t="shared" si="111"/>
        <v>INCLUDED</v>
      </c>
      <c r="L617" s="588"/>
      <c r="M617" s="589" t="str">
        <f t="shared" si="108"/>
        <v>INCLUDED</v>
      </c>
      <c r="N617" s="589">
        <f t="shared" si="109"/>
        <v>0</v>
      </c>
      <c r="O617" s="589" t="str">
        <f t="shared" si="110"/>
        <v>INCLUDED</v>
      </c>
      <c r="P617" s="589" t="str">
        <f t="shared" si="112"/>
        <v>0</v>
      </c>
      <c r="Q617" s="589" t="str">
        <f t="shared" si="113"/>
        <v>0</v>
      </c>
      <c r="R617" s="589">
        <f t="shared" si="114"/>
        <v>0</v>
      </c>
      <c r="S617" s="589">
        <f t="shared" si="115"/>
        <v>0</v>
      </c>
      <c r="T617" s="573"/>
      <c r="U617" s="573"/>
      <c r="V617" s="574"/>
      <c r="W617" s="574"/>
      <c r="X617" s="574"/>
      <c r="Y617" s="575"/>
      <c r="AA617" s="576"/>
      <c r="AB617" s="575"/>
      <c r="AC617" s="575"/>
      <c r="AD617" s="575"/>
      <c r="AE617" s="575"/>
      <c r="AF617" s="575"/>
    </row>
    <row r="618" spans="1:32" ht="30">
      <c r="A618" s="577">
        <v>594</v>
      </c>
      <c r="B618" s="605">
        <v>7000033353</v>
      </c>
      <c r="C618" s="605">
        <v>6600</v>
      </c>
      <c r="D618" s="598" t="s">
        <v>746</v>
      </c>
      <c r="E618" s="605">
        <v>1000065966</v>
      </c>
      <c r="F618" s="605">
        <v>18</v>
      </c>
      <c r="G618" s="632" t="s">
        <v>667</v>
      </c>
      <c r="H618" s="605" t="s">
        <v>133</v>
      </c>
      <c r="I618" s="605">
        <v>84</v>
      </c>
      <c r="J618" s="588"/>
      <c r="K618" s="589" t="str">
        <f t="shared" si="111"/>
        <v>INCLUDED</v>
      </c>
      <c r="L618" s="588"/>
      <c r="M618" s="589" t="str">
        <f t="shared" si="108"/>
        <v>INCLUDED</v>
      </c>
      <c r="N618" s="589">
        <f t="shared" si="109"/>
        <v>0</v>
      </c>
      <c r="O618" s="589" t="str">
        <f t="shared" si="110"/>
        <v>INCLUDED</v>
      </c>
      <c r="P618" s="589" t="str">
        <f t="shared" si="112"/>
        <v>0</v>
      </c>
      <c r="Q618" s="589" t="str">
        <f t="shared" si="113"/>
        <v>0</v>
      </c>
      <c r="R618" s="589">
        <f t="shared" si="114"/>
        <v>0</v>
      </c>
      <c r="S618" s="589">
        <f t="shared" si="115"/>
        <v>0</v>
      </c>
      <c r="T618" s="573"/>
      <c r="U618" s="573"/>
      <c r="V618" s="574"/>
      <c r="W618" s="574"/>
      <c r="X618" s="574"/>
      <c r="Y618" s="575"/>
      <c r="AA618" s="576"/>
      <c r="AB618" s="575"/>
      <c r="AC618" s="575"/>
      <c r="AD618" s="575"/>
      <c r="AE618" s="575"/>
      <c r="AF618" s="575"/>
    </row>
    <row r="619" spans="1:32" ht="30">
      <c r="A619" s="577">
        <v>595</v>
      </c>
      <c r="B619" s="605">
        <v>7000033353</v>
      </c>
      <c r="C619" s="605">
        <v>6610</v>
      </c>
      <c r="D619" s="598" t="s">
        <v>746</v>
      </c>
      <c r="E619" s="605">
        <v>1000066070</v>
      </c>
      <c r="F619" s="605">
        <v>18</v>
      </c>
      <c r="G619" s="632" t="s">
        <v>668</v>
      </c>
      <c r="H619" s="605" t="s">
        <v>143</v>
      </c>
      <c r="I619" s="605">
        <v>84</v>
      </c>
      <c r="J619" s="588"/>
      <c r="K619" s="589" t="str">
        <f t="shared" si="111"/>
        <v>INCLUDED</v>
      </c>
      <c r="L619" s="588"/>
      <c r="M619" s="589" t="str">
        <f t="shared" ref="M619:M682" si="116">IF(L619=0, "INCLUDED", IF(ISERROR(L619*I619), L619, L619*I619))</f>
        <v>INCLUDED</v>
      </c>
      <c r="N619" s="589">
        <f t="shared" si="109"/>
        <v>0</v>
      </c>
      <c r="O619" s="589" t="str">
        <f t="shared" si="110"/>
        <v>INCLUDED</v>
      </c>
      <c r="P619" s="589" t="str">
        <f t="shared" si="112"/>
        <v>0</v>
      </c>
      <c r="Q619" s="589" t="str">
        <f t="shared" si="113"/>
        <v>0</v>
      </c>
      <c r="R619" s="589">
        <f t="shared" si="114"/>
        <v>0</v>
      </c>
      <c r="S619" s="589">
        <f t="shared" si="115"/>
        <v>0</v>
      </c>
      <c r="T619" s="573"/>
      <c r="U619" s="573"/>
      <c r="V619" s="574"/>
      <c r="W619" s="574"/>
      <c r="X619" s="574"/>
      <c r="Y619" s="575"/>
      <c r="AA619" s="576"/>
      <c r="AB619" s="575"/>
      <c r="AC619" s="575"/>
      <c r="AD619" s="575"/>
      <c r="AE619" s="575"/>
      <c r="AF619" s="575"/>
    </row>
    <row r="620" spans="1:32" ht="30">
      <c r="A620" s="577">
        <v>596</v>
      </c>
      <c r="B620" s="605">
        <v>7000033353</v>
      </c>
      <c r="C620" s="605">
        <v>6620</v>
      </c>
      <c r="D620" s="598" t="s">
        <v>746</v>
      </c>
      <c r="E620" s="605">
        <v>1000028403</v>
      </c>
      <c r="F620" s="605">
        <v>18</v>
      </c>
      <c r="G620" s="632" t="s">
        <v>742</v>
      </c>
      <c r="H620" s="605" t="s">
        <v>133</v>
      </c>
      <c r="I620" s="605">
        <v>84</v>
      </c>
      <c r="J620" s="588"/>
      <c r="K620" s="589" t="str">
        <f t="shared" si="111"/>
        <v>INCLUDED</v>
      </c>
      <c r="L620" s="588"/>
      <c r="M620" s="589" t="str">
        <f t="shared" si="116"/>
        <v>INCLUDED</v>
      </c>
      <c r="N620" s="589">
        <f t="shared" si="109"/>
        <v>0</v>
      </c>
      <c r="O620" s="589" t="str">
        <f t="shared" si="110"/>
        <v>INCLUDED</v>
      </c>
      <c r="P620" s="589" t="str">
        <f t="shared" si="112"/>
        <v>0</v>
      </c>
      <c r="Q620" s="589" t="str">
        <f t="shared" si="113"/>
        <v>0</v>
      </c>
      <c r="R620" s="589">
        <f t="shared" si="114"/>
        <v>0</v>
      </c>
      <c r="S620" s="589">
        <f t="shared" si="115"/>
        <v>0</v>
      </c>
      <c r="T620" s="573"/>
      <c r="U620" s="573"/>
      <c r="V620" s="574"/>
      <c r="W620" s="574"/>
      <c r="X620" s="574"/>
      <c r="Y620" s="575"/>
      <c r="AA620" s="576"/>
      <c r="AB620" s="575"/>
      <c r="AC620" s="575"/>
      <c r="AD620" s="575"/>
      <c r="AE620" s="575"/>
      <c r="AF620" s="575"/>
    </row>
    <row r="621" spans="1:32" ht="30">
      <c r="A621" s="577">
        <v>597</v>
      </c>
      <c r="B621" s="605">
        <v>7000033353</v>
      </c>
      <c r="C621" s="605">
        <v>6630</v>
      </c>
      <c r="D621" s="598" t="s">
        <v>746</v>
      </c>
      <c r="E621" s="605">
        <v>1000041805</v>
      </c>
      <c r="F621" s="605">
        <v>18</v>
      </c>
      <c r="G621" s="632" t="s">
        <v>661</v>
      </c>
      <c r="H621" s="605" t="s">
        <v>159</v>
      </c>
      <c r="I621" s="605">
        <v>1.008</v>
      </c>
      <c r="J621" s="588"/>
      <c r="K621" s="589" t="str">
        <f t="shared" si="111"/>
        <v>INCLUDED</v>
      </c>
      <c r="L621" s="588"/>
      <c r="M621" s="589" t="str">
        <f t="shared" si="116"/>
        <v>INCLUDED</v>
      </c>
      <c r="N621" s="589">
        <f t="shared" si="109"/>
        <v>0</v>
      </c>
      <c r="O621" s="589" t="str">
        <f t="shared" si="110"/>
        <v>INCLUDED</v>
      </c>
      <c r="P621" s="589" t="str">
        <f t="shared" si="112"/>
        <v>0</v>
      </c>
      <c r="Q621" s="589" t="str">
        <f t="shared" si="113"/>
        <v>0</v>
      </c>
      <c r="R621" s="589">
        <f t="shared" si="114"/>
        <v>0</v>
      </c>
      <c r="S621" s="589">
        <f t="shared" si="115"/>
        <v>0</v>
      </c>
      <c r="T621" s="573"/>
      <c r="U621" s="573"/>
      <c r="V621" s="574"/>
      <c r="W621" s="574"/>
      <c r="X621" s="574"/>
      <c r="Y621" s="575"/>
      <c r="AA621" s="576"/>
      <c r="AB621" s="575"/>
      <c r="AC621" s="575"/>
      <c r="AD621" s="575"/>
      <c r="AE621" s="575"/>
      <c r="AF621" s="575"/>
    </row>
    <row r="622" spans="1:32" ht="30">
      <c r="A622" s="577">
        <v>598</v>
      </c>
      <c r="B622" s="605">
        <v>7000033353</v>
      </c>
      <c r="C622" s="605">
        <v>6640</v>
      </c>
      <c r="D622" s="598" t="s">
        <v>746</v>
      </c>
      <c r="E622" s="605">
        <v>1000065963</v>
      </c>
      <c r="F622" s="605">
        <v>18</v>
      </c>
      <c r="G622" s="632" t="s">
        <v>743</v>
      </c>
      <c r="H622" s="605" t="s">
        <v>161</v>
      </c>
      <c r="I622" s="605">
        <v>1120</v>
      </c>
      <c r="J622" s="588"/>
      <c r="K622" s="589" t="str">
        <f t="shared" si="111"/>
        <v>INCLUDED</v>
      </c>
      <c r="L622" s="588"/>
      <c r="M622" s="589" t="str">
        <f t="shared" si="116"/>
        <v>INCLUDED</v>
      </c>
      <c r="N622" s="589">
        <f t="shared" si="109"/>
        <v>0</v>
      </c>
      <c r="O622" s="589" t="str">
        <f t="shared" si="110"/>
        <v>INCLUDED</v>
      </c>
      <c r="P622" s="589" t="str">
        <f t="shared" si="112"/>
        <v>0</v>
      </c>
      <c r="Q622" s="589" t="str">
        <f t="shared" si="113"/>
        <v>0</v>
      </c>
      <c r="R622" s="589">
        <f t="shared" si="114"/>
        <v>0</v>
      </c>
      <c r="S622" s="589">
        <f t="shared" si="115"/>
        <v>0</v>
      </c>
      <c r="T622" s="573"/>
      <c r="U622" s="573"/>
      <c r="V622" s="574"/>
      <c r="W622" s="574"/>
      <c r="X622" s="574"/>
      <c r="Y622" s="575"/>
      <c r="AA622" s="576"/>
      <c r="AB622" s="575"/>
      <c r="AC622" s="575"/>
      <c r="AD622" s="575"/>
      <c r="AE622" s="575"/>
      <c r="AF622" s="575"/>
    </row>
    <row r="623" spans="1:32" ht="30">
      <c r="A623" s="577">
        <v>599</v>
      </c>
      <c r="B623" s="605">
        <v>7000033353</v>
      </c>
      <c r="C623" s="605">
        <v>6650</v>
      </c>
      <c r="D623" s="598" t="s">
        <v>746</v>
      </c>
      <c r="E623" s="605">
        <v>1000066076</v>
      </c>
      <c r="F623" s="605">
        <v>18</v>
      </c>
      <c r="G623" s="632" t="s">
        <v>748</v>
      </c>
      <c r="H623" s="605" t="s">
        <v>133</v>
      </c>
      <c r="I623" s="605">
        <v>28</v>
      </c>
      <c r="J623" s="588"/>
      <c r="K623" s="589" t="str">
        <f t="shared" si="111"/>
        <v>INCLUDED</v>
      </c>
      <c r="L623" s="588"/>
      <c r="M623" s="589" t="str">
        <f t="shared" si="116"/>
        <v>INCLUDED</v>
      </c>
      <c r="N623" s="589">
        <f t="shared" si="109"/>
        <v>0</v>
      </c>
      <c r="O623" s="589" t="str">
        <f t="shared" si="110"/>
        <v>INCLUDED</v>
      </c>
      <c r="P623" s="589" t="str">
        <f t="shared" si="112"/>
        <v>0</v>
      </c>
      <c r="Q623" s="589" t="str">
        <f t="shared" si="113"/>
        <v>0</v>
      </c>
      <c r="R623" s="589">
        <f t="shared" si="114"/>
        <v>0</v>
      </c>
      <c r="S623" s="589">
        <f t="shared" si="115"/>
        <v>0</v>
      </c>
      <c r="T623" s="573"/>
      <c r="U623" s="573"/>
      <c r="V623" s="574"/>
      <c r="W623" s="574"/>
      <c r="X623" s="574"/>
      <c r="Y623" s="575"/>
      <c r="AA623" s="576"/>
      <c r="AB623" s="575"/>
      <c r="AC623" s="575"/>
      <c r="AD623" s="575"/>
      <c r="AE623" s="575"/>
      <c r="AF623" s="575"/>
    </row>
    <row r="624" spans="1:32" ht="30">
      <c r="A624" s="577">
        <v>600</v>
      </c>
      <c r="B624" s="605">
        <v>7000033353</v>
      </c>
      <c r="C624" s="605">
        <v>6660</v>
      </c>
      <c r="D624" s="598" t="s">
        <v>746</v>
      </c>
      <c r="E624" s="605">
        <v>1000078266</v>
      </c>
      <c r="F624" s="605">
        <v>18</v>
      </c>
      <c r="G624" s="632" t="s">
        <v>745</v>
      </c>
      <c r="H624" s="605" t="s">
        <v>133</v>
      </c>
      <c r="I624" s="605">
        <v>84</v>
      </c>
      <c r="J624" s="588"/>
      <c r="K624" s="589" t="str">
        <f t="shared" si="111"/>
        <v>INCLUDED</v>
      </c>
      <c r="L624" s="588"/>
      <c r="M624" s="589" t="str">
        <f t="shared" si="116"/>
        <v>INCLUDED</v>
      </c>
      <c r="N624" s="589">
        <f t="shared" si="109"/>
        <v>0</v>
      </c>
      <c r="O624" s="589" t="str">
        <f t="shared" si="110"/>
        <v>INCLUDED</v>
      </c>
      <c r="P624" s="589" t="str">
        <f t="shared" si="112"/>
        <v>0</v>
      </c>
      <c r="Q624" s="589" t="str">
        <f t="shared" si="113"/>
        <v>0</v>
      </c>
      <c r="R624" s="589">
        <f t="shared" si="114"/>
        <v>0</v>
      </c>
      <c r="S624" s="589">
        <f t="shared" si="115"/>
        <v>0</v>
      </c>
      <c r="T624" s="573"/>
      <c r="U624" s="573"/>
      <c r="V624" s="574"/>
      <c r="W624" s="574"/>
      <c r="X624" s="574"/>
      <c r="Y624" s="575"/>
      <c r="AA624" s="576"/>
      <c r="AB624" s="575"/>
      <c r="AC624" s="575"/>
      <c r="AD624" s="575"/>
      <c r="AE624" s="575"/>
      <c r="AF624" s="575"/>
    </row>
    <row r="625" spans="1:32" ht="30">
      <c r="A625" s="577">
        <v>601</v>
      </c>
      <c r="B625" s="605">
        <v>7000033353</v>
      </c>
      <c r="C625" s="605">
        <v>6670</v>
      </c>
      <c r="D625" s="598" t="s">
        <v>749</v>
      </c>
      <c r="E625" s="605">
        <v>1000037908</v>
      </c>
      <c r="F625" s="605">
        <v>18</v>
      </c>
      <c r="G625" s="632" t="s">
        <v>613</v>
      </c>
      <c r="H625" s="605" t="s">
        <v>133</v>
      </c>
      <c r="I625" s="605">
        <v>46</v>
      </c>
      <c r="J625" s="588"/>
      <c r="K625" s="589" t="str">
        <f t="shared" si="111"/>
        <v>INCLUDED</v>
      </c>
      <c r="L625" s="588"/>
      <c r="M625" s="589" t="str">
        <f t="shared" si="116"/>
        <v>INCLUDED</v>
      </c>
      <c r="N625" s="589">
        <f t="shared" si="109"/>
        <v>0</v>
      </c>
      <c r="O625" s="589" t="str">
        <f t="shared" si="110"/>
        <v>INCLUDED</v>
      </c>
      <c r="P625" s="589" t="str">
        <f t="shared" si="112"/>
        <v>0</v>
      </c>
      <c r="Q625" s="589" t="str">
        <f t="shared" si="113"/>
        <v>0</v>
      </c>
      <c r="R625" s="589">
        <f t="shared" si="114"/>
        <v>0</v>
      </c>
      <c r="S625" s="589">
        <f t="shared" si="115"/>
        <v>0</v>
      </c>
      <c r="T625" s="573"/>
      <c r="U625" s="573"/>
      <c r="V625" s="574"/>
      <c r="W625" s="574"/>
      <c r="X625" s="574"/>
      <c r="Y625" s="575"/>
      <c r="AA625" s="576"/>
      <c r="AB625" s="575"/>
      <c r="AC625" s="575"/>
      <c r="AD625" s="575"/>
      <c r="AE625" s="575"/>
      <c r="AF625" s="575"/>
    </row>
    <row r="626" spans="1:32" ht="60">
      <c r="A626" s="577">
        <v>602</v>
      </c>
      <c r="B626" s="605">
        <v>7000033353</v>
      </c>
      <c r="C626" s="605">
        <v>6680</v>
      </c>
      <c r="D626" s="598" t="s">
        <v>749</v>
      </c>
      <c r="E626" s="605">
        <v>1000022813</v>
      </c>
      <c r="F626" s="605">
        <v>18</v>
      </c>
      <c r="G626" s="632" t="s">
        <v>657</v>
      </c>
      <c r="H626" s="605" t="s">
        <v>159</v>
      </c>
      <c r="I626" s="605">
        <v>5.75</v>
      </c>
      <c r="J626" s="588"/>
      <c r="K626" s="589" t="str">
        <f t="shared" si="111"/>
        <v>INCLUDED</v>
      </c>
      <c r="L626" s="588"/>
      <c r="M626" s="589" t="str">
        <f t="shared" si="116"/>
        <v>INCLUDED</v>
      </c>
      <c r="N626" s="589">
        <f t="shared" si="109"/>
        <v>0</v>
      </c>
      <c r="O626" s="589" t="str">
        <f t="shared" si="110"/>
        <v>INCLUDED</v>
      </c>
      <c r="P626" s="589" t="str">
        <f t="shared" si="112"/>
        <v>0</v>
      </c>
      <c r="Q626" s="589" t="str">
        <f t="shared" si="113"/>
        <v>0</v>
      </c>
      <c r="R626" s="589">
        <f t="shared" si="114"/>
        <v>0</v>
      </c>
      <c r="S626" s="589">
        <f t="shared" si="115"/>
        <v>0</v>
      </c>
      <c r="T626" s="573"/>
      <c r="U626" s="573"/>
      <c r="V626" s="574"/>
      <c r="W626" s="574"/>
      <c r="X626" s="574"/>
      <c r="Y626" s="575"/>
      <c r="AA626" s="576"/>
      <c r="AB626" s="575"/>
      <c r="AC626" s="575"/>
      <c r="AD626" s="575"/>
      <c r="AE626" s="575"/>
      <c r="AF626" s="575"/>
    </row>
    <row r="627" spans="1:32" ht="30">
      <c r="A627" s="577">
        <v>603</v>
      </c>
      <c r="B627" s="605">
        <v>7000033353</v>
      </c>
      <c r="C627" s="605">
        <v>6690</v>
      </c>
      <c r="D627" s="598" t="s">
        <v>749</v>
      </c>
      <c r="E627" s="605">
        <v>1000022819</v>
      </c>
      <c r="F627" s="605">
        <v>18</v>
      </c>
      <c r="G627" s="632" t="s">
        <v>658</v>
      </c>
      <c r="H627" s="605" t="s">
        <v>159</v>
      </c>
      <c r="I627" s="605">
        <v>0.46</v>
      </c>
      <c r="J627" s="588"/>
      <c r="K627" s="589" t="str">
        <f t="shared" si="111"/>
        <v>INCLUDED</v>
      </c>
      <c r="L627" s="588"/>
      <c r="M627" s="589" t="str">
        <f t="shared" si="116"/>
        <v>INCLUDED</v>
      </c>
      <c r="N627" s="589">
        <f t="shared" si="109"/>
        <v>0</v>
      </c>
      <c r="O627" s="589" t="str">
        <f t="shared" si="110"/>
        <v>INCLUDED</v>
      </c>
      <c r="P627" s="589" t="str">
        <f t="shared" si="112"/>
        <v>0</v>
      </c>
      <c r="Q627" s="589" t="str">
        <f t="shared" si="113"/>
        <v>0</v>
      </c>
      <c r="R627" s="589">
        <f t="shared" si="114"/>
        <v>0</v>
      </c>
      <c r="S627" s="589">
        <f t="shared" si="115"/>
        <v>0</v>
      </c>
      <c r="T627" s="573"/>
      <c r="U627" s="573"/>
      <c r="V627" s="574"/>
      <c r="W627" s="574"/>
      <c r="X627" s="574"/>
      <c r="Y627" s="575"/>
      <c r="AA627" s="576"/>
      <c r="AB627" s="575"/>
      <c r="AC627" s="575"/>
      <c r="AD627" s="575"/>
      <c r="AE627" s="575"/>
      <c r="AF627" s="575"/>
    </row>
    <row r="628" spans="1:32" ht="30">
      <c r="A628" s="577">
        <v>604</v>
      </c>
      <c r="B628" s="605">
        <v>7000033353</v>
      </c>
      <c r="C628" s="605">
        <v>6700</v>
      </c>
      <c r="D628" s="598" t="s">
        <v>749</v>
      </c>
      <c r="E628" s="605">
        <v>1000032345</v>
      </c>
      <c r="F628" s="605">
        <v>18</v>
      </c>
      <c r="G628" s="632" t="s">
        <v>662</v>
      </c>
      <c r="H628" s="605" t="s">
        <v>143</v>
      </c>
      <c r="I628" s="605">
        <v>46</v>
      </c>
      <c r="J628" s="588"/>
      <c r="K628" s="589" t="str">
        <f t="shared" si="111"/>
        <v>INCLUDED</v>
      </c>
      <c r="L628" s="588"/>
      <c r="M628" s="589" t="str">
        <f t="shared" si="116"/>
        <v>INCLUDED</v>
      </c>
      <c r="N628" s="589">
        <f t="shared" si="109"/>
        <v>0</v>
      </c>
      <c r="O628" s="589" t="str">
        <f t="shared" si="110"/>
        <v>INCLUDED</v>
      </c>
      <c r="P628" s="589" t="str">
        <f t="shared" si="112"/>
        <v>0</v>
      </c>
      <c r="Q628" s="589" t="str">
        <f t="shared" si="113"/>
        <v>0</v>
      </c>
      <c r="R628" s="589">
        <f t="shared" si="114"/>
        <v>0</v>
      </c>
      <c r="S628" s="589">
        <f t="shared" si="115"/>
        <v>0</v>
      </c>
      <c r="T628" s="573"/>
      <c r="U628" s="573"/>
      <c r="V628" s="574"/>
      <c r="W628" s="574"/>
      <c r="X628" s="574"/>
      <c r="Y628" s="575"/>
      <c r="AA628" s="576"/>
      <c r="AB628" s="575"/>
      <c r="AC628" s="575"/>
      <c r="AD628" s="575"/>
      <c r="AE628" s="575"/>
      <c r="AF628" s="575"/>
    </row>
    <row r="629" spans="1:32" ht="30">
      <c r="A629" s="577">
        <v>605</v>
      </c>
      <c r="B629" s="605">
        <v>7000033353</v>
      </c>
      <c r="C629" s="605">
        <v>6710</v>
      </c>
      <c r="D629" s="598" t="s">
        <v>749</v>
      </c>
      <c r="E629" s="605">
        <v>1000022814</v>
      </c>
      <c r="F629" s="605">
        <v>18</v>
      </c>
      <c r="G629" s="632" t="s">
        <v>663</v>
      </c>
      <c r="H629" s="605" t="s">
        <v>133</v>
      </c>
      <c r="I629" s="605">
        <v>46</v>
      </c>
      <c r="J629" s="588"/>
      <c r="K629" s="589" t="str">
        <f t="shared" si="111"/>
        <v>INCLUDED</v>
      </c>
      <c r="L629" s="588"/>
      <c r="M629" s="589" t="str">
        <f t="shared" si="116"/>
        <v>INCLUDED</v>
      </c>
      <c r="N629" s="589">
        <f t="shared" si="109"/>
        <v>0</v>
      </c>
      <c r="O629" s="589" t="str">
        <f t="shared" si="110"/>
        <v>INCLUDED</v>
      </c>
      <c r="P629" s="589" t="str">
        <f t="shared" si="112"/>
        <v>0</v>
      </c>
      <c r="Q629" s="589" t="str">
        <f t="shared" si="113"/>
        <v>0</v>
      </c>
      <c r="R629" s="589">
        <f t="shared" si="114"/>
        <v>0</v>
      </c>
      <c r="S629" s="589">
        <f t="shared" si="115"/>
        <v>0</v>
      </c>
      <c r="T629" s="573"/>
      <c r="U629" s="573"/>
      <c r="V629" s="574"/>
      <c r="W629" s="574"/>
      <c r="X629" s="574"/>
      <c r="Y629" s="575"/>
      <c r="AA629" s="576"/>
      <c r="AB629" s="575"/>
      <c r="AC629" s="575"/>
      <c r="AD629" s="575"/>
      <c r="AE629" s="575"/>
      <c r="AF629" s="575"/>
    </row>
    <row r="630" spans="1:32" ht="30">
      <c r="A630" s="577">
        <v>606</v>
      </c>
      <c r="B630" s="605">
        <v>7000033353</v>
      </c>
      <c r="C630" s="605">
        <v>6720</v>
      </c>
      <c r="D630" s="598" t="s">
        <v>749</v>
      </c>
      <c r="E630" s="605">
        <v>1000071671</v>
      </c>
      <c r="F630" s="605">
        <v>18</v>
      </c>
      <c r="G630" s="632" t="s">
        <v>664</v>
      </c>
      <c r="H630" s="605" t="s">
        <v>665</v>
      </c>
      <c r="I630" s="605">
        <v>230</v>
      </c>
      <c r="J630" s="588"/>
      <c r="K630" s="589" t="str">
        <f t="shared" si="111"/>
        <v>INCLUDED</v>
      </c>
      <c r="L630" s="588"/>
      <c r="M630" s="589" t="str">
        <f t="shared" si="116"/>
        <v>INCLUDED</v>
      </c>
      <c r="N630" s="589">
        <f t="shared" ref="N630:N693" si="117">IF(F630="","INCLUDED",P630+Q630)</f>
        <v>0</v>
      </c>
      <c r="O630" s="589" t="str">
        <f t="shared" si="110"/>
        <v>INCLUDED</v>
      </c>
      <c r="P630" s="589" t="str">
        <f t="shared" si="112"/>
        <v>0</v>
      </c>
      <c r="Q630" s="589" t="str">
        <f t="shared" si="113"/>
        <v>0</v>
      </c>
      <c r="R630" s="589">
        <f t="shared" si="114"/>
        <v>0</v>
      </c>
      <c r="S630" s="589">
        <f t="shared" si="115"/>
        <v>0</v>
      </c>
      <c r="T630" s="573"/>
      <c r="U630" s="573"/>
      <c r="V630" s="574"/>
      <c r="W630" s="574"/>
      <c r="X630" s="574"/>
      <c r="Y630" s="575"/>
      <c r="AA630" s="576"/>
      <c r="AB630" s="575"/>
      <c r="AC630" s="575"/>
      <c r="AD630" s="575"/>
      <c r="AE630" s="575"/>
      <c r="AF630" s="575"/>
    </row>
    <row r="631" spans="1:32" ht="30">
      <c r="A631" s="577">
        <v>607</v>
      </c>
      <c r="B631" s="605">
        <v>7000033353</v>
      </c>
      <c r="C631" s="605">
        <v>6730</v>
      </c>
      <c r="D631" s="598" t="s">
        <v>749</v>
      </c>
      <c r="E631" s="605">
        <v>1000065729</v>
      </c>
      <c r="F631" s="605">
        <v>18</v>
      </c>
      <c r="G631" s="632" t="s">
        <v>739</v>
      </c>
      <c r="H631" s="605" t="s">
        <v>133</v>
      </c>
      <c r="I631" s="605">
        <v>23</v>
      </c>
      <c r="J631" s="588"/>
      <c r="K631" s="589" t="str">
        <f t="shared" si="111"/>
        <v>INCLUDED</v>
      </c>
      <c r="L631" s="588"/>
      <c r="M631" s="589" t="str">
        <f t="shared" si="116"/>
        <v>INCLUDED</v>
      </c>
      <c r="N631" s="589">
        <f t="shared" si="117"/>
        <v>0</v>
      </c>
      <c r="O631" s="589" t="str">
        <f t="shared" si="110"/>
        <v>INCLUDED</v>
      </c>
      <c r="P631" s="589" t="str">
        <f t="shared" si="112"/>
        <v>0</v>
      </c>
      <c r="Q631" s="589" t="str">
        <f t="shared" si="113"/>
        <v>0</v>
      </c>
      <c r="R631" s="589">
        <f t="shared" si="114"/>
        <v>0</v>
      </c>
      <c r="S631" s="589">
        <f t="shared" si="115"/>
        <v>0</v>
      </c>
      <c r="T631" s="573"/>
      <c r="U631" s="573"/>
      <c r="V631" s="574"/>
      <c r="W631" s="574"/>
      <c r="X631" s="574"/>
      <c r="Y631" s="575"/>
      <c r="AA631" s="576"/>
      <c r="AB631" s="575"/>
      <c r="AC631" s="575"/>
      <c r="AD631" s="575"/>
      <c r="AE631" s="575"/>
      <c r="AF631" s="575"/>
    </row>
    <row r="632" spans="1:32" ht="30">
      <c r="A632" s="577">
        <v>608</v>
      </c>
      <c r="B632" s="605">
        <v>7000033353</v>
      </c>
      <c r="C632" s="605">
        <v>6740</v>
      </c>
      <c r="D632" s="598" t="s">
        <v>749</v>
      </c>
      <c r="E632" s="605">
        <v>1000050004</v>
      </c>
      <c r="F632" s="605">
        <v>18</v>
      </c>
      <c r="G632" s="632" t="s">
        <v>740</v>
      </c>
      <c r="H632" s="605" t="s">
        <v>133</v>
      </c>
      <c r="I632" s="605">
        <v>23</v>
      </c>
      <c r="J632" s="588"/>
      <c r="K632" s="589" t="str">
        <f t="shared" si="111"/>
        <v>INCLUDED</v>
      </c>
      <c r="L632" s="588"/>
      <c r="M632" s="589" t="str">
        <f t="shared" si="116"/>
        <v>INCLUDED</v>
      </c>
      <c r="N632" s="589">
        <f t="shared" si="117"/>
        <v>0</v>
      </c>
      <c r="O632" s="589" t="str">
        <f t="shared" si="110"/>
        <v>INCLUDED</v>
      </c>
      <c r="P632" s="589" t="str">
        <f t="shared" si="112"/>
        <v>0</v>
      </c>
      <c r="Q632" s="589" t="str">
        <f t="shared" si="113"/>
        <v>0</v>
      </c>
      <c r="R632" s="589">
        <f t="shared" si="114"/>
        <v>0</v>
      </c>
      <c r="S632" s="589">
        <f t="shared" si="115"/>
        <v>0</v>
      </c>
      <c r="T632" s="573"/>
      <c r="U632" s="573"/>
      <c r="V632" s="574"/>
      <c r="W632" s="574"/>
      <c r="X632" s="574"/>
      <c r="Y632" s="575"/>
      <c r="AA632" s="576"/>
      <c r="AB632" s="575"/>
      <c r="AC632" s="575"/>
      <c r="AD632" s="575"/>
      <c r="AE632" s="575"/>
      <c r="AF632" s="575"/>
    </row>
    <row r="633" spans="1:32" ht="30">
      <c r="A633" s="577">
        <v>609</v>
      </c>
      <c r="B633" s="605">
        <v>7000033353</v>
      </c>
      <c r="C633" s="605">
        <v>6750</v>
      </c>
      <c r="D633" s="598" t="s">
        <v>749</v>
      </c>
      <c r="E633" s="605">
        <v>1000022765</v>
      </c>
      <c r="F633" s="605">
        <v>18</v>
      </c>
      <c r="G633" s="632" t="s">
        <v>750</v>
      </c>
      <c r="H633" s="605" t="s">
        <v>133</v>
      </c>
      <c r="I633" s="605">
        <v>23</v>
      </c>
      <c r="J633" s="588"/>
      <c r="K633" s="589" t="str">
        <f t="shared" si="111"/>
        <v>INCLUDED</v>
      </c>
      <c r="L633" s="588"/>
      <c r="M633" s="589" t="str">
        <f t="shared" si="116"/>
        <v>INCLUDED</v>
      </c>
      <c r="N633" s="589">
        <f t="shared" si="117"/>
        <v>0</v>
      </c>
      <c r="O633" s="589" t="str">
        <f t="shared" si="110"/>
        <v>INCLUDED</v>
      </c>
      <c r="P633" s="589" t="str">
        <f t="shared" si="112"/>
        <v>0</v>
      </c>
      <c r="Q633" s="589" t="str">
        <f t="shared" si="113"/>
        <v>0</v>
      </c>
      <c r="R633" s="589">
        <f t="shared" si="114"/>
        <v>0</v>
      </c>
      <c r="S633" s="589">
        <f t="shared" si="115"/>
        <v>0</v>
      </c>
      <c r="T633" s="573"/>
      <c r="U633" s="573"/>
      <c r="V633" s="574"/>
      <c r="W633" s="574"/>
      <c r="X633" s="574"/>
      <c r="Y633" s="575"/>
      <c r="AA633" s="576"/>
      <c r="AB633" s="575"/>
      <c r="AC633" s="575"/>
      <c r="AD633" s="575"/>
      <c r="AE633" s="575"/>
      <c r="AF633" s="575"/>
    </row>
    <row r="634" spans="1:32" ht="30">
      <c r="A634" s="577">
        <v>610</v>
      </c>
      <c r="B634" s="605">
        <v>7000033353</v>
      </c>
      <c r="C634" s="605">
        <v>6760</v>
      </c>
      <c r="D634" s="598" t="s">
        <v>749</v>
      </c>
      <c r="E634" s="605">
        <v>1000065970</v>
      </c>
      <c r="F634" s="605">
        <v>18</v>
      </c>
      <c r="G634" s="632" t="s">
        <v>669</v>
      </c>
      <c r="H634" s="605" t="s">
        <v>133</v>
      </c>
      <c r="I634" s="605">
        <v>69</v>
      </c>
      <c r="J634" s="588"/>
      <c r="K634" s="589" t="str">
        <f t="shared" si="111"/>
        <v>INCLUDED</v>
      </c>
      <c r="L634" s="588"/>
      <c r="M634" s="589" t="str">
        <f t="shared" si="116"/>
        <v>INCLUDED</v>
      </c>
      <c r="N634" s="589">
        <f t="shared" si="117"/>
        <v>0</v>
      </c>
      <c r="O634" s="589" t="str">
        <f t="shared" si="110"/>
        <v>INCLUDED</v>
      </c>
      <c r="P634" s="589" t="str">
        <f t="shared" si="112"/>
        <v>0</v>
      </c>
      <c r="Q634" s="589" t="str">
        <f t="shared" si="113"/>
        <v>0</v>
      </c>
      <c r="R634" s="589">
        <f t="shared" si="114"/>
        <v>0</v>
      </c>
      <c r="S634" s="589">
        <f t="shared" si="115"/>
        <v>0</v>
      </c>
      <c r="T634" s="573"/>
      <c r="U634" s="573"/>
      <c r="V634" s="574"/>
      <c r="W634" s="574"/>
      <c r="X634" s="574"/>
      <c r="Y634" s="575"/>
      <c r="AA634" s="576"/>
      <c r="AB634" s="575"/>
      <c r="AC634" s="575"/>
      <c r="AD634" s="575"/>
      <c r="AE634" s="575"/>
      <c r="AF634" s="575"/>
    </row>
    <row r="635" spans="1:32" ht="30">
      <c r="A635" s="577">
        <v>611</v>
      </c>
      <c r="B635" s="605">
        <v>7000033353</v>
      </c>
      <c r="C635" s="605">
        <v>6770</v>
      </c>
      <c r="D635" s="598" t="s">
        <v>749</v>
      </c>
      <c r="E635" s="605">
        <v>1000065966</v>
      </c>
      <c r="F635" s="605">
        <v>18</v>
      </c>
      <c r="G635" s="632" t="s">
        <v>667</v>
      </c>
      <c r="H635" s="605" t="s">
        <v>133</v>
      </c>
      <c r="I635" s="605">
        <v>69</v>
      </c>
      <c r="J635" s="588"/>
      <c r="K635" s="589" t="str">
        <f t="shared" si="111"/>
        <v>INCLUDED</v>
      </c>
      <c r="L635" s="588"/>
      <c r="M635" s="589" t="str">
        <f t="shared" si="116"/>
        <v>INCLUDED</v>
      </c>
      <c r="N635" s="589">
        <f t="shared" si="117"/>
        <v>0</v>
      </c>
      <c r="O635" s="589" t="str">
        <f t="shared" si="110"/>
        <v>INCLUDED</v>
      </c>
      <c r="P635" s="589" t="str">
        <f t="shared" si="112"/>
        <v>0</v>
      </c>
      <c r="Q635" s="589" t="str">
        <f t="shared" si="113"/>
        <v>0</v>
      </c>
      <c r="R635" s="589">
        <f t="shared" si="114"/>
        <v>0</v>
      </c>
      <c r="S635" s="589">
        <f t="shared" si="115"/>
        <v>0</v>
      </c>
      <c r="T635" s="573"/>
      <c r="U635" s="573"/>
      <c r="V635" s="574"/>
      <c r="W635" s="574"/>
      <c r="X635" s="574"/>
      <c r="Y635" s="575"/>
      <c r="AA635" s="576"/>
      <c r="AB635" s="575"/>
      <c r="AC635" s="575"/>
      <c r="AD635" s="575"/>
      <c r="AE635" s="575"/>
      <c r="AF635" s="575"/>
    </row>
    <row r="636" spans="1:32" ht="30">
      <c r="A636" s="577">
        <v>612</v>
      </c>
      <c r="B636" s="605">
        <v>7000033353</v>
      </c>
      <c r="C636" s="605">
        <v>6780</v>
      </c>
      <c r="D636" s="598" t="s">
        <v>749</v>
      </c>
      <c r="E636" s="605">
        <v>1000066070</v>
      </c>
      <c r="F636" s="605">
        <v>18</v>
      </c>
      <c r="G636" s="632" t="s">
        <v>668</v>
      </c>
      <c r="H636" s="605" t="s">
        <v>143</v>
      </c>
      <c r="I636" s="605">
        <v>69</v>
      </c>
      <c r="J636" s="588"/>
      <c r="K636" s="589" t="str">
        <f t="shared" si="111"/>
        <v>INCLUDED</v>
      </c>
      <c r="L636" s="588"/>
      <c r="M636" s="589" t="str">
        <f t="shared" si="116"/>
        <v>INCLUDED</v>
      </c>
      <c r="N636" s="589">
        <f t="shared" si="117"/>
        <v>0</v>
      </c>
      <c r="O636" s="589" t="str">
        <f t="shared" si="110"/>
        <v>INCLUDED</v>
      </c>
      <c r="P636" s="589" t="str">
        <f t="shared" si="112"/>
        <v>0</v>
      </c>
      <c r="Q636" s="589" t="str">
        <f t="shared" si="113"/>
        <v>0</v>
      </c>
      <c r="R636" s="589">
        <f t="shared" si="114"/>
        <v>0</v>
      </c>
      <c r="S636" s="589">
        <f t="shared" si="115"/>
        <v>0</v>
      </c>
      <c r="T636" s="573"/>
      <c r="U636" s="573"/>
      <c r="V636" s="574"/>
      <c r="W636" s="574"/>
      <c r="X636" s="574"/>
      <c r="Y636" s="575"/>
      <c r="AA636" s="576"/>
      <c r="AB636" s="575"/>
      <c r="AC636" s="575"/>
      <c r="AD636" s="575"/>
      <c r="AE636" s="575"/>
      <c r="AF636" s="575"/>
    </row>
    <row r="637" spans="1:32" ht="30">
      <c r="A637" s="577">
        <v>613</v>
      </c>
      <c r="B637" s="605">
        <v>7000033353</v>
      </c>
      <c r="C637" s="605">
        <v>6790</v>
      </c>
      <c r="D637" s="598" t="s">
        <v>749</v>
      </c>
      <c r="E637" s="605">
        <v>1000028403</v>
      </c>
      <c r="F637" s="605">
        <v>18</v>
      </c>
      <c r="G637" s="632" t="s">
        <v>742</v>
      </c>
      <c r="H637" s="605" t="s">
        <v>133</v>
      </c>
      <c r="I637" s="605">
        <v>69</v>
      </c>
      <c r="J637" s="588"/>
      <c r="K637" s="589" t="str">
        <f t="shared" si="111"/>
        <v>INCLUDED</v>
      </c>
      <c r="L637" s="588"/>
      <c r="M637" s="589" t="str">
        <f t="shared" si="116"/>
        <v>INCLUDED</v>
      </c>
      <c r="N637" s="589">
        <f t="shared" si="117"/>
        <v>0</v>
      </c>
      <c r="O637" s="589" t="str">
        <f t="shared" si="110"/>
        <v>INCLUDED</v>
      </c>
      <c r="P637" s="589" t="str">
        <f t="shared" si="112"/>
        <v>0</v>
      </c>
      <c r="Q637" s="589" t="str">
        <f t="shared" si="113"/>
        <v>0</v>
      </c>
      <c r="R637" s="589">
        <f t="shared" si="114"/>
        <v>0</v>
      </c>
      <c r="S637" s="589">
        <f t="shared" si="115"/>
        <v>0</v>
      </c>
      <c r="T637" s="573"/>
      <c r="U637" s="573"/>
      <c r="V637" s="574"/>
      <c r="W637" s="574"/>
      <c r="X637" s="574"/>
      <c r="Y637" s="575"/>
      <c r="AA637" s="576"/>
      <c r="AB637" s="575"/>
      <c r="AC637" s="575"/>
      <c r="AD637" s="575"/>
      <c r="AE637" s="575"/>
      <c r="AF637" s="575"/>
    </row>
    <row r="638" spans="1:32" ht="30">
      <c r="A638" s="577">
        <v>614</v>
      </c>
      <c r="B638" s="605">
        <v>7000033353</v>
      </c>
      <c r="C638" s="605">
        <v>6800</v>
      </c>
      <c r="D638" s="598" t="s">
        <v>749</v>
      </c>
      <c r="E638" s="605">
        <v>1000041805</v>
      </c>
      <c r="F638" s="605">
        <v>18</v>
      </c>
      <c r="G638" s="632" t="s">
        <v>661</v>
      </c>
      <c r="H638" s="605" t="s">
        <v>159</v>
      </c>
      <c r="I638" s="605">
        <v>1.6559999999999999</v>
      </c>
      <c r="J638" s="588"/>
      <c r="K638" s="589" t="str">
        <f t="shared" si="111"/>
        <v>INCLUDED</v>
      </c>
      <c r="L638" s="588"/>
      <c r="M638" s="589" t="str">
        <f t="shared" si="116"/>
        <v>INCLUDED</v>
      </c>
      <c r="N638" s="589">
        <f t="shared" si="117"/>
        <v>0</v>
      </c>
      <c r="O638" s="589" t="str">
        <f t="shared" si="110"/>
        <v>INCLUDED</v>
      </c>
      <c r="P638" s="589" t="str">
        <f t="shared" si="112"/>
        <v>0</v>
      </c>
      <c r="Q638" s="589" t="str">
        <f t="shared" si="113"/>
        <v>0</v>
      </c>
      <c r="R638" s="589">
        <f t="shared" si="114"/>
        <v>0</v>
      </c>
      <c r="S638" s="589">
        <f t="shared" si="115"/>
        <v>0</v>
      </c>
      <c r="T638" s="573"/>
      <c r="U638" s="573"/>
      <c r="V638" s="574"/>
      <c r="W638" s="574"/>
      <c r="X638" s="574"/>
      <c r="Y638" s="575"/>
      <c r="AA638" s="576"/>
      <c r="AB638" s="575"/>
      <c r="AC638" s="575"/>
      <c r="AD638" s="575"/>
      <c r="AE638" s="575"/>
      <c r="AF638" s="575"/>
    </row>
    <row r="639" spans="1:32" ht="30">
      <c r="A639" s="577">
        <v>615</v>
      </c>
      <c r="B639" s="605">
        <v>7000033353</v>
      </c>
      <c r="C639" s="605">
        <v>6810</v>
      </c>
      <c r="D639" s="598" t="s">
        <v>749</v>
      </c>
      <c r="E639" s="605">
        <v>1000065963</v>
      </c>
      <c r="F639" s="605">
        <v>18</v>
      </c>
      <c r="G639" s="632" t="s">
        <v>743</v>
      </c>
      <c r="H639" s="605" t="s">
        <v>161</v>
      </c>
      <c r="I639" s="605">
        <v>920</v>
      </c>
      <c r="J639" s="588"/>
      <c r="K639" s="589" t="str">
        <f t="shared" si="111"/>
        <v>INCLUDED</v>
      </c>
      <c r="L639" s="588"/>
      <c r="M639" s="589" t="str">
        <f t="shared" si="116"/>
        <v>INCLUDED</v>
      </c>
      <c r="N639" s="589">
        <f t="shared" si="117"/>
        <v>0</v>
      </c>
      <c r="O639" s="589" t="str">
        <f t="shared" si="110"/>
        <v>INCLUDED</v>
      </c>
      <c r="P639" s="589" t="str">
        <f t="shared" si="112"/>
        <v>0</v>
      </c>
      <c r="Q639" s="589" t="str">
        <f t="shared" si="113"/>
        <v>0</v>
      </c>
      <c r="R639" s="589">
        <f t="shared" si="114"/>
        <v>0</v>
      </c>
      <c r="S639" s="589">
        <f t="shared" si="115"/>
        <v>0</v>
      </c>
      <c r="T639" s="573"/>
      <c r="U639" s="573"/>
      <c r="V639" s="574"/>
      <c r="W639" s="574"/>
      <c r="X639" s="574"/>
      <c r="Y639" s="575"/>
      <c r="AA639" s="576"/>
      <c r="AB639" s="575"/>
      <c r="AC639" s="575"/>
      <c r="AD639" s="575"/>
      <c r="AE639" s="575"/>
      <c r="AF639" s="575"/>
    </row>
    <row r="640" spans="1:32" ht="30">
      <c r="A640" s="577">
        <v>616</v>
      </c>
      <c r="B640" s="605">
        <v>7000033353</v>
      </c>
      <c r="C640" s="605">
        <v>6820</v>
      </c>
      <c r="D640" s="598" t="s">
        <v>749</v>
      </c>
      <c r="E640" s="605">
        <v>1000066071</v>
      </c>
      <c r="F640" s="605">
        <v>18</v>
      </c>
      <c r="G640" s="632" t="s">
        <v>751</v>
      </c>
      <c r="H640" s="605" t="s">
        <v>133</v>
      </c>
      <c r="I640" s="605">
        <v>23</v>
      </c>
      <c r="J640" s="588"/>
      <c r="K640" s="589" t="str">
        <f t="shared" si="111"/>
        <v>INCLUDED</v>
      </c>
      <c r="L640" s="588"/>
      <c r="M640" s="589" t="str">
        <f t="shared" si="116"/>
        <v>INCLUDED</v>
      </c>
      <c r="N640" s="589">
        <f t="shared" si="117"/>
        <v>0</v>
      </c>
      <c r="O640" s="589" t="str">
        <f t="shared" si="110"/>
        <v>INCLUDED</v>
      </c>
      <c r="P640" s="589" t="str">
        <f t="shared" si="112"/>
        <v>0</v>
      </c>
      <c r="Q640" s="589" t="str">
        <f t="shared" si="113"/>
        <v>0</v>
      </c>
      <c r="R640" s="589">
        <f t="shared" si="114"/>
        <v>0</v>
      </c>
      <c r="S640" s="589">
        <f t="shared" si="115"/>
        <v>0</v>
      </c>
      <c r="T640" s="573"/>
      <c r="U640" s="573"/>
      <c r="V640" s="574"/>
      <c r="W640" s="574"/>
      <c r="X640" s="574"/>
      <c r="Y640" s="575"/>
      <c r="AA640" s="576"/>
      <c r="AB640" s="575"/>
      <c r="AC640" s="575"/>
      <c r="AD640" s="575"/>
      <c r="AE640" s="575"/>
      <c r="AF640" s="575"/>
    </row>
    <row r="641" spans="1:32" ht="30">
      <c r="A641" s="577">
        <v>617</v>
      </c>
      <c r="B641" s="605">
        <v>7000033353</v>
      </c>
      <c r="C641" s="605">
        <v>6830</v>
      </c>
      <c r="D641" s="598" t="s">
        <v>749</v>
      </c>
      <c r="E641" s="605">
        <v>1000078266</v>
      </c>
      <c r="F641" s="605">
        <v>18</v>
      </c>
      <c r="G641" s="632" t="s">
        <v>745</v>
      </c>
      <c r="H641" s="605" t="s">
        <v>133</v>
      </c>
      <c r="I641" s="605">
        <v>69</v>
      </c>
      <c r="J641" s="588"/>
      <c r="K641" s="589" t="str">
        <f t="shared" si="111"/>
        <v>INCLUDED</v>
      </c>
      <c r="L641" s="588"/>
      <c r="M641" s="589" t="str">
        <f t="shared" si="116"/>
        <v>INCLUDED</v>
      </c>
      <c r="N641" s="589">
        <f t="shared" si="117"/>
        <v>0</v>
      </c>
      <c r="O641" s="589" t="str">
        <f t="shared" si="110"/>
        <v>INCLUDED</v>
      </c>
      <c r="P641" s="589" t="str">
        <f t="shared" si="112"/>
        <v>0</v>
      </c>
      <c r="Q641" s="589" t="str">
        <f t="shared" si="113"/>
        <v>0</v>
      </c>
      <c r="R641" s="589">
        <f t="shared" si="114"/>
        <v>0</v>
      </c>
      <c r="S641" s="589">
        <f t="shared" si="115"/>
        <v>0</v>
      </c>
      <c r="T641" s="573"/>
      <c r="U641" s="573"/>
      <c r="V641" s="574"/>
      <c r="W641" s="574"/>
      <c r="X641" s="574"/>
      <c r="Y641" s="575"/>
      <c r="AA641" s="576"/>
      <c r="AB641" s="575"/>
      <c r="AC641" s="575"/>
      <c r="AD641" s="575"/>
      <c r="AE641" s="575"/>
      <c r="AF641" s="575"/>
    </row>
    <row r="642" spans="1:32" ht="30">
      <c r="A642" s="577">
        <v>618</v>
      </c>
      <c r="B642" s="605">
        <v>7000033353</v>
      </c>
      <c r="C642" s="605">
        <v>6840</v>
      </c>
      <c r="D642" s="598" t="s">
        <v>752</v>
      </c>
      <c r="E642" s="605">
        <v>1000037908</v>
      </c>
      <c r="F642" s="605">
        <v>18</v>
      </c>
      <c r="G642" s="632" t="s">
        <v>613</v>
      </c>
      <c r="H642" s="605" t="s">
        <v>133</v>
      </c>
      <c r="I642" s="605">
        <v>28</v>
      </c>
      <c r="J642" s="588"/>
      <c r="K642" s="589" t="str">
        <f t="shared" si="111"/>
        <v>INCLUDED</v>
      </c>
      <c r="L642" s="588"/>
      <c r="M642" s="589" t="str">
        <f t="shared" si="116"/>
        <v>INCLUDED</v>
      </c>
      <c r="N642" s="589">
        <f t="shared" si="117"/>
        <v>0</v>
      </c>
      <c r="O642" s="589" t="str">
        <f t="shared" si="110"/>
        <v>INCLUDED</v>
      </c>
      <c r="P642" s="589" t="str">
        <f t="shared" si="112"/>
        <v>0</v>
      </c>
      <c r="Q642" s="589" t="str">
        <f t="shared" si="113"/>
        <v>0</v>
      </c>
      <c r="R642" s="589">
        <f t="shared" si="114"/>
        <v>0</v>
      </c>
      <c r="S642" s="589">
        <f t="shared" si="115"/>
        <v>0</v>
      </c>
      <c r="T642" s="573"/>
      <c r="U642" s="573"/>
      <c r="V642" s="574"/>
      <c r="W642" s="574"/>
      <c r="X642" s="574"/>
      <c r="Y642" s="575"/>
      <c r="AA642" s="576"/>
      <c r="AB642" s="575"/>
      <c r="AC642" s="575"/>
      <c r="AD642" s="575"/>
      <c r="AE642" s="575"/>
      <c r="AF642" s="575"/>
    </row>
    <row r="643" spans="1:32" ht="60">
      <c r="A643" s="577">
        <v>619</v>
      </c>
      <c r="B643" s="605">
        <v>7000033353</v>
      </c>
      <c r="C643" s="605">
        <v>6850</v>
      </c>
      <c r="D643" s="598" t="s">
        <v>752</v>
      </c>
      <c r="E643" s="605">
        <v>1000022813</v>
      </c>
      <c r="F643" s="605">
        <v>18</v>
      </c>
      <c r="G643" s="632" t="s">
        <v>657</v>
      </c>
      <c r="H643" s="605" t="s">
        <v>159</v>
      </c>
      <c r="I643" s="605">
        <v>3.5</v>
      </c>
      <c r="J643" s="588"/>
      <c r="K643" s="589" t="str">
        <f t="shared" si="111"/>
        <v>INCLUDED</v>
      </c>
      <c r="L643" s="588"/>
      <c r="M643" s="589" t="str">
        <f t="shared" si="116"/>
        <v>INCLUDED</v>
      </c>
      <c r="N643" s="589">
        <f t="shared" si="117"/>
        <v>0</v>
      </c>
      <c r="O643" s="589" t="str">
        <f t="shared" si="110"/>
        <v>INCLUDED</v>
      </c>
      <c r="P643" s="589" t="str">
        <f t="shared" si="112"/>
        <v>0</v>
      </c>
      <c r="Q643" s="589" t="str">
        <f t="shared" si="113"/>
        <v>0</v>
      </c>
      <c r="R643" s="589">
        <f t="shared" si="114"/>
        <v>0</v>
      </c>
      <c r="S643" s="589">
        <f t="shared" si="115"/>
        <v>0</v>
      </c>
      <c r="T643" s="573"/>
      <c r="U643" s="573"/>
      <c r="V643" s="574"/>
      <c r="W643" s="574"/>
      <c r="X643" s="574"/>
      <c r="Y643" s="575"/>
      <c r="AA643" s="576"/>
      <c r="AB643" s="575"/>
      <c r="AC643" s="575"/>
      <c r="AD643" s="575"/>
      <c r="AE643" s="575"/>
      <c r="AF643" s="575"/>
    </row>
    <row r="644" spans="1:32" ht="30">
      <c r="A644" s="577">
        <v>620</v>
      </c>
      <c r="B644" s="605">
        <v>7000033353</v>
      </c>
      <c r="C644" s="605">
        <v>6860</v>
      </c>
      <c r="D644" s="598" t="s">
        <v>752</v>
      </c>
      <c r="E644" s="605">
        <v>1000022819</v>
      </c>
      <c r="F644" s="605">
        <v>18</v>
      </c>
      <c r="G644" s="632" t="s">
        <v>658</v>
      </c>
      <c r="H644" s="605" t="s">
        <v>159</v>
      </c>
      <c r="I644" s="605">
        <v>0.28000000000000003</v>
      </c>
      <c r="J644" s="588"/>
      <c r="K644" s="589" t="str">
        <f t="shared" si="111"/>
        <v>INCLUDED</v>
      </c>
      <c r="L644" s="588"/>
      <c r="M644" s="589" t="str">
        <f t="shared" si="116"/>
        <v>INCLUDED</v>
      </c>
      <c r="N644" s="589">
        <f t="shared" si="117"/>
        <v>0</v>
      </c>
      <c r="O644" s="589" t="str">
        <f t="shared" si="110"/>
        <v>INCLUDED</v>
      </c>
      <c r="P644" s="589" t="str">
        <f t="shared" si="112"/>
        <v>0</v>
      </c>
      <c r="Q644" s="589" t="str">
        <f t="shared" si="113"/>
        <v>0</v>
      </c>
      <c r="R644" s="589">
        <f t="shared" si="114"/>
        <v>0</v>
      </c>
      <c r="S644" s="589">
        <f t="shared" si="115"/>
        <v>0</v>
      </c>
      <c r="T644" s="573"/>
      <c r="U644" s="573"/>
      <c r="V644" s="574"/>
      <c r="W644" s="574"/>
      <c r="X644" s="574"/>
      <c r="Y644" s="575"/>
      <c r="AA644" s="576"/>
      <c r="AB644" s="575"/>
      <c r="AC644" s="575"/>
      <c r="AD644" s="575"/>
      <c r="AE644" s="575"/>
      <c r="AF644" s="575"/>
    </row>
    <row r="645" spans="1:32" ht="30">
      <c r="A645" s="577">
        <v>621</v>
      </c>
      <c r="B645" s="605">
        <v>7000033353</v>
      </c>
      <c r="C645" s="605">
        <v>6870</v>
      </c>
      <c r="D645" s="598" t="s">
        <v>752</v>
      </c>
      <c r="E645" s="605">
        <v>1000032345</v>
      </c>
      <c r="F645" s="605">
        <v>18</v>
      </c>
      <c r="G645" s="632" t="s">
        <v>662</v>
      </c>
      <c r="H645" s="605" t="s">
        <v>143</v>
      </c>
      <c r="I645" s="605">
        <v>28</v>
      </c>
      <c r="J645" s="588"/>
      <c r="K645" s="589" t="str">
        <f t="shared" si="111"/>
        <v>INCLUDED</v>
      </c>
      <c r="L645" s="588"/>
      <c r="M645" s="589" t="str">
        <f t="shared" si="116"/>
        <v>INCLUDED</v>
      </c>
      <c r="N645" s="589">
        <f t="shared" si="117"/>
        <v>0</v>
      </c>
      <c r="O645" s="589" t="str">
        <f t="shared" si="110"/>
        <v>INCLUDED</v>
      </c>
      <c r="P645" s="589" t="str">
        <f t="shared" si="112"/>
        <v>0</v>
      </c>
      <c r="Q645" s="589" t="str">
        <f t="shared" si="113"/>
        <v>0</v>
      </c>
      <c r="R645" s="589">
        <f t="shared" si="114"/>
        <v>0</v>
      </c>
      <c r="S645" s="589">
        <f t="shared" si="115"/>
        <v>0</v>
      </c>
      <c r="T645" s="573"/>
      <c r="U645" s="573"/>
      <c r="V645" s="574"/>
      <c r="W645" s="574"/>
      <c r="X645" s="574"/>
      <c r="Y645" s="575"/>
      <c r="AA645" s="576"/>
      <c r="AB645" s="575"/>
      <c r="AC645" s="575"/>
      <c r="AD645" s="575"/>
      <c r="AE645" s="575"/>
      <c r="AF645" s="575"/>
    </row>
    <row r="646" spans="1:32" ht="30">
      <c r="A646" s="577">
        <v>622</v>
      </c>
      <c r="B646" s="605">
        <v>7000033353</v>
      </c>
      <c r="C646" s="605">
        <v>6880</v>
      </c>
      <c r="D646" s="598" t="s">
        <v>752</v>
      </c>
      <c r="E646" s="605">
        <v>1000022814</v>
      </c>
      <c r="F646" s="605">
        <v>18</v>
      </c>
      <c r="G646" s="632" t="s">
        <v>663</v>
      </c>
      <c r="H646" s="605" t="s">
        <v>133</v>
      </c>
      <c r="I646" s="605">
        <v>28</v>
      </c>
      <c r="J646" s="588"/>
      <c r="K646" s="589" t="str">
        <f t="shared" si="111"/>
        <v>INCLUDED</v>
      </c>
      <c r="L646" s="588"/>
      <c r="M646" s="589" t="str">
        <f t="shared" si="116"/>
        <v>INCLUDED</v>
      </c>
      <c r="N646" s="589">
        <f t="shared" si="117"/>
        <v>0</v>
      </c>
      <c r="O646" s="589" t="str">
        <f t="shared" si="110"/>
        <v>INCLUDED</v>
      </c>
      <c r="P646" s="589" t="str">
        <f t="shared" si="112"/>
        <v>0</v>
      </c>
      <c r="Q646" s="589" t="str">
        <f t="shared" si="113"/>
        <v>0</v>
      </c>
      <c r="R646" s="589">
        <f t="shared" si="114"/>
        <v>0</v>
      </c>
      <c r="S646" s="589">
        <f t="shared" si="115"/>
        <v>0</v>
      </c>
      <c r="T646" s="573"/>
      <c r="U646" s="573"/>
      <c r="V646" s="574"/>
      <c r="W646" s="574"/>
      <c r="X646" s="574"/>
      <c r="Y646" s="575"/>
      <c r="AA646" s="576"/>
      <c r="AB646" s="575"/>
      <c r="AC646" s="575"/>
      <c r="AD646" s="575"/>
      <c r="AE646" s="575"/>
      <c r="AF646" s="575"/>
    </row>
    <row r="647" spans="1:32" ht="30">
      <c r="A647" s="577">
        <v>623</v>
      </c>
      <c r="B647" s="605">
        <v>7000033353</v>
      </c>
      <c r="C647" s="605">
        <v>6890</v>
      </c>
      <c r="D647" s="598" t="s">
        <v>752</v>
      </c>
      <c r="E647" s="605">
        <v>1000071671</v>
      </c>
      <c r="F647" s="605">
        <v>18</v>
      </c>
      <c r="G647" s="632" t="s">
        <v>664</v>
      </c>
      <c r="H647" s="605" t="s">
        <v>665</v>
      </c>
      <c r="I647" s="605">
        <v>140</v>
      </c>
      <c r="J647" s="588"/>
      <c r="K647" s="589" t="str">
        <f t="shared" si="111"/>
        <v>INCLUDED</v>
      </c>
      <c r="L647" s="588"/>
      <c r="M647" s="589" t="str">
        <f t="shared" si="116"/>
        <v>INCLUDED</v>
      </c>
      <c r="N647" s="589">
        <f t="shared" si="117"/>
        <v>0</v>
      </c>
      <c r="O647" s="589" t="str">
        <f t="shared" si="110"/>
        <v>INCLUDED</v>
      </c>
      <c r="P647" s="589" t="str">
        <f t="shared" si="112"/>
        <v>0</v>
      </c>
      <c r="Q647" s="589" t="str">
        <f t="shared" si="113"/>
        <v>0</v>
      </c>
      <c r="R647" s="589">
        <f t="shared" si="114"/>
        <v>0</v>
      </c>
      <c r="S647" s="589">
        <f t="shared" si="115"/>
        <v>0</v>
      </c>
      <c r="T647" s="573"/>
      <c r="U647" s="573"/>
      <c r="V647" s="574"/>
      <c r="W647" s="574"/>
      <c r="X647" s="574"/>
      <c r="Y647" s="575"/>
      <c r="AA647" s="576"/>
      <c r="AB647" s="575"/>
      <c r="AC647" s="575"/>
      <c r="AD647" s="575"/>
      <c r="AE647" s="575"/>
      <c r="AF647" s="575"/>
    </row>
    <row r="648" spans="1:32" ht="30">
      <c r="A648" s="577">
        <v>624</v>
      </c>
      <c r="B648" s="605">
        <v>7000033353</v>
      </c>
      <c r="C648" s="605">
        <v>6900</v>
      </c>
      <c r="D648" s="598" t="s">
        <v>752</v>
      </c>
      <c r="E648" s="605">
        <v>1000065729</v>
      </c>
      <c r="F648" s="605">
        <v>18</v>
      </c>
      <c r="G648" s="632" t="s">
        <v>739</v>
      </c>
      <c r="H648" s="605" t="s">
        <v>133</v>
      </c>
      <c r="I648" s="605">
        <v>14</v>
      </c>
      <c r="J648" s="588"/>
      <c r="K648" s="589" t="str">
        <f t="shared" si="111"/>
        <v>INCLUDED</v>
      </c>
      <c r="L648" s="588"/>
      <c r="M648" s="589" t="str">
        <f t="shared" si="116"/>
        <v>INCLUDED</v>
      </c>
      <c r="N648" s="589">
        <f t="shared" si="117"/>
        <v>0</v>
      </c>
      <c r="O648" s="589" t="str">
        <f t="shared" si="110"/>
        <v>INCLUDED</v>
      </c>
      <c r="P648" s="589" t="str">
        <f t="shared" si="112"/>
        <v>0</v>
      </c>
      <c r="Q648" s="589" t="str">
        <f t="shared" si="113"/>
        <v>0</v>
      </c>
      <c r="R648" s="589">
        <f t="shared" si="114"/>
        <v>0</v>
      </c>
      <c r="S648" s="589">
        <f t="shared" si="115"/>
        <v>0</v>
      </c>
      <c r="T648" s="573"/>
      <c r="U648" s="573"/>
      <c r="V648" s="574"/>
      <c r="W648" s="574"/>
      <c r="X648" s="574"/>
      <c r="Y648" s="575"/>
      <c r="AA648" s="576"/>
      <c r="AB648" s="575"/>
      <c r="AC648" s="575"/>
      <c r="AD648" s="575"/>
      <c r="AE648" s="575"/>
      <c r="AF648" s="575"/>
    </row>
    <row r="649" spans="1:32" ht="30">
      <c r="A649" s="577">
        <v>625</v>
      </c>
      <c r="B649" s="605">
        <v>7000033353</v>
      </c>
      <c r="C649" s="605">
        <v>6910</v>
      </c>
      <c r="D649" s="598" t="s">
        <v>752</v>
      </c>
      <c r="E649" s="605">
        <v>1000050004</v>
      </c>
      <c r="F649" s="605">
        <v>18</v>
      </c>
      <c r="G649" s="632" t="s">
        <v>740</v>
      </c>
      <c r="H649" s="605" t="s">
        <v>133</v>
      </c>
      <c r="I649" s="605">
        <v>14</v>
      </c>
      <c r="J649" s="588"/>
      <c r="K649" s="589" t="str">
        <f t="shared" si="111"/>
        <v>INCLUDED</v>
      </c>
      <c r="L649" s="588"/>
      <c r="M649" s="589" t="str">
        <f t="shared" si="116"/>
        <v>INCLUDED</v>
      </c>
      <c r="N649" s="589">
        <f t="shared" si="117"/>
        <v>0</v>
      </c>
      <c r="O649" s="589" t="str">
        <f t="shared" si="110"/>
        <v>INCLUDED</v>
      </c>
      <c r="P649" s="589" t="str">
        <f t="shared" si="112"/>
        <v>0</v>
      </c>
      <c r="Q649" s="589" t="str">
        <f t="shared" si="113"/>
        <v>0</v>
      </c>
      <c r="R649" s="589">
        <f t="shared" si="114"/>
        <v>0</v>
      </c>
      <c r="S649" s="589">
        <f t="shared" si="115"/>
        <v>0</v>
      </c>
      <c r="T649" s="573"/>
      <c r="U649" s="573"/>
      <c r="V649" s="574"/>
      <c r="W649" s="574"/>
      <c r="X649" s="574"/>
      <c r="Y649" s="575"/>
      <c r="AA649" s="576"/>
      <c r="AB649" s="575"/>
      <c r="AC649" s="575"/>
      <c r="AD649" s="575"/>
      <c r="AE649" s="575"/>
      <c r="AF649" s="575"/>
    </row>
    <row r="650" spans="1:32" ht="30">
      <c r="A650" s="577">
        <v>626</v>
      </c>
      <c r="B650" s="605">
        <v>7000033353</v>
      </c>
      <c r="C650" s="605">
        <v>6920</v>
      </c>
      <c r="D650" s="598" t="s">
        <v>752</v>
      </c>
      <c r="E650" s="605">
        <v>1000065857</v>
      </c>
      <c r="F650" s="605">
        <v>18</v>
      </c>
      <c r="G650" s="632" t="s">
        <v>753</v>
      </c>
      <c r="H650" s="605" t="s">
        <v>133</v>
      </c>
      <c r="I650" s="605">
        <v>14</v>
      </c>
      <c r="J650" s="588"/>
      <c r="K650" s="589" t="str">
        <f t="shared" si="111"/>
        <v>INCLUDED</v>
      </c>
      <c r="L650" s="588"/>
      <c r="M650" s="589" t="str">
        <f t="shared" si="116"/>
        <v>INCLUDED</v>
      </c>
      <c r="N650" s="589">
        <f t="shared" si="117"/>
        <v>0</v>
      </c>
      <c r="O650" s="589" t="str">
        <f t="shared" si="110"/>
        <v>INCLUDED</v>
      </c>
      <c r="P650" s="589" t="str">
        <f t="shared" si="112"/>
        <v>0</v>
      </c>
      <c r="Q650" s="589" t="str">
        <f t="shared" si="113"/>
        <v>0</v>
      </c>
      <c r="R650" s="589">
        <f t="shared" si="114"/>
        <v>0</v>
      </c>
      <c r="S650" s="589">
        <f t="shared" si="115"/>
        <v>0</v>
      </c>
      <c r="T650" s="573"/>
      <c r="U650" s="573"/>
      <c r="V650" s="574"/>
      <c r="W650" s="574"/>
      <c r="X650" s="574"/>
      <c r="Y650" s="575"/>
      <c r="AA650" s="576"/>
      <c r="AB650" s="575"/>
      <c r="AC650" s="575"/>
      <c r="AD650" s="575"/>
      <c r="AE650" s="575"/>
      <c r="AF650" s="575"/>
    </row>
    <row r="651" spans="1:32" ht="30">
      <c r="A651" s="577">
        <v>627</v>
      </c>
      <c r="B651" s="605">
        <v>7000033353</v>
      </c>
      <c r="C651" s="605">
        <v>6930</v>
      </c>
      <c r="D651" s="598" t="s">
        <v>752</v>
      </c>
      <c r="E651" s="605">
        <v>1000065970</v>
      </c>
      <c r="F651" s="605">
        <v>18</v>
      </c>
      <c r="G651" s="632" t="s">
        <v>669</v>
      </c>
      <c r="H651" s="605" t="s">
        <v>133</v>
      </c>
      <c r="I651" s="605">
        <v>42</v>
      </c>
      <c r="J651" s="588"/>
      <c r="K651" s="589" t="str">
        <f t="shared" si="111"/>
        <v>INCLUDED</v>
      </c>
      <c r="L651" s="588"/>
      <c r="M651" s="589" t="str">
        <f t="shared" si="116"/>
        <v>INCLUDED</v>
      </c>
      <c r="N651" s="589">
        <f t="shared" si="117"/>
        <v>0</v>
      </c>
      <c r="O651" s="589" t="str">
        <f t="shared" ref="O651:O714" si="118">IF(J651+L651=0,"INCLUDED",P651+Q651+R651+S651)</f>
        <v>INCLUDED</v>
      </c>
      <c r="P651" s="589" t="str">
        <f t="shared" si="112"/>
        <v>0</v>
      </c>
      <c r="Q651" s="589" t="str">
        <f t="shared" si="113"/>
        <v>0</v>
      </c>
      <c r="R651" s="589">
        <f t="shared" si="114"/>
        <v>0</v>
      </c>
      <c r="S651" s="589">
        <f t="shared" si="115"/>
        <v>0</v>
      </c>
      <c r="T651" s="573"/>
      <c r="U651" s="573"/>
      <c r="V651" s="574"/>
      <c r="W651" s="574"/>
      <c r="X651" s="574"/>
      <c r="Y651" s="575"/>
      <c r="AA651" s="576"/>
      <c r="AB651" s="575"/>
      <c r="AC651" s="575"/>
      <c r="AD651" s="575"/>
      <c r="AE651" s="575"/>
      <c r="AF651" s="575"/>
    </row>
    <row r="652" spans="1:32" ht="30">
      <c r="A652" s="577">
        <v>628</v>
      </c>
      <c r="B652" s="605">
        <v>7000033353</v>
      </c>
      <c r="C652" s="605">
        <v>6940</v>
      </c>
      <c r="D652" s="598" t="s">
        <v>752</v>
      </c>
      <c r="E652" s="605">
        <v>1000065966</v>
      </c>
      <c r="F652" s="605">
        <v>18</v>
      </c>
      <c r="G652" s="632" t="s">
        <v>667</v>
      </c>
      <c r="H652" s="605" t="s">
        <v>133</v>
      </c>
      <c r="I652" s="605">
        <v>42</v>
      </c>
      <c r="J652" s="588"/>
      <c r="K652" s="589" t="str">
        <f t="shared" ref="K652:K715" si="119">IF(J652=0, "INCLUDED", IF(ISERROR(J652*I652), J652, J652*I652))</f>
        <v>INCLUDED</v>
      </c>
      <c r="L652" s="588"/>
      <c r="M652" s="589" t="str">
        <f t="shared" si="116"/>
        <v>INCLUDED</v>
      </c>
      <c r="N652" s="589">
        <f t="shared" si="117"/>
        <v>0</v>
      </c>
      <c r="O652" s="589" t="str">
        <f t="shared" si="118"/>
        <v>INCLUDED</v>
      </c>
      <c r="P652" s="589" t="str">
        <f t="shared" si="112"/>
        <v>0</v>
      </c>
      <c r="Q652" s="589" t="str">
        <f t="shared" si="113"/>
        <v>0</v>
      </c>
      <c r="R652" s="589">
        <f t="shared" si="114"/>
        <v>0</v>
      </c>
      <c r="S652" s="589">
        <f t="shared" si="115"/>
        <v>0</v>
      </c>
      <c r="T652" s="573"/>
      <c r="U652" s="573"/>
      <c r="V652" s="574"/>
      <c r="W652" s="574"/>
      <c r="X652" s="574"/>
      <c r="Y652" s="575"/>
      <c r="AA652" s="576"/>
      <c r="AB652" s="575"/>
      <c r="AC652" s="575"/>
      <c r="AD652" s="575"/>
      <c r="AE652" s="575"/>
      <c r="AF652" s="575"/>
    </row>
    <row r="653" spans="1:32" ht="30">
      <c r="A653" s="577">
        <v>629</v>
      </c>
      <c r="B653" s="605">
        <v>7000033353</v>
      </c>
      <c r="C653" s="605">
        <v>6950</v>
      </c>
      <c r="D653" s="598" t="s">
        <v>752</v>
      </c>
      <c r="E653" s="605">
        <v>1000066070</v>
      </c>
      <c r="F653" s="605">
        <v>18</v>
      </c>
      <c r="G653" s="632" t="s">
        <v>668</v>
      </c>
      <c r="H653" s="605" t="s">
        <v>143</v>
      </c>
      <c r="I653" s="605">
        <v>42</v>
      </c>
      <c r="J653" s="588"/>
      <c r="K653" s="589" t="str">
        <f t="shared" si="119"/>
        <v>INCLUDED</v>
      </c>
      <c r="L653" s="588"/>
      <c r="M653" s="589" t="str">
        <f t="shared" si="116"/>
        <v>INCLUDED</v>
      </c>
      <c r="N653" s="589">
        <f t="shared" si="117"/>
        <v>0</v>
      </c>
      <c r="O653" s="589" t="str">
        <f t="shared" si="118"/>
        <v>INCLUDED</v>
      </c>
      <c r="P653" s="589" t="str">
        <f t="shared" si="112"/>
        <v>0</v>
      </c>
      <c r="Q653" s="589" t="str">
        <f t="shared" si="113"/>
        <v>0</v>
      </c>
      <c r="R653" s="589">
        <f t="shared" si="114"/>
        <v>0</v>
      </c>
      <c r="S653" s="589">
        <f t="shared" si="115"/>
        <v>0</v>
      </c>
      <c r="T653" s="573"/>
      <c r="U653" s="573"/>
      <c r="V653" s="574"/>
      <c r="W653" s="574"/>
      <c r="X653" s="574"/>
      <c r="Y653" s="575"/>
      <c r="AA653" s="576"/>
      <c r="AB653" s="575"/>
      <c r="AC653" s="575"/>
      <c r="AD653" s="575"/>
      <c r="AE653" s="575"/>
      <c r="AF653" s="575"/>
    </row>
    <row r="654" spans="1:32" ht="30">
      <c r="A654" s="577">
        <v>630</v>
      </c>
      <c r="B654" s="605">
        <v>7000033353</v>
      </c>
      <c r="C654" s="605">
        <v>6960</v>
      </c>
      <c r="D654" s="598" t="s">
        <v>752</v>
      </c>
      <c r="E654" s="605">
        <v>1000028403</v>
      </c>
      <c r="F654" s="605">
        <v>18</v>
      </c>
      <c r="G654" s="632" t="s">
        <v>742</v>
      </c>
      <c r="H654" s="605" t="s">
        <v>133</v>
      </c>
      <c r="I654" s="605">
        <v>42</v>
      </c>
      <c r="J654" s="588"/>
      <c r="K654" s="589" t="str">
        <f t="shared" si="119"/>
        <v>INCLUDED</v>
      </c>
      <c r="L654" s="588"/>
      <c r="M654" s="589" t="str">
        <f t="shared" si="116"/>
        <v>INCLUDED</v>
      </c>
      <c r="N654" s="589">
        <f t="shared" si="117"/>
        <v>0</v>
      </c>
      <c r="O654" s="589" t="str">
        <f t="shared" si="118"/>
        <v>INCLUDED</v>
      </c>
      <c r="P654" s="589" t="str">
        <f t="shared" si="112"/>
        <v>0</v>
      </c>
      <c r="Q654" s="589" t="str">
        <f t="shared" si="113"/>
        <v>0</v>
      </c>
      <c r="R654" s="589">
        <f t="shared" si="114"/>
        <v>0</v>
      </c>
      <c r="S654" s="589">
        <f t="shared" si="115"/>
        <v>0</v>
      </c>
      <c r="T654" s="573"/>
      <c r="U654" s="573"/>
      <c r="V654" s="574"/>
      <c r="W654" s="574"/>
      <c r="X654" s="574"/>
      <c r="Y654" s="575"/>
      <c r="AA654" s="576"/>
      <c r="AB654" s="575"/>
      <c r="AC654" s="575"/>
      <c r="AD654" s="575"/>
      <c r="AE654" s="575"/>
      <c r="AF654" s="575"/>
    </row>
    <row r="655" spans="1:32" ht="30">
      <c r="A655" s="577">
        <v>631</v>
      </c>
      <c r="B655" s="605">
        <v>7000033353</v>
      </c>
      <c r="C655" s="605">
        <v>6970</v>
      </c>
      <c r="D655" s="598" t="s">
        <v>752</v>
      </c>
      <c r="E655" s="605">
        <v>1000041805</v>
      </c>
      <c r="F655" s="605">
        <v>18</v>
      </c>
      <c r="G655" s="632" t="s">
        <v>661</v>
      </c>
      <c r="H655" s="605" t="s">
        <v>159</v>
      </c>
      <c r="I655" s="605">
        <v>1.008</v>
      </c>
      <c r="J655" s="588"/>
      <c r="K655" s="589" t="str">
        <f t="shared" si="119"/>
        <v>INCLUDED</v>
      </c>
      <c r="L655" s="588"/>
      <c r="M655" s="589" t="str">
        <f t="shared" si="116"/>
        <v>INCLUDED</v>
      </c>
      <c r="N655" s="589">
        <f t="shared" si="117"/>
        <v>0</v>
      </c>
      <c r="O655" s="589" t="str">
        <f t="shared" si="118"/>
        <v>INCLUDED</v>
      </c>
      <c r="P655" s="589" t="str">
        <f t="shared" si="112"/>
        <v>0</v>
      </c>
      <c r="Q655" s="589" t="str">
        <f t="shared" si="113"/>
        <v>0</v>
      </c>
      <c r="R655" s="589">
        <f t="shared" si="114"/>
        <v>0</v>
      </c>
      <c r="S655" s="589">
        <f t="shared" si="115"/>
        <v>0</v>
      </c>
      <c r="T655" s="573"/>
      <c r="U655" s="573"/>
      <c r="V655" s="574"/>
      <c r="W655" s="574"/>
      <c r="X655" s="574"/>
      <c r="Y655" s="575"/>
      <c r="AA655" s="576"/>
      <c r="AB655" s="575"/>
      <c r="AC655" s="575"/>
      <c r="AD655" s="575"/>
      <c r="AE655" s="575"/>
      <c r="AF655" s="575"/>
    </row>
    <row r="656" spans="1:32" ht="30">
      <c r="A656" s="577">
        <v>632</v>
      </c>
      <c r="B656" s="605">
        <v>7000033353</v>
      </c>
      <c r="C656" s="605">
        <v>6980</v>
      </c>
      <c r="D656" s="598" t="s">
        <v>752</v>
      </c>
      <c r="E656" s="605">
        <v>1000065961</v>
      </c>
      <c r="F656" s="605">
        <v>18</v>
      </c>
      <c r="G656" s="632" t="s">
        <v>754</v>
      </c>
      <c r="H656" s="605" t="s">
        <v>165</v>
      </c>
      <c r="I656" s="605">
        <v>0.56000000000000005</v>
      </c>
      <c r="J656" s="588"/>
      <c r="K656" s="589" t="str">
        <f t="shared" si="119"/>
        <v>INCLUDED</v>
      </c>
      <c r="L656" s="588"/>
      <c r="M656" s="589" t="str">
        <f t="shared" si="116"/>
        <v>INCLUDED</v>
      </c>
      <c r="N656" s="589">
        <f t="shared" si="117"/>
        <v>0</v>
      </c>
      <c r="O656" s="589" t="str">
        <f t="shared" si="118"/>
        <v>INCLUDED</v>
      </c>
      <c r="P656" s="589" t="str">
        <f t="shared" si="112"/>
        <v>0</v>
      </c>
      <c r="Q656" s="589" t="str">
        <f t="shared" si="113"/>
        <v>0</v>
      </c>
      <c r="R656" s="589">
        <f t="shared" si="114"/>
        <v>0</v>
      </c>
      <c r="S656" s="589">
        <f t="shared" si="115"/>
        <v>0</v>
      </c>
      <c r="T656" s="573"/>
      <c r="U656" s="573"/>
      <c r="V656" s="574"/>
      <c r="W656" s="574"/>
      <c r="X656" s="574"/>
      <c r="Y656" s="575"/>
      <c r="AA656" s="576"/>
      <c r="AB656" s="575"/>
      <c r="AC656" s="575"/>
      <c r="AD656" s="575"/>
      <c r="AE656" s="575"/>
      <c r="AF656" s="575"/>
    </row>
    <row r="657" spans="1:32" ht="30">
      <c r="A657" s="577">
        <v>633</v>
      </c>
      <c r="B657" s="605">
        <v>7000033353</v>
      </c>
      <c r="C657" s="605">
        <v>6990</v>
      </c>
      <c r="D657" s="598" t="s">
        <v>752</v>
      </c>
      <c r="E657" s="605">
        <v>1000066072</v>
      </c>
      <c r="F657" s="605">
        <v>18</v>
      </c>
      <c r="G657" s="632" t="s">
        <v>755</v>
      </c>
      <c r="H657" s="605" t="s">
        <v>133</v>
      </c>
      <c r="I657" s="605">
        <v>14</v>
      </c>
      <c r="J657" s="588"/>
      <c r="K657" s="589" t="str">
        <f t="shared" si="119"/>
        <v>INCLUDED</v>
      </c>
      <c r="L657" s="588"/>
      <c r="M657" s="589" t="str">
        <f t="shared" si="116"/>
        <v>INCLUDED</v>
      </c>
      <c r="N657" s="589">
        <f t="shared" si="117"/>
        <v>0</v>
      </c>
      <c r="O657" s="589" t="str">
        <f t="shared" si="118"/>
        <v>INCLUDED</v>
      </c>
      <c r="P657" s="589" t="str">
        <f t="shared" si="112"/>
        <v>0</v>
      </c>
      <c r="Q657" s="589" t="str">
        <f t="shared" si="113"/>
        <v>0</v>
      </c>
      <c r="R657" s="589">
        <f t="shared" si="114"/>
        <v>0</v>
      </c>
      <c r="S657" s="589">
        <f t="shared" si="115"/>
        <v>0</v>
      </c>
      <c r="T657" s="573"/>
      <c r="U657" s="573"/>
      <c r="V657" s="574"/>
      <c r="W657" s="574"/>
      <c r="X657" s="574"/>
      <c r="Y657" s="575"/>
      <c r="AA657" s="576"/>
      <c r="AB657" s="575"/>
      <c r="AC657" s="575"/>
      <c r="AD657" s="575"/>
      <c r="AE657" s="575"/>
      <c r="AF657" s="575"/>
    </row>
    <row r="658" spans="1:32" ht="30">
      <c r="A658" s="577">
        <v>634</v>
      </c>
      <c r="B658" s="605">
        <v>7000033353</v>
      </c>
      <c r="C658" s="605">
        <v>7000</v>
      </c>
      <c r="D658" s="598" t="s">
        <v>752</v>
      </c>
      <c r="E658" s="605">
        <v>1000078266</v>
      </c>
      <c r="F658" s="605">
        <v>18</v>
      </c>
      <c r="G658" s="632" t="s">
        <v>745</v>
      </c>
      <c r="H658" s="605" t="s">
        <v>133</v>
      </c>
      <c r="I658" s="605">
        <v>42</v>
      </c>
      <c r="J658" s="588"/>
      <c r="K658" s="589" t="str">
        <f t="shared" si="119"/>
        <v>INCLUDED</v>
      </c>
      <c r="L658" s="588"/>
      <c r="M658" s="589" t="str">
        <f t="shared" si="116"/>
        <v>INCLUDED</v>
      </c>
      <c r="N658" s="589">
        <f t="shared" si="117"/>
        <v>0</v>
      </c>
      <c r="O658" s="589" t="str">
        <f t="shared" si="118"/>
        <v>INCLUDED</v>
      </c>
      <c r="P658" s="589" t="str">
        <f t="shared" si="112"/>
        <v>0</v>
      </c>
      <c r="Q658" s="589" t="str">
        <f t="shared" si="113"/>
        <v>0</v>
      </c>
      <c r="R658" s="589">
        <f t="shared" si="114"/>
        <v>0</v>
      </c>
      <c r="S658" s="589">
        <f t="shared" si="115"/>
        <v>0</v>
      </c>
      <c r="T658" s="573"/>
      <c r="U658" s="573"/>
      <c r="V658" s="574"/>
      <c r="W658" s="574"/>
      <c r="X658" s="574"/>
      <c r="Y658" s="575"/>
      <c r="AA658" s="576"/>
      <c r="AB658" s="575"/>
      <c r="AC658" s="575"/>
      <c r="AD658" s="575"/>
      <c r="AE658" s="575"/>
      <c r="AF658" s="575"/>
    </row>
    <row r="659" spans="1:32" ht="30">
      <c r="A659" s="577">
        <v>635</v>
      </c>
      <c r="B659" s="605">
        <v>7000033353</v>
      </c>
      <c r="C659" s="605">
        <v>7010</v>
      </c>
      <c r="D659" s="598" t="s">
        <v>759</v>
      </c>
      <c r="E659" s="605">
        <v>1000037908</v>
      </c>
      <c r="F659" s="605">
        <v>18</v>
      </c>
      <c r="G659" s="632" t="s">
        <v>613</v>
      </c>
      <c r="H659" s="605" t="s">
        <v>133</v>
      </c>
      <c r="I659" s="605">
        <v>20</v>
      </c>
      <c r="J659" s="588"/>
      <c r="K659" s="589" t="str">
        <f t="shared" si="119"/>
        <v>INCLUDED</v>
      </c>
      <c r="L659" s="588"/>
      <c r="M659" s="589" t="str">
        <f t="shared" si="116"/>
        <v>INCLUDED</v>
      </c>
      <c r="N659" s="589">
        <f t="shared" si="117"/>
        <v>0</v>
      </c>
      <c r="O659" s="589" t="str">
        <f t="shared" si="118"/>
        <v>INCLUDED</v>
      </c>
      <c r="P659" s="589" t="str">
        <f t="shared" si="112"/>
        <v>0</v>
      </c>
      <c r="Q659" s="589" t="str">
        <f t="shared" si="113"/>
        <v>0</v>
      </c>
      <c r="R659" s="589">
        <f t="shared" si="114"/>
        <v>0</v>
      </c>
      <c r="S659" s="589">
        <f t="shared" si="115"/>
        <v>0</v>
      </c>
      <c r="T659" s="573"/>
      <c r="U659" s="573"/>
      <c r="V659" s="574"/>
      <c r="W659" s="574"/>
      <c r="X659" s="574"/>
      <c r="Y659" s="575"/>
      <c r="AA659" s="576"/>
      <c r="AB659" s="575"/>
      <c r="AC659" s="575"/>
      <c r="AD659" s="575"/>
      <c r="AE659" s="575"/>
      <c r="AF659" s="575"/>
    </row>
    <row r="660" spans="1:32" ht="60">
      <c r="A660" s="577">
        <v>636</v>
      </c>
      <c r="B660" s="605">
        <v>7000033353</v>
      </c>
      <c r="C660" s="605">
        <v>7020</v>
      </c>
      <c r="D660" s="598" t="s">
        <v>759</v>
      </c>
      <c r="E660" s="605">
        <v>1000022813</v>
      </c>
      <c r="F660" s="605">
        <v>18</v>
      </c>
      <c r="G660" s="632" t="s">
        <v>657</v>
      </c>
      <c r="H660" s="605" t="s">
        <v>159</v>
      </c>
      <c r="I660" s="605">
        <v>2.5</v>
      </c>
      <c r="J660" s="588"/>
      <c r="K660" s="589" t="str">
        <f t="shared" si="119"/>
        <v>INCLUDED</v>
      </c>
      <c r="L660" s="588"/>
      <c r="M660" s="589" t="str">
        <f t="shared" si="116"/>
        <v>INCLUDED</v>
      </c>
      <c r="N660" s="589">
        <f t="shared" si="117"/>
        <v>0</v>
      </c>
      <c r="O660" s="589" t="str">
        <f t="shared" si="118"/>
        <v>INCLUDED</v>
      </c>
      <c r="P660" s="589" t="str">
        <f t="shared" si="112"/>
        <v>0</v>
      </c>
      <c r="Q660" s="589" t="str">
        <f t="shared" si="113"/>
        <v>0</v>
      </c>
      <c r="R660" s="589">
        <f t="shared" si="114"/>
        <v>0</v>
      </c>
      <c r="S660" s="589">
        <f t="shared" si="115"/>
        <v>0</v>
      </c>
      <c r="T660" s="573"/>
      <c r="U660" s="573"/>
      <c r="V660" s="574"/>
      <c r="W660" s="574"/>
      <c r="X660" s="574"/>
      <c r="Y660" s="575"/>
      <c r="AA660" s="576"/>
      <c r="AB660" s="575"/>
      <c r="AC660" s="575"/>
      <c r="AD660" s="575"/>
      <c r="AE660" s="575"/>
      <c r="AF660" s="575"/>
    </row>
    <row r="661" spans="1:32" ht="30">
      <c r="A661" s="577">
        <v>637</v>
      </c>
      <c r="B661" s="605">
        <v>7000033353</v>
      </c>
      <c r="C661" s="605">
        <v>7030</v>
      </c>
      <c r="D661" s="598" t="s">
        <v>759</v>
      </c>
      <c r="E661" s="605">
        <v>1000022819</v>
      </c>
      <c r="F661" s="605">
        <v>18</v>
      </c>
      <c r="G661" s="632" t="s">
        <v>658</v>
      </c>
      <c r="H661" s="605" t="s">
        <v>159</v>
      </c>
      <c r="I661" s="605">
        <v>0.2</v>
      </c>
      <c r="J661" s="588"/>
      <c r="K661" s="589" t="str">
        <f t="shared" si="119"/>
        <v>INCLUDED</v>
      </c>
      <c r="L661" s="588"/>
      <c r="M661" s="589" t="str">
        <f t="shared" si="116"/>
        <v>INCLUDED</v>
      </c>
      <c r="N661" s="589">
        <f t="shared" si="117"/>
        <v>0</v>
      </c>
      <c r="O661" s="589" t="str">
        <f t="shared" si="118"/>
        <v>INCLUDED</v>
      </c>
      <c r="P661" s="589" t="str">
        <f t="shared" si="112"/>
        <v>0</v>
      </c>
      <c r="Q661" s="589" t="str">
        <f t="shared" si="113"/>
        <v>0</v>
      </c>
      <c r="R661" s="589">
        <f t="shared" si="114"/>
        <v>0</v>
      </c>
      <c r="S661" s="589">
        <f t="shared" si="115"/>
        <v>0</v>
      </c>
      <c r="T661" s="573"/>
      <c r="U661" s="573"/>
      <c r="V661" s="574"/>
      <c r="W661" s="574"/>
      <c r="X661" s="574"/>
      <c r="Y661" s="575"/>
      <c r="AA661" s="576"/>
      <c r="AB661" s="575"/>
      <c r="AC661" s="575"/>
      <c r="AD661" s="575"/>
      <c r="AE661" s="575"/>
      <c r="AF661" s="575"/>
    </row>
    <row r="662" spans="1:32" ht="30">
      <c r="A662" s="577">
        <v>638</v>
      </c>
      <c r="B662" s="605">
        <v>7000033353</v>
      </c>
      <c r="C662" s="605">
        <v>7040</v>
      </c>
      <c r="D662" s="598" t="s">
        <v>759</v>
      </c>
      <c r="E662" s="605">
        <v>1000032345</v>
      </c>
      <c r="F662" s="605">
        <v>18</v>
      </c>
      <c r="G662" s="632" t="s">
        <v>662</v>
      </c>
      <c r="H662" s="605" t="s">
        <v>143</v>
      </c>
      <c r="I662" s="605">
        <v>20</v>
      </c>
      <c r="J662" s="588"/>
      <c r="K662" s="589" t="str">
        <f t="shared" si="119"/>
        <v>INCLUDED</v>
      </c>
      <c r="L662" s="588"/>
      <c r="M662" s="589" t="str">
        <f t="shared" si="116"/>
        <v>INCLUDED</v>
      </c>
      <c r="N662" s="589">
        <f t="shared" si="117"/>
        <v>0</v>
      </c>
      <c r="O662" s="589" t="str">
        <f t="shared" si="118"/>
        <v>INCLUDED</v>
      </c>
      <c r="P662" s="589" t="str">
        <f t="shared" si="112"/>
        <v>0</v>
      </c>
      <c r="Q662" s="589" t="str">
        <f t="shared" si="113"/>
        <v>0</v>
      </c>
      <c r="R662" s="589">
        <f t="shared" si="114"/>
        <v>0</v>
      </c>
      <c r="S662" s="589">
        <f t="shared" si="115"/>
        <v>0</v>
      </c>
      <c r="T662" s="573"/>
      <c r="U662" s="573"/>
      <c r="V662" s="574"/>
      <c r="W662" s="574"/>
      <c r="X662" s="574"/>
      <c r="Y662" s="575"/>
      <c r="AA662" s="576"/>
      <c r="AB662" s="575"/>
      <c r="AC662" s="575"/>
      <c r="AD662" s="575"/>
      <c r="AE662" s="575"/>
      <c r="AF662" s="575"/>
    </row>
    <row r="663" spans="1:32" ht="30">
      <c r="A663" s="577">
        <v>639</v>
      </c>
      <c r="B663" s="605">
        <v>7000033353</v>
      </c>
      <c r="C663" s="605">
        <v>7050</v>
      </c>
      <c r="D663" s="598" t="s">
        <v>759</v>
      </c>
      <c r="E663" s="605">
        <v>1000022814</v>
      </c>
      <c r="F663" s="605">
        <v>18</v>
      </c>
      <c r="G663" s="632" t="s">
        <v>663</v>
      </c>
      <c r="H663" s="605" t="s">
        <v>133</v>
      </c>
      <c r="I663" s="605">
        <v>20</v>
      </c>
      <c r="J663" s="588"/>
      <c r="K663" s="589" t="str">
        <f t="shared" si="119"/>
        <v>INCLUDED</v>
      </c>
      <c r="L663" s="588"/>
      <c r="M663" s="589" t="str">
        <f t="shared" si="116"/>
        <v>INCLUDED</v>
      </c>
      <c r="N663" s="589">
        <f t="shared" si="117"/>
        <v>0</v>
      </c>
      <c r="O663" s="589" t="str">
        <f t="shared" si="118"/>
        <v>INCLUDED</v>
      </c>
      <c r="P663" s="589" t="str">
        <f t="shared" si="112"/>
        <v>0</v>
      </c>
      <c r="Q663" s="589" t="str">
        <f t="shared" si="113"/>
        <v>0</v>
      </c>
      <c r="R663" s="589">
        <f t="shared" si="114"/>
        <v>0</v>
      </c>
      <c r="S663" s="589">
        <f t="shared" si="115"/>
        <v>0</v>
      </c>
      <c r="T663" s="573"/>
      <c r="U663" s="573"/>
      <c r="V663" s="574"/>
      <c r="W663" s="574"/>
      <c r="X663" s="574"/>
      <c r="Y663" s="575"/>
      <c r="AA663" s="576"/>
      <c r="AB663" s="575"/>
      <c r="AC663" s="575"/>
      <c r="AD663" s="575"/>
      <c r="AE663" s="575"/>
      <c r="AF663" s="575"/>
    </row>
    <row r="664" spans="1:32" ht="30">
      <c r="A664" s="577">
        <v>640</v>
      </c>
      <c r="B664" s="605">
        <v>7000033353</v>
      </c>
      <c r="C664" s="605">
        <v>7060</v>
      </c>
      <c r="D664" s="598" t="s">
        <v>759</v>
      </c>
      <c r="E664" s="605">
        <v>1000071671</v>
      </c>
      <c r="F664" s="605">
        <v>18</v>
      </c>
      <c r="G664" s="632" t="s">
        <v>664</v>
      </c>
      <c r="H664" s="605" t="s">
        <v>665</v>
      </c>
      <c r="I664" s="605">
        <v>100</v>
      </c>
      <c r="J664" s="588"/>
      <c r="K664" s="589" t="str">
        <f t="shared" si="119"/>
        <v>INCLUDED</v>
      </c>
      <c r="L664" s="588"/>
      <c r="M664" s="589" t="str">
        <f t="shared" si="116"/>
        <v>INCLUDED</v>
      </c>
      <c r="N664" s="589">
        <f t="shared" si="117"/>
        <v>0</v>
      </c>
      <c r="O664" s="589" t="str">
        <f t="shared" si="118"/>
        <v>INCLUDED</v>
      </c>
      <c r="P664" s="589" t="str">
        <f t="shared" si="112"/>
        <v>0</v>
      </c>
      <c r="Q664" s="589" t="str">
        <f t="shared" si="113"/>
        <v>0</v>
      </c>
      <c r="R664" s="589">
        <f t="shared" si="114"/>
        <v>0</v>
      </c>
      <c r="S664" s="589">
        <f t="shared" si="115"/>
        <v>0</v>
      </c>
      <c r="T664" s="573"/>
      <c r="U664" s="573"/>
      <c r="V664" s="574"/>
      <c r="W664" s="574"/>
      <c r="X664" s="574"/>
      <c r="Y664" s="575"/>
      <c r="AA664" s="576"/>
      <c r="AB664" s="575"/>
      <c r="AC664" s="575"/>
      <c r="AD664" s="575"/>
      <c r="AE664" s="575"/>
      <c r="AF664" s="575"/>
    </row>
    <row r="665" spans="1:32" ht="30">
      <c r="A665" s="577">
        <v>641</v>
      </c>
      <c r="B665" s="605">
        <v>7000033353</v>
      </c>
      <c r="C665" s="605">
        <v>7070</v>
      </c>
      <c r="D665" s="598" t="s">
        <v>759</v>
      </c>
      <c r="E665" s="605">
        <v>1000065729</v>
      </c>
      <c r="F665" s="605">
        <v>18</v>
      </c>
      <c r="G665" s="632" t="s">
        <v>739</v>
      </c>
      <c r="H665" s="605" t="s">
        <v>133</v>
      </c>
      <c r="I665" s="605">
        <v>10</v>
      </c>
      <c r="J665" s="588"/>
      <c r="K665" s="589" t="str">
        <f t="shared" si="119"/>
        <v>INCLUDED</v>
      </c>
      <c r="L665" s="588"/>
      <c r="M665" s="589" t="str">
        <f t="shared" si="116"/>
        <v>INCLUDED</v>
      </c>
      <c r="N665" s="589">
        <f t="shared" si="117"/>
        <v>0</v>
      </c>
      <c r="O665" s="589" t="str">
        <f t="shared" si="118"/>
        <v>INCLUDED</v>
      </c>
      <c r="P665" s="589" t="str">
        <f t="shared" si="112"/>
        <v>0</v>
      </c>
      <c r="Q665" s="589" t="str">
        <f t="shared" si="113"/>
        <v>0</v>
      </c>
      <c r="R665" s="589">
        <f t="shared" si="114"/>
        <v>0</v>
      </c>
      <c r="S665" s="589">
        <f t="shared" si="115"/>
        <v>0</v>
      </c>
      <c r="T665" s="573"/>
      <c r="U665" s="573"/>
      <c r="V665" s="574"/>
      <c r="W665" s="574"/>
      <c r="X665" s="574"/>
      <c r="Y665" s="575"/>
      <c r="AA665" s="576"/>
      <c r="AB665" s="575"/>
      <c r="AC665" s="575"/>
      <c r="AD665" s="575"/>
      <c r="AE665" s="575"/>
      <c r="AF665" s="575"/>
    </row>
    <row r="666" spans="1:32" ht="30">
      <c r="A666" s="577">
        <v>642</v>
      </c>
      <c r="B666" s="605">
        <v>7000033353</v>
      </c>
      <c r="C666" s="605">
        <v>7080</v>
      </c>
      <c r="D666" s="598" t="s">
        <v>759</v>
      </c>
      <c r="E666" s="605">
        <v>1000050004</v>
      </c>
      <c r="F666" s="605">
        <v>18</v>
      </c>
      <c r="G666" s="632" t="s">
        <v>740</v>
      </c>
      <c r="H666" s="605" t="s">
        <v>133</v>
      </c>
      <c r="I666" s="605">
        <v>10</v>
      </c>
      <c r="J666" s="588"/>
      <c r="K666" s="589" t="str">
        <f t="shared" si="119"/>
        <v>INCLUDED</v>
      </c>
      <c r="L666" s="588"/>
      <c r="M666" s="589" t="str">
        <f t="shared" si="116"/>
        <v>INCLUDED</v>
      </c>
      <c r="N666" s="589">
        <f t="shared" si="117"/>
        <v>0</v>
      </c>
      <c r="O666" s="589" t="str">
        <f t="shared" si="118"/>
        <v>INCLUDED</v>
      </c>
      <c r="P666" s="589" t="str">
        <f t="shared" si="112"/>
        <v>0</v>
      </c>
      <c r="Q666" s="589" t="str">
        <f t="shared" si="113"/>
        <v>0</v>
      </c>
      <c r="R666" s="589">
        <f t="shared" si="114"/>
        <v>0</v>
      </c>
      <c r="S666" s="589">
        <f t="shared" si="115"/>
        <v>0</v>
      </c>
      <c r="T666" s="573"/>
      <c r="U666" s="573"/>
      <c r="V666" s="574"/>
      <c r="W666" s="574"/>
      <c r="X666" s="574"/>
      <c r="Y666" s="575"/>
      <c r="AA666" s="576"/>
      <c r="AB666" s="575"/>
      <c r="AC666" s="575"/>
      <c r="AD666" s="575"/>
      <c r="AE666" s="575"/>
      <c r="AF666" s="575"/>
    </row>
    <row r="667" spans="1:32" ht="30">
      <c r="A667" s="577">
        <v>643</v>
      </c>
      <c r="B667" s="605">
        <v>7000033353</v>
      </c>
      <c r="C667" s="605">
        <v>7090</v>
      </c>
      <c r="D667" s="598" t="s">
        <v>759</v>
      </c>
      <c r="E667" s="605">
        <v>1000001973</v>
      </c>
      <c r="F667" s="605">
        <v>18</v>
      </c>
      <c r="G667" s="632" t="s">
        <v>760</v>
      </c>
      <c r="H667" s="605" t="s">
        <v>133</v>
      </c>
      <c r="I667" s="605">
        <v>10</v>
      </c>
      <c r="J667" s="588"/>
      <c r="K667" s="589" t="str">
        <f t="shared" si="119"/>
        <v>INCLUDED</v>
      </c>
      <c r="L667" s="588"/>
      <c r="M667" s="589" t="str">
        <f t="shared" si="116"/>
        <v>INCLUDED</v>
      </c>
      <c r="N667" s="589">
        <f t="shared" si="117"/>
        <v>0</v>
      </c>
      <c r="O667" s="589" t="str">
        <f t="shared" si="118"/>
        <v>INCLUDED</v>
      </c>
      <c r="P667" s="589" t="str">
        <f t="shared" si="112"/>
        <v>0</v>
      </c>
      <c r="Q667" s="589" t="str">
        <f t="shared" si="113"/>
        <v>0</v>
      </c>
      <c r="R667" s="589">
        <f t="shared" si="114"/>
        <v>0</v>
      </c>
      <c r="S667" s="589">
        <f t="shared" si="115"/>
        <v>0</v>
      </c>
      <c r="T667" s="573"/>
      <c r="U667" s="573"/>
      <c r="V667" s="574"/>
      <c r="W667" s="574"/>
      <c r="X667" s="574"/>
      <c r="Y667" s="575"/>
      <c r="AA667" s="576"/>
      <c r="AB667" s="575"/>
      <c r="AC667" s="575"/>
      <c r="AD667" s="575"/>
      <c r="AE667" s="575"/>
      <c r="AF667" s="575"/>
    </row>
    <row r="668" spans="1:32" ht="30">
      <c r="A668" s="577">
        <v>644</v>
      </c>
      <c r="B668" s="605">
        <v>7000033353</v>
      </c>
      <c r="C668" s="605">
        <v>7100</v>
      </c>
      <c r="D668" s="598" t="s">
        <v>759</v>
      </c>
      <c r="E668" s="605">
        <v>1000065970</v>
      </c>
      <c r="F668" s="605">
        <v>18</v>
      </c>
      <c r="G668" s="632" t="s">
        <v>669</v>
      </c>
      <c r="H668" s="605" t="s">
        <v>133</v>
      </c>
      <c r="I668" s="605">
        <v>30</v>
      </c>
      <c r="J668" s="588"/>
      <c r="K668" s="589" t="str">
        <f t="shared" si="119"/>
        <v>INCLUDED</v>
      </c>
      <c r="L668" s="588"/>
      <c r="M668" s="589" t="str">
        <f t="shared" si="116"/>
        <v>INCLUDED</v>
      </c>
      <c r="N668" s="589">
        <f t="shared" si="117"/>
        <v>0</v>
      </c>
      <c r="O668" s="589" t="str">
        <f t="shared" si="118"/>
        <v>INCLUDED</v>
      </c>
      <c r="P668" s="589" t="str">
        <f t="shared" si="112"/>
        <v>0</v>
      </c>
      <c r="Q668" s="589" t="str">
        <f t="shared" si="113"/>
        <v>0</v>
      </c>
      <c r="R668" s="589">
        <f t="shared" si="114"/>
        <v>0</v>
      </c>
      <c r="S668" s="589">
        <f t="shared" si="115"/>
        <v>0</v>
      </c>
      <c r="T668" s="573"/>
      <c r="U668" s="573"/>
      <c r="V668" s="574"/>
      <c r="W668" s="574"/>
      <c r="X668" s="574"/>
      <c r="Y668" s="575"/>
      <c r="AA668" s="576"/>
      <c r="AB668" s="575"/>
      <c r="AC668" s="575"/>
      <c r="AD668" s="575"/>
      <c r="AE668" s="575"/>
      <c r="AF668" s="575"/>
    </row>
    <row r="669" spans="1:32" ht="30">
      <c r="A669" s="577">
        <v>645</v>
      </c>
      <c r="B669" s="605">
        <v>7000033353</v>
      </c>
      <c r="C669" s="605">
        <v>7110</v>
      </c>
      <c r="D669" s="598" t="s">
        <v>759</v>
      </c>
      <c r="E669" s="605">
        <v>1000065966</v>
      </c>
      <c r="F669" s="605">
        <v>18</v>
      </c>
      <c r="G669" s="632" t="s">
        <v>667</v>
      </c>
      <c r="H669" s="605" t="s">
        <v>133</v>
      </c>
      <c r="I669" s="605">
        <v>30</v>
      </c>
      <c r="J669" s="588"/>
      <c r="K669" s="589" t="str">
        <f t="shared" si="119"/>
        <v>INCLUDED</v>
      </c>
      <c r="L669" s="588"/>
      <c r="M669" s="589" t="str">
        <f t="shared" si="116"/>
        <v>INCLUDED</v>
      </c>
      <c r="N669" s="589">
        <f t="shared" si="117"/>
        <v>0</v>
      </c>
      <c r="O669" s="589" t="str">
        <f t="shared" si="118"/>
        <v>INCLUDED</v>
      </c>
      <c r="P669" s="589" t="str">
        <f t="shared" si="112"/>
        <v>0</v>
      </c>
      <c r="Q669" s="589" t="str">
        <f t="shared" si="113"/>
        <v>0</v>
      </c>
      <c r="R669" s="589">
        <f t="shared" si="114"/>
        <v>0</v>
      </c>
      <c r="S669" s="589">
        <f t="shared" si="115"/>
        <v>0</v>
      </c>
      <c r="T669" s="573"/>
      <c r="U669" s="573"/>
      <c r="V669" s="574"/>
      <c r="W669" s="574"/>
      <c r="X669" s="574"/>
      <c r="Y669" s="575"/>
      <c r="AA669" s="576"/>
      <c r="AB669" s="575"/>
      <c r="AC669" s="575"/>
      <c r="AD669" s="575"/>
      <c r="AE669" s="575"/>
      <c r="AF669" s="575"/>
    </row>
    <row r="670" spans="1:32" ht="30">
      <c r="A670" s="577">
        <v>646</v>
      </c>
      <c r="B670" s="605">
        <v>7000033353</v>
      </c>
      <c r="C670" s="605">
        <v>7120</v>
      </c>
      <c r="D670" s="598" t="s">
        <v>759</v>
      </c>
      <c r="E670" s="605">
        <v>1000066070</v>
      </c>
      <c r="F670" s="605">
        <v>18</v>
      </c>
      <c r="G670" s="632" t="s">
        <v>668</v>
      </c>
      <c r="H670" s="605" t="s">
        <v>143</v>
      </c>
      <c r="I670" s="605">
        <v>30</v>
      </c>
      <c r="J670" s="588"/>
      <c r="K670" s="589" t="str">
        <f t="shared" si="119"/>
        <v>INCLUDED</v>
      </c>
      <c r="L670" s="588"/>
      <c r="M670" s="589" t="str">
        <f t="shared" si="116"/>
        <v>INCLUDED</v>
      </c>
      <c r="N670" s="589">
        <f t="shared" si="117"/>
        <v>0</v>
      </c>
      <c r="O670" s="589" t="str">
        <f t="shared" si="118"/>
        <v>INCLUDED</v>
      </c>
      <c r="P670" s="589" t="str">
        <f t="shared" si="112"/>
        <v>0</v>
      </c>
      <c r="Q670" s="589" t="str">
        <f t="shared" si="113"/>
        <v>0</v>
      </c>
      <c r="R670" s="589">
        <f t="shared" si="114"/>
        <v>0</v>
      </c>
      <c r="S670" s="589">
        <f t="shared" si="115"/>
        <v>0</v>
      </c>
      <c r="T670" s="573"/>
      <c r="U670" s="573"/>
      <c r="V670" s="574"/>
      <c r="W670" s="574"/>
      <c r="X670" s="574"/>
      <c r="Y670" s="575"/>
      <c r="AA670" s="576"/>
      <c r="AB670" s="575"/>
      <c r="AC670" s="575"/>
      <c r="AD670" s="575"/>
      <c r="AE670" s="575"/>
      <c r="AF670" s="575"/>
    </row>
    <row r="671" spans="1:32" ht="30">
      <c r="A671" s="577">
        <v>647</v>
      </c>
      <c r="B671" s="605">
        <v>7000033353</v>
      </c>
      <c r="C671" s="605">
        <v>7130</v>
      </c>
      <c r="D671" s="598" t="s">
        <v>759</v>
      </c>
      <c r="E671" s="605">
        <v>1000028403</v>
      </c>
      <c r="F671" s="605">
        <v>18</v>
      </c>
      <c r="G671" s="632" t="s">
        <v>742</v>
      </c>
      <c r="H671" s="605" t="s">
        <v>133</v>
      </c>
      <c r="I671" s="605">
        <v>30</v>
      </c>
      <c r="J671" s="588"/>
      <c r="K671" s="589" t="str">
        <f t="shared" si="119"/>
        <v>INCLUDED</v>
      </c>
      <c r="L671" s="588"/>
      <c r="M671" s="589" t="str">
        <f t="shared" si="116"/>
        <v>INCLUDED</v>
      </c>
      <c r="N671" s="589">
        <f t="shared" si="117"/>
        <v>0</v>
      </c>
      <c r="O671" s="589" t="str">
        <f t="shared" si="118"/>
        <v>INCLUDED</v>
      </c>
      <c r="P671" s="589" t="str">
        <f t="shared" si="112"/>
        <v>0</v>
      </c>
      <c r="Q671" s="589" t="str">
        <f t="shared" si="113"/>
        <v>0</v>
      </c>
      <c r="R671" s="589">
        <f t="shared" si="114"/>
        <v>0</v>
      </c>
      <c r="S671" s="589">
        <f t="shared" si="115"/>
        <v>0</v>
      </c>
      <c r="T671" s="573"/>
      <c r="U671" s="573"/>
      <c r="V671" s="574"/>
      <c r="W671" s="574"/>
      <c r="X671" s="574"/>
      <c r="Y671" s="575"/>
      <c r="AA671" s="576"/>
      <c r="AB671" s="575"/>
      <c r="AC671" s="575"/>
      <c r="AD671" s="575"/>
      <c r="AE671" s="575"/>
      <c r="AF671" s="575"/>
    </row>
    <row r="672" spans="1:32" ht="30">
      <c r="A672" s="577">
        <v>648</v>
      </c>
      <c r="B672" s="605">
        <v>7000033353</v>
      </c>
      <c r="C672" s="605">
        <v>7140</v>
      </c>
      <c r="D672" s="598" t="s">
        <v>759</v>
      </c>
      <c r="E672" s="605">
        <v>1000041805</v>
      </c>
      <c r="F672" s="605">
        <v>18</v>
      </c>
      <c r="G672" s="632" t="s">
        <v>661</v>
      </c>
      <c r="H672" s="605" t="s">
        <v>159</v>
      </c>
      <c r="I672" s="605">
        <v>0.72</v>
      </c>
      <c r="J672" s="588"/>
      <c r="K672" s="589" t="str">
        <f t="shared" si="119"/>
        <v>INCLUDED</v>
      </c>
      <c r="L672" s="588"/>
      <c r="M672" s="589" t="str">
        <f t="shared" si="116"/>
        <v>INCLUDED</v>
      </c>
      <c r="N672" s="589">
        <f t="shared" si="117"/>
        <v>0</v>
      </c>
      <c r="O672" s="589" t="str">
        <f t="shared" si="118"/>
        <v>INCLUDED</v>
      </c>
      <c r="P672" s="589" t="str">
        <f t="shared" si="112"/>
        <v>0</v>
      </c>
      <c r="Q672" s="589" t="str">
        <f t="shared" si="113"/>
        <v>0</v>
      </c>
      <c r="R672" s="589">
        <f t="shared" si="114"/>
        <v>0</v>
      </c>
      <c r="S672" s="589">
        <f t="shared" si="115"/>
        <v>0</v>
      </c>
      <c r="T672" s="573"/>
      <c r="U672" s="573"/>
      <c r="V672" s="574"/>
      <c r="W672" s="574"/>
      <c r="X672" s="574"/>
      <c r="Y672" s="575"/>
      <c r="AA672" s="576"/>
      <c r="AB672" s="575"/>
      <c r="AC672" s="575"/>
      <c r="AD672" s="575"/>
      <c r="AE672" s="575"/>
      <c r="AF672" s="575"/>
    </row>
    <row r="673" spans="1:32" ht="30">
      <c r="A673" s="577">
        <v>649</v>
      </c>
      <c r="B673" s="605">
        <v>7000033353</v>
      </c>
      <c r="C673" s="605">
        <v>7150</v>
      </c>
      <c r="D673" s="598" t="s">
        <v>759</v>
      </c>
      <c r="E673" s="605">
        <v>1000066075</v>
      </c>
      <c r="F673" s="605">
        <v>18</v>
      </c>
      <c r="G673" s="632" t="s">
        <v>762</v>
      </c>
      <c r="H673" s="605" t="s">
        <v>133</v>
      </c>
      <c r="I673" s="605">
        <v>10</v>
      </c>
      <c r="J673" s="588"/>
      <c r="K673" s="589" t="str">
        <f t="shared" si="119"/>
        <v>INCLUDED</v>
      </c>
      <c r="L673" s="588"/>
      <c r="M673" s="589" t="str">
        <f t="shared" si="116"/>
        <v>INCLUDED</v>
      </c>
      <c r="N673" s="589">
        <f t="shared" si="117"/>
        <v>0</v>
      </c>
      <c r="O673" s="589" t="str">
        <f t="shared" si="118"/>
        <v>INCLUDED</v>
      </c>
      <c r="P673" s="589" t="str">
        <f t="shared" si="112"/>
        <v>0</v>
      </c>
      <c r="Q673" s="589" t="str">
        <f t="shared" si="113"/>
        <v>0</v>
      </c>
      <c r="R673" s="589">
        <f t="shared" si="114"/>
        <v>0</v>
      </c>
      <c r="S673" s="589">
        <f t="shared" si="115"/>
        <v>0</v>
      </c>
      <c r="T673" s="573"/>
      <c r="U673" s="573"/>
      <c r="V673" s="574"/>
      <c r="W673" s="574"/>
      <c r="X673" s="574"/>
      <c r="Y673" s="575"/>
      <c r="AA673" s="576"/>
      <c r="AB673" s="575"/>
      <c r="AC673" s="575"/>
      <c r="AD673" s="575"/>
      <c r="AE673" s="575"/>
      <c r="AF673" s="575"/>
    </row>
    <row r="674" spans="1:32" ht="30">
      <c r="A674" s="577">
        <v>650</v>
      </c>
      <c r="B674" s="605">
        <v>7000033353</v>
      </c>
      <c r="C674" s="605">
        <v>7160</v>
      </c>
      <c r="D674" s="598" t="s">
        <v>759</v>
      </c>
      <c r="E674" s="605">
        <v>1000078266</v>
      </c>
      <c r="F674" s="605">
        <v>18</v>
      </c>
      <c r="G674" s="632" t="s">
        <v>745</v>
      </c>
      <c r="H674" s="605" t="s">
        <v>133</v>
      </c>
      <c r="I674" s="605">
        <v>30</v>
      </c>
      <c r="J674" s="588"/>
      <c r="K674" s="589" t="str">
        <f t="shared" si="119"/>
        <v>INCLUDED</v>
      </c>
      <c r="L674" s="588"/>
      <c r="M674" s="589" t="str">
        <f t="shared" si="116"/>
        <v>INCLUDED</v>
      </c>
      <c r="N674" s="589">
        <f t="shared" si="117"/>
        <v>0</v>
      </c>
      <c r="O674" s="589" t="str">
        <f t="shared" si="118"/>
        <v>INCLUDED</v>
      </c>
      <c r="P674" s="589" t="str">
        <f t="shared" si="112"/>
        <v>0</v>
      </c>
      <c r="Q674" s="589" t="str">
        <f t="shared" si="113"/>
        <v>0</v>
      </c>
      <c r="R674" s="589">
        <f t="shared" si="114"/>
        <v>0</v>
      </c>
      <c r="S674" s="589">
        <f t="shared" si="115"/>
        <v>0</v>
      </c>
      <c r="T674" s="573"/>
      <c r="U674" s="573"/>
      <c r="V674" s="574"/>
      <c r="W674" s="574"/>
      <c r="X674" s="574"/>
      <c r="Y674" s="575"/>
      <c r="AA674" s="576"/>
      <c r="AB674" s="575"/>
      <c r="AC674" s="575"/>
      <c r="AD674" s="575"/>
      <c r="AE674" s="575"/>
      <c r="AF674" s="575"/>
    </row>
    <row r="675" spans="1:32" ht="30">
      <c r="A675" s="577">
        <v>651</v>
      </c>
      <c r="B675" s="605">
        <v>7000033353</v>
      </c>
      <c r="C675" s="605">
        <v>7170</v>
      </c>
      <c r="D675" s="598" t="s">
        <v>759</v>
      </c>
      <c r="E675" s="605">
        <v>1000078171</v>
      </c>
      <c r="F675" s="605">
        <v>18</v>
      </c>
      <c r="G675" s="632" t="s">
        <v>761</v>
      </c>
      <c r="H675" s="605" t="s">
        <v>161</v>
      </c>
      <c r="I675" s="605">
        <v>400</v>
      </c>
      <c r="J675" s="588"/>
      <c r="K675" s="589" t="str">
        <f t="shared" si="119"/>
        <v>INCLUDED</v>
      </c>
      <c r="L675" s="588"/>
      <c r="M675" s="589" t="str">
        <f t="shared" si="116"/>
        <v>INCLUDED</v>
      </c>
      <c r="N675" s="589">
        <f t="shared" si="117"/>
        <v>0</v>
      </c>
      <c r="O675" s="589" t="str">
        <f t="shared" si="118"/>
        <v>INCLUDED</v>
      </c>
      <c r="P675" s="589" t="str">
        <f t="shared" si="112"/>
        <v>0</v>
      </c>
      <c r="Q675" s="589" t="str">
        <f t="shared" si="113"/>
        <v>0</v>
      </c>
      <c r="R675" s="589">
        <f t="shared" si="114"/>
        <v>0</v>
      </c>
      <c r="S675" s="589">
        <f t="shared" si="115"/>
        <v>0</v>
      </c>
      <c r="T675" s="573"/>
      <c r="U675" s="573"/>
      <c r="V675" s="574"/>
      <c r="W675" s="574"/>
      <c r="X675" s="574"/>
      <c r="Y675" s="575"/>
      <c r="AA675" s="576"/>
      <c r="AB675" s="575"/>
      <c r="AC675" s="575"/>
      <c r="AD675" s="575"/>
      <c r="AE675" s="575"/>
      <c r="AF675" s="575"/>
    </row>
    <row r="676" spans="1:32" s="641" customFormat="1" ht="18.75">
      <c r="A676" s="619" t="s">
        <v>181</v>
      </c>
      <c r="B676" s="619"/>
      <c r="C676" s="619"/>
      <c r="D676" s="619"/>
      <c r="E676" s="619"/>
      <c r="F676" s="619"/>
      <c r="G676" s="619" t="s">
        <v>797</v>
      </c>
      <c r="H676" s="619"/>
      <c r="I676" s="619"/>
      <c r="J676" s="619"/>
      <c r="K676" s="619"/>
      <c r="L676" s="619"/>
      <c r="M676" s="619"/>
      <c r="N676" s="619"/>
      <c r="O676" s="619"/>
      <c r="P676" s="637"/>
      <c r="Q676" s="637"/>
      <c r="R676" s="637"/>
      <c r="S676" s="637"/>
      <c r="T676" s="638"/>
      <c r="U676" s="638"/>
      <c r="V676" s="639"/>
      <c r="W676" s="639"/>
      <c r="X676" s="639"/>
      <c r="Y676" s="640"/>
      <c r="AA676" s="642"/>
      <c r="AB676" s="640"/>
      <c r="AC676" s="640"/>
      <c r="AD676" s="640"/>
      <c r="AE676" s="640"/>
      <c r="AF676" s="640"/>
    </row>
    <row r="677" spans="1:32" ht="30">
      <c r="A677" s="577">
        <v>652</v>
      </c>
      <c r="B677" s="605">
        <v>7000033353</v>
      </c>
      <c r="C677" s="605">
        <v>7240</v>
      </c>
      <c r="D677" s="598" t="s">
        <v>656</v>
      </c>
      <c r="E677" s="605">
        <v>1000037908</v>
      </c>
      <c r="F677" s="605">
        <v>18</v>
      </c>
      <c r="G677" s="632" t="s">
        <v>613</v>
      </c>
      <c r="H677" s="605" t="s">
        <v>133</v>
      </c>
      <c r="I677" s="605">
        <v>80</v>
      </c>
      <c r="J677" s="588"/>
      <c r="K677" s="589" t="str">
        <f t="shared" si="119"/>
        <v>INCLUDED</v>
      </c>
      <c r="L677" s="588"/>
      <c r="M677" s="589" t="str">
        <f t="shared" si="116"/>
        <v>INCLUDED</v>
      </c>
      <c r="N677" s="589">
        <f t="shared" si="117"/>
        <v>0</v>
      </c>
      <c r="O677" s="589" t="str">
        <f t="shared" si="118"/>
        <v>INCLUDED</v>
      </c>
      <c r="P677" s="589" t="str">
        <f t="shared" ref="P677:P740" si="120">IF(J677=0, "0", IF(ISERROR((F677*K677)/100), K677, (F677*K677)/100))</f>
        <v>0</v>
      </c>
      <c r="Q677" s="589" t="str">
        <f t="shared" ref="Q677:Q740" si="121">IF(L677=0, "0", IF(ISERROR((F677*M677)/100), M677, (F677*M677)/100))</f>
        <v>0</v>
      </c>
      <c r="R677" s="589">
        <f t="shared" ref="R677:R740" si="122">+IF(K677="INCLUDED",0,K677)</f>
        <v>0</v>
      </c>
      <c r="S677" s="589">
        <f t="shared" ref="S677:S740" si="123">+IF(M677="INCLUDED",0,M677)</f>
        <v>0</v>
      </c>
      <c r="T677" s="573"/>
      <c r="U677" s="573"/>
      <c r="V677" s="574"/>
      <c r="W677" s="574"/>
      <c r="X677" s="574"/>
      <c r="Y677" s="575"/>
      <c r="AA677" s="576"/>
      <c r="AB677" s="575"/>
      <c r="AC677" s="575"/>
      <c r="AD677" s="575"/>
      <c r="AE677" s="575"/>
      <c r="AF677" s="575"/>
    </row>
    <row r="678" spans="1:32" ht="86.25" customHeight="1">
      <c r="A678" s="577">
        <v>653</v>
      </c>
      <c r="B678" s="605">
        <v>7000033353</v>
      </c>
      <c r="C678" s="605">
        <v>7250</v>
      </c>
      <c r="D678" s="598" t="s">
        <v>656</v>
      </c>
      <c r="E678" s="605">
        <v>1000022813</v>
      </c>
      <c r="F678" s="605">
        <v>18</v>
      </c>
      <c r="G678" s="632" t="s">
        <v>657</v>
      </c>
      <c r="H678" s="605" t="s">
        <v>159</v>
      </c>
      <c r="I678" s="605">
        <v>6.4</v>
      </c>
      <c r="J678" s="588"/>
      <c r="K678" s="589" t="str">
        <f t="shared" si="119"/>
        <v>INCLUDED</v>
      </c>
      <c r="L678" s="588"/>
      <c r="M678" s="589" t="str">
        <f t="shared" si="116"/>
        <v>INCLUDED</v>
      </c>
      <c r="N678" s="589">
        <f t="shared" si="117"/>
        <v>0</v>
      </c>
      <c r="O678" s="589" t="str">
        <f t="shared" si="118"/>
        <v>INCLUDED</v>
      </c>
      <c r="P678" s="589" t="str">
        <f t="shared" si="120"/>
        <v>0</v>
      </c>
      <c r="Q678" s="589" t="str">
        <f t="shared" si="121"/>
        <v>0</v>
      </c>
      <c r="R678" s="589">
        <f t="shared" si="122"/>
        <v>0</v>
      </c>
      <c r="S678" s="589">
        <f t="shared" si="123"/>
        <v>0</v>
      </c>
      <c r="T678" s="573"/>
      <c r="U678" s="573"/>
      <c r="V678" s="574"/>
      <c r="W678" s="574"/>
      <c r="X678" s="574"/>
      <c r="Y678" s="575"/>
      <c r="AA678" s="576"/>
      <c r="AB678" s="575"/>
      <c r="AC678" s="575"/>
      <c r="AD678" s="575"/>
      <c r="AE678" s="575"/>
      <c r="AF678" s="575"/>
    </row>
    <row r="679" spans="1:32" ht="30">
      <c r="A679" s="577">
        <v>654</v>
      </c>
      <c r="B679" s="605">
        <v>7000033353</v>
      </c>
      <c r="C679" s="605">
        <v>7260</v>
      </c>
      <c r="D679" s="598" t="s">
        <v>656</v>
      </c>
      <c r="E679" s="605">
        <v>1000022819</v>
      </c>
      <c r="F679" s="605">
        <v>18</v>
      </c>
      <c r="G679" s="632" t="s">
        <v>658</v>
      </c>
      <c r="H679" s="605" t="s">
        <v>159</v>
      </c>
      <c r="I679" s="605">
        <v>0.4</v>
      </c>
      <c r="J679" s="588"/>
      <c r="K679" s="589" t="str">
        <f t="shared" si="119"/>
        <v>INCLUDED</v>
      </c>
      <c r="L679" s="588"/>
      <c r="M679" s="589" t="str">
        <f t="shared" si="116"/>
        <v>INCLUDED</v>
      </c>
      <c r="N679" s="589">
        <f t="shared" si="117"/>
        <v>0</v>
      </c>
      <c r="O679" s="589" t="str">
        <f t="shared" si="118"/>
        <v>INCLUDED</v>
      </c>
      <c r="P679" s="589" t="str">
        <f t="shared" si="120"/>
        <v>0</v>
      </c>
      <c r="Q679" s="589" t="str">
        <f t="shared" si="121"/>
        <v>0</v>
      </c>
      <c r="R679" s="589">
        <f t="shared" si="122"/>
        <v>0</v>
      </c>
      <c r="S679" s="589">
        <f t="shared" si="123"/>
        <v>0</v>
      </c>
      <c r="T679" s="573"/>
      <c r="U679" s="573"/>
      <c r="V679" s="574"/>
      <c r="W679" s="574"/>
      <c r="X679" s="574"/>
      <c r="Y679" s="575"/>
      <c r="AA679" s="576"/>
      <c r="AB679" s="575"/>
      <c r="AC679" s="575"/>
      <c r="AD679" s="575"/>
      <c r="AE679" s="575"/>
      <c r="AF679" s="575"/>
    </row>
    <row r="680" spans="1:32" ht="30">
      <c r="A680" s="577">
        <v>655</v>
      </c>
      <c r="B680" s="605">
        <v>7000033353</v>
      </c>
      <c r="C680" s="605">
        <v>7270</v>
      </c>
      <c r="D680" s="598" t="s">
        <v>656</v>
      </c>
      <c r="E680" s="605">
        <v>1000078199</v>
      </c>
      <c r="F680" s="605">
        <v>18</v>
      </c>
      <c r="G680" s="632" t="s">
        <v>659</v>
      </c>
      <c r="H680" s="605" t="s">
        <v>133</v>
      </c>
      <c r="I680" s="605">
        <v>200</v>
      </c>
      <c r="J680" s="588"/>
      <c r="K680" s="589" t="str">
        <f t="shared" si="119"/>
        <v>INCLUDED</v>
      </c>
      <c r="L680" s="588"/>
      <c r="M680" s="589" t="str">
        <f t="shared" si="116"/>
        <v>INCLUDED</v>
      </c>
      <c r="N680" s="589">
        <f t="shared" si="117"/>
        <v>0</v>
      </c>
      <c r="O680" s="589" t="str">
        <f t="shared" si="118"/>
        <v>INCLUDED</v>
      </c>
      <c r="P680" s="589" t="str">
        <f t="shared" si="120"/>
        <v>0</v>
      </c>
      <c r="Q680" s="589" t="str">
        <f t="shared" si="121"/>
        <v>0</v>
      </c>
      <c r="R680" s="589">
        <f t="shared" si="122"/>
        <v>0</v>
      </c>
      <c r="S680" s="589">
        <f t="shared" si="123"/>
        <v>0</v>
      </c>
      <c r="T680" s="573"/>
      <c r="U680" s="573"/>
      <c r="V680" s="574"/>
      <c r="W680" s="574"/>
      <c r="X680" s="574"/>
      <c r="Y680" s="575"/>
      <c r="AA680" s="576"/>
      <c r="AB680" s="575"/>
      <c r="AC680" s="575"/>
      <c r="AD680" s="575"/>
      <c r="AE680" s="575"/>
      <c r="AF680" s="575"/>
    </row>
    <row r="681" spans="1:32" ht="45">
      <c r="A681" s="577">
        <v>656</v>
      </c>
      <c r="B681" s="605">
        <v>7000033353</v>
      </c>
      <c r="C681" s="605">
        <v>7280</v>
      </c>
      <c r="D681" s="598" t="s">
        <v>656</v>
      </c>
      <c r="E681" s="605">
        <v>1000028393</v>
      </c>
      <c r="F681" s="605">
        <v>18</v>
      </c>
      <c r="G681" s="632" t="s">
        <v>660</v>
      </c>
      <c r="H681" s="605" t="s">
        <v>143</v>
      </c>
      <c r="I681" s="605">
        <v>120</v>
      </c>
      <c r="J681" s="588"/>
      <c r="K681" s="589" t="str">
        <f t="shared" si="119"/>
        <v>INCLUDED</v>
      </c>
      <c r="L681" s="588"/>
      <c r="M681" s="589" t="str">
        <f t="shared" si="116"/>
        <v>INCLUDED</v>
      </c>
      <c r="N681" s="589">
        <f t="shared" si="117"/>
        <v>0</v>
      </c>
      <c r="O681" s="589" t="str">
        <f t="shared" si="118"/>
        <v>INCLUDED</v>
      </c>
      <c r="P681" s="589" t="str">
        <f t="shared" si="120"/>
        <v>0</v>
      </c>
      <c r="Q681" s="589" t="str">
        <f t="shared" si="121"/>
        <v>0</v>
      </c>
      <c r="R681" s="589">
        <f t="shared" si="122"/>
        <v>0</v>
      </c>
      <c r="S681" s="589">
        <f t="shared" si="123"/>
        <v>0</v>
      </c>
      <c r="T681" s="573"/>
      <c r="U681" s="573"/>
      <c r="V681" s="574"/>
      <c r="W681" s="574"/>
      <c r="X681" s="574"/>
      <c r="Y681" s="575"/>
      <c r="AA681" s="576"/>
      <c r="AB681" s="575"/>
      <c r="AC681" s="575"/>
      <c r="AD681" s="575"/>
      <c r="AE681" s="575"/>
      <c r="AF681" s="575"/>
    </row>
    <row r="682" spans="1:32" ht="30">
      <c r="A682" s="577">
        <v>657</v>
      </c>
      <c r="B682" s="605">
        <v>7000033353</v>
      </c>
      <c r="C682" s="605">
        <v>7290</v>
      </c>
      <c r="D682" s="598" t="s">
        <v>656</v>
      </c>
      <c r="E682" s="605">
        <v>1000041805</v>
      </c>
      <c r="F682" s="605">
        <v>18</v>
      </c>
      <c r="G682" s="632" t="s">
        <v>661</v>
      </c>
      <c r="H682" s="605" t="s">
        <v>159</v>
      </c>
      <c r="I682" s="605">
        <v>0.14399999999999999</v>
      </c>
      <c r="J682" s="588"/>
      <c r="K682" s="589" t="str">
        <f t="shared" si="119"/>
        <v>INCLUDED</v>
      </c>
      <c r="L682" s="588"/>
      <c r="M682" s="589" t="str">
        <f t="shared" si="116"/>
        <v>INCLUDED</v>
      </c>
      <c r="N682" s="589">
        <f t="shared" si="117"/>
        <v>0</v>
      </c>
      <c r="O682" s="589" t="str">
        <f t="shared" si="118"/>
        <v>INCLUDED</v>
      </c>
      <c r="P682" s="589" t="str">
        <f t="shared" si="120"/>
        <v>0</v>
      </c>
      <c r="Q682" s="589" t="str">
        <f t="shared" si="121"/>
        <v>0</v>
      </c>
      <c r="R682" s="589">
        <f t="shared" si="122"/>
        <v>0</v>
      </c>
      <c r="S682" s="589">
        <f t="shared" si="123"/>
        <v>0</v>
      </c>
      <c r="T682" s="573"/>
      <c r="U682" s="573"/>
      <c r="V682" s="574"/>
      <c r="W682" s="574"/>
      <c r="X682" s="574"/>
      <c r="Y682" s="575"/>
      <c r="AA682" s="576"/>
      <c r="AB682" s="575"/>
      <c r="AC682" s="575"/>
      <c r="AD682" s="575"/>
      <c r="AE682" s="575"/>
      <c r="AF682" s="575"/>
    </row>
    <row r="683" spans="1:32" ht="30">
      <c r="A683" s="577">
        <v>658</v>
      </c>
      <c r="B683" s="605">
        <v>7000033353</v>
      </c>
      <c r="C683" s="605">
        <v>7300</v>
      </c>
      <c r="D683" s="598" t="s">
        <v>656</v>
      </c>
      <c r="E683" s="605">
        <v>1000032345</v>
      </c>
      <c r="F683" s="605">
        <v>18</v>
      </c>
      <c r="G683" s="632" t="s">
        <v>662</v>
      </c>
      <c r="H683" s="605" t="s">
        <v>143</v>
      </c>
      <c r="I683" s="605">
        <v>200</v>
      </c>
      <c r="J683" s="588"/>
      <c r="K683" s="589" t="str">
        <f t="shared" si="119"/>
        <v>INCLUDED</v>
      </c>
      <c r="L683" s="588"/>
      <c r="M683" s="589" t="str">
        <f t="shared" ref="M683:M746" si="124">IF(L683=0, "INCLUDED", IF(ISERROR(L683*I683), L683, L683*I683))</f>
        <v>INCLUDED</v>
      </c>
      <c r="N683" s="589">
        <f t="shared" si="117"/>
        <v>0</v>
      </c>
      <c r="O683" s="589" t="str">
        <f t="shared" si="118"/>
        <v>INCLUDED</v>
      </c>
      <c r="P683" s="589" t="str">
        <f t="shared" si="120"/>
        <v>0</v>
      </c>
      <c r="Q683" s="589" t="str">
        <f t="shared" si="121"/>
        <v>0</v>
      </c>
      <c r="R683" s="589">
        <f t="shared" si="122"/>
        <v>0</v>
      </c>
      <c r="S683" s="589">
        <f t="shared" si="123"/>
        <v>0</v>
      </c>
      <c r="T683" s="573"/>
      <c r="U683" s="573"/>
      <c r="V683" s="574"/>
      <c r="W683" s="574"/>
      <c r="X683" s="574"/>
      <c r="Y683" s="575"/>
      <c r="AA683" s="576"/>
      <c r="AB683" s="575"/>
      <c r="AC683" s="575"/>
      <c r="AD683" s="575"/>
      <c r="AE683" s="575"/>
      <c r="AF683" s="575"/>
    </row>
    <row r="684" spans="1:32" ht="30">
      <c r="A684" s="577">
        <v>659</v>
      </c>
      <c r="B684" s="605">
        <v>7000033353</v>
      </c>
      <c r="C684" s="605">
        <v>7310</v>
      </c>
      <c r="D684" s="598" t="s">
        <v>656</v>
      </c>
      <c r="E684" s="605">
        <v>1000022814</v>
      </c>
      <c r="F684" s="605">
        <v>18</v>
      </c>
      <c r="G684" s="632" t="s">
        <v>663</v>
      </c>
      <c r="H684" s="605" t="s">
        <v>133</v>
      </c>
      <c r="I684" s="605">
        <v>200</v>
      </c>
      <c r="J684" s="588"/>
      <c r="K684" s="589" t="str">
        <f t="shared" si="119"/>
        <v>INCLUDED</v>
      </c>
      <c r="L684" s="588"/>
      <c r="M684" s="589" t="str">
        <f t="shared" si="124"/>
        <v>INCLUDED</v>
      </c>
      <c r="N684" s="589">
        <f t="shared" si="117"/>
        <v>0</v>
      </c>
      <c r="O684" s="589" t="str">
        <f t="shared" si="118"/>
        <v>INCLUDED</v>
      </c>
      <c r="P684" s="589" t="str">
        <f t="shared" si="120"/>
        <v>0</v>
      </c>
      <c r="Q684" s="589" t="str">
        <f t="shared" si="121"/>
        <v>0</v>
      </c>
      <c r="R684" s="589">
        <f t="shared" si="122"/>
        <v>0</v>
      </c>
      <c r="S684" s="589">
        <f t="shared" si="123"/>
        <v>0</v>
      </c>
      <c r="T684" s="573"/>
      <c r="U684" s="573"/>
      <c r="V684" s="574"/>
      <c r="W684" s="574"/>
      <c r="X684" s="574"/>
      <c r="Y684" s="575"/>
      <c r="AA684" s="576"/>
      <c r="AB684" s="575"/>
      <c r="AC684" s="575"/>
      <c r="AD684" s="575"/>
      <c r="AE684" s="575"/>
      <c r="AF684" s="575"/>
    </row>
    <row r="685" spans="1:32" ht="30">
      <c r="A685" s="577">
        <v>660</v>
      </c>
      <c r="B685" s="605">
        <v>7000033353</v>
      </c>
      <c r="C685" s="605">
        <v>7320</v>
      </c>
      <c r="D685" s="598" t="s">
        <v>656</v>
      </c>
      <c r="E685" s="605">
        <v>1000071671</v>
      </c>
      <c r="F685" s="605">
        <v>18</v>
      </c>
      <c r="G685" s="632" t="s">
        <v>664</v>
      </c>
      <c r="H685" s="605" t="s">
        <v>665</v>
      </c>
      <c r="I685" s="605">
        <v>1000</v>
      </c>
      <c r="J685" s="588"/>
      <c r="K685" s="589" t="str">
        <f t="shared" si="119"/>
        <v>INCLUDED</v>
      </c>
      <c r="L685" s="588"/>
      <c r="M685" s="589" t="str">
        <f t="shared" si="124"/>
        <v>INCLUDED</v>
      </c>
      <c r="N685" s="589">
        <f t="shared" si="117"/>
        <v>0</v>
      </c>
      <c r="O685" s="589" t="str">
        <f t="shared" si="118"/>
        <v>INCLUDED</v>
      </c>
      <c r="P685" s="589" t="str">
        <f t="shared" si="120"/>
        <v>0</v>
      </c>
      <c r="Q685" s="589" t="str">
        <f t="shared" si="121"/>
        <v>0</v>
      </c>
      <c r="R685" s="589">
        <f t="shared" si="122"/>
        <v>0</v>
      </c>
      <c r="S685" s="589">
        <f t="shared" si="123"/>
        <v>0</v>
      </c>
      <c r="T685" s="573"/>
      <c r="U685" s="573"/>
      <c r="V685" s="574"/>
      <c r="W685" s="574"/>
      <c r="X685" s="574"/>
      <c r="Y685" s="575"/>
      <c r="AA685" s="576"/>
      <c r="AB685" s="575"/>
      <c r="AC685" s="575"/>
      <c r="AD685" s="575"/>
      <c r="AE685" s="575"/>
      <c r="AF685" s="575"/>
    </row>
    <row r="686" spans="1:32" ht="30">
      <c r="A686" s="577">
        <v>661</v>
      </c>
      <c r="B686" s="605">
        <v>7000033353</v>
      </c>
      <c r="C686" s="605">
        <v>7330</v>
      </c>
      <c r="D686" s="598" t="s">
        <v>656</v>
      </c>
      <c r="E686" s="605">
        <v>1000065967</v>
      </c>
      <c r="F686" s="605">
        <v>18</v>
      </c>
      <c r="G686" s="632" t="s">
        <v>666</v>
      </c>
      <c r="H686" s="605" t="s">
        <v>133</v>
      </c>
      <c r="I686" s="605">
        <v>240</v>
      </c>
      <c r="J686" s="588"/>
      <c r="K686" s="589" t="str">
        <f t="shared" si="119"/>
        <v>INCLUDED</v>
      </c>
      <c r="L686" s="588"/>
      <c r="M686" s="589" t="str">
        <f t="shared" si="124"/>
        <v>INCLUDED</v>
      </c>
      <c r="N686" s="589">
        <f t="shared" si="117"/>
        <v>0</v>
      </c>
      <c r="O686" s="589" t="str">
        <f t="shared" si="118"/>
        <v>INCLUDED</v>
      </c>
      <c r="P686" s="589" t="str">
        <f t="shared" si="120"/>
        <v>0</v>
      </c>
      <c r="Q686" s="589" t="str">
        <f t="shared" si="121"/>
        <v>0</v>
      </c>
      <c r="R686" s="589">
        <f t="shared" si="122"/>
        <v>0</v>
      </c>
      <c r="S686" s="589">
        <f t="shared" si="123"/>
        <v>0</v>
      </c>
      <c r="T686" s="573"/>
      <c r="U686" s="573"/>
      <c r="V686" s="574"/>
      <c r="W686" s="574"/>
      <c r="X686" s="574"/>
      <c r="Y686" s="575"/>
      <c r="AA686" s="576"/>
      <c r="AB686" s="575"/>
      <c r="AC686" s="575"/>
      <c r="AD686" s="575"/>
      <c r="AE686" s="575"/>
      <c r="AF686" s="575"/>
    </row>
    <row r="687" spans="1:32" ht="30">
      <c r="A687" s="577">
        <v>662</v>
      </c>
      <c r="B687" s="605">
        <v>7000033353</v>
      </c>
      <c r="C687" s="605">
        <v>7340</v>
      </c>
      <c r="D687" s="598" t="s">
        <v>656</v>
      </c>
      <c r="E687" s="605">
        <v>1000065966</v>
      </c>
      <c r="F687" s="605">
        <v>18</v>
      </c>
      <c r="G687" s="632" t="s">
        <v>667</v>
      </c>
      <c r="H687" s="605" t="s">
        <v>133</v>
      </c>
      <c r="I687" s="605">
        <v>120</v>
      </c>
      <c r="J687" s="588"/>
      <c r="K687" s="589" t="str">
        <f t="shared" si="119"/>
        <v>INCLUDED</v>
      </c>
      <c r="L687" s="588"/>
      <c r="M687" s="589" t="str">
        <f t="shared" si="124"/>
        <v>INCLUDED</v>
      </c>
      <c r="N687" s="589">
        <f t="shared" si="117"/>
        <v>0</v>
      </c>
      <c r="O687" s="589" t="str">
        <f t="shared" si="118"/>
        <v>INCLUDED</v>
      </c>
      <c r="P687" s="589" t="str">
        <f t="shared" si="120"/>
        <v>0</v>
      </c>
      <c r="Q687" s="589" t="str">
        <f t="shared" si="121"/>
        <v>0</v>
      </c>
      <c r="R687" s="589">
        <f t="shared" si="122"/>
        <v>0</v>
      </c>
      <c r="S687" s="589">
        <f t="shared" si="123"/>
        <v>0</v>
      </c>
      <c r="T687" s="573"/>
      <c r="U687" s="573"/>
      <c r="V687" s="574"/>
      <c r="W687" s="574"/>
      <c r="X687" s="574"/>
      <c r="Y687" s="575"/>
      <c r="AA687" s="576"/>
      <c r="AB687" s="575"/>
      <c r="AC687" s="575"/>
      <c r="AD687" s="575"/>
      <c r="AE687" s="575"/>
      <c r="AF687" s="575"/>
    </row>
    <row r="688" spans="1:32" ht="30">
      <c r="A688" s="577">
        <v>663</v>
      </c>
      <c r="B688" s="605">
        <v>7000033353</v>
      </c>
      <c r="C688" s="605">
        <v>7350</v>
      </c>
      <c r="D688" s="598" t="s">
        <v>656</v>
      </c>
      <c r="E688" s="605">
        <v>1000066070</v>
      </c>
      <c r="F688" s="605">
        <v>18</v>
      </c>
      <c r="G688" s="632" t="s">
        <v>668</v>
      </c>
      <c r="H688" s="605" t="s">
        <v>143</v>
      </c>
      <c r="I688" s="605">
        <v>120</v>
      </c>
      <c r="J688" s="588"/>
      <c r="K688" s="589" t="str">
        <f t="shared" si="119"/>
        <v>INCLUDED</v>
      </c>
      <c r="L688" s="588"/>
      <c r="M688" s="589" t="str">
        <f t="shared" si="124"/>
        <v>INCLUDED</v>
      </c>
      <c r="N688" s="589">
        <f t="shared" si="117"/>
        <v>0</v>
      </c>
      <c r="O688" s="589" t="str">
        <f t="shared" si="118"/>
        <v>INCLUDED</v>
      </c>
      <c r="P688" s="589" t="str">
        <f t="shared" si="120"/>
        <v>0</v>
      </c>
      <c r="Q688" s="589" t="str">
        <f t="shared" si="121"/>
        <v>0</v>
      </c>
      <c r="R688" s="589">
        <f t="shared" si="122"/>
        <v>0</v>
      </c>
      <c r="S688" s="589">
        <f t="shared" si="123"/>
        <v>0</v>
      </c>
      <c r="T688" s="573"/>
      <c r="U688" s="573"/>
      <c r="V688" s="574"/>
      <c r="W688" s="574"/>
      <c r="X688" s="574"/>
      <c r="Y688" s="575"/>
      <c r="AA688" s="576"/>
      <c r="AB688" s="575"/>
      <c r="AC688" s="575"/>
      <c r="AD688" s="575"/>
      <c r="AE688" s="575"/>
      <c r="AF688" s="575"/>
    </row>
    <row r="689" spans="1:32" ht="30">
      <c r="A689" s="577">
        <v>664</v>
      </c>
      <c r="B689" s="605">
        <v>7000033353</v>
      </c>
      <c r="C689" s="605">
        <v>7360</v>
      </c>
      <c r="D689" s="598" t="s">
        <v>656</v>
      </c>
      <c r="E689" s="605">
        <v>1000065970</v>
      </c>
      <c r="F689" s="605">
        <v>18</v>
      </c>
      <c r="G689" s="632" t="s">
        <v>669</v>
      </c>
      <c r="H689" s="605" t="s">
        <v>133</v>
      </c>
      <c r="I689" s="605">
        <v>20</v>
      </c>
      <c r="J689" s="588"/>
      <c r="K689" s="589" t="str">
        <f t="shared" si="119"/>
        <v>INCLUDED</v>
      </c>
      <c r="L689" s="588"/>
      <c r="M689" s="589" t="str">
        <f t="shared" si="124"/>
        <v>INCLUDED</v>
      </c>
      <c r="N689" s="589">
        <f t="shared" si="117"/>
        <v>0</v>
      </c>
      <c r="O689" s="589" t="str">
        <f t="shared" si="118"/>
        <v>INCLUDED</v>
      </c>
      <c r="P689" s="589" t="str">
        <f t="shared" si="120"/>
        <v>0</v>
      </c>
      <c r="Q689" s="589" t="str">
        <f t="shared" si="121"/>
        <v>0</v>
      </c>
      <c r="R689" s="589">
        <f t="shared" si="122"/>
        <v>0</v>
      </c>
      <c r="S689" s="589">
        <f t="shared" si="123"/>
        <v>0</v>
      </c>
      <c r="T689" s="573"/>
      <c r="U689" s="573"/>
      <c r="V689" s="574"/>
      <c r="W689" s="574"/>
      <c r="X689" s="574"/>
      <c r="Y689" s="575"/>
      <c r="AA689" s="576"/>
      <c r="AB689" s="575"/>
      <c r="AC689" s="575"/>
      <c r="AD689" s="575"/>
      <c r="AE689" s="575"/>
      <c r="AF689" s="575"/>
    </row>
    <row r="690" spans="1:32" ht="30">
      <c r="A690" s="577">
        <v>665</v>
      </c>
      <c r="B690" s="605">
        <v>7000033353</v>
      </c>
      <c r="C690" s="605">
        <v>7370</v>
      </c>
      <c r="D690" s="598" t="s">
        <v>656</v>
      </c>
      <c r="E690" s="605">
        <v>1000078175</v>
      </c>
      <c r="F690" s="605">
        <v>18</v>
      </c>
      <c r="G690" s="632" t="s">
        <v>670</v>
      </c>
      <c r="H690" s="605" t="s">
        <v>165</v>
      </c>
      <c r="I690" s="605">
        <v>61</v>
      </c>
      <c r="J690" s="588"/>
      <c r="K690" s="589" t="str">
        <f t="shared" si="119"/>
        <v>INCLUDED</v>
      </c>
      <c r="L690" s="588"/>
      <c r="M690" s="589" t="str">
        <f t="shared" si="124"/>
        <v>INCLUDED</v>
      </c>
      <c r="N690" s="589">
        <f t="shared" si="117"/>
        <v>0</v>
      </c>
      <c r="O690" s="589" t="str">
        <f t="shared" si="118"/>
        <v>INCLUDED</v>
      </c>
      <c r="P690" s="589" t="str">
        <f t="shared" si="120"/>
        <v>0</v>
      </c>
      <c r="Q690" s="589" t="str">
        <f t="shared" si="121"/>
        <v>0</v>
      </c>
      <c r="R690" s="589">
        <f t="shared" si="122"/>
        <v>0</v>
      </c>
      <c r="S690" s="589">
        <f t="shared" si="123"/>
        <v>0</v>
      </c>
      <c r="T690" s="573"/>
      <c r="U690" s="573"/>
      <c r="V690" s="574"/>
      <c r="W690" s="574"/>
      <c r="X690" s="574"/>
      <c r="Y690" s="575"/>
      <c r="AA690" s="576"/>
      <c r="AB690" s="575"/>
      <c r="AC690" s="575"/>
      <c r="AD690" s="575"/>
      <c r="AE690" s="575"/>
      <c r="AF690" s="575"/>
    </row>
    <row r="691" spans="1:32" ht="45">
      <c r="A691" s="577">
        <v>666</v>
      </c>
      <c r="B691" s="605">
        <v>7000033353</v>
      </c>
      <c r="C691" s="605">
        <v>7390</v>
      </c>
      <c r="D691" s="598" t="s">
        <v>798</v>
      </c>
      <c r="E691" s="605">
        <v>1000078179</v>
      </c>
      <c r="F691" s="605">
        <v>18</v>
      </c>
      <c r="G691" s="632" t="s">
        <v>701</v>
      </c>
      <c r="H691" s="605" t="s">
        <v>165</v>
      </c>
      <c r="I691" s="605">
        <v>22.05</v>
      </c>
      <c r="J691" s="588"/>
      <c r="K691" s="589" t="str">
        <f t="shared" si="119"/>
        <v>INCLUDED</v>
      </c>
      <c r="L691" s="588"/>
      <c r="M691" s="589" t="str">
        <f t="shared" si="124"/>
        <v>INCLUDED</v>
      </c>
      <c r="N691" s="589">
        <f t="shared" si="117"/>
        <v>0</v>
      </c>
      <c r="O691" s="589" t="str">
        <f t="shared" si="118"/>
        <v>INCLUDED</v>
      </c>
      <c r="P691" s="589" t="str">
        <f t="shared" si="120"/>
        <v>0</v>
      </c>
      <c r="Q691" s="589" t="str">
        <f t="shared" si="121"/>
        <v>0</v>
      </c>
      <c r="R691" s="589">
        <f t="shared" si="122"/>
        <v>0</v>
      </c>
      <c r="S691" s="589">
        <f t="shared" si="123"/>
        <v>0</v>
      </c>
      <c r="T691" s="573"/>
      <c r="U691" s="573"/>
      <c r="V691" s="574"/>
      <c r="W691" s="574"/>
      <c r="X691" s="574"/>
      <c r="Y691" s="575"/>
      <c r="AA691" s="576"/>
      <c r="AB691" s="575"/>
      <c r="AC691" s="575"/>
      <c r="AD691" s="575"/>
      <c r="AE691" s="575"/>
      <c r="AF691" s="575"/>
    </row>
    <row r="692" spans="1:32" ht="45">
      <c r="A692" s="577">
        <v>667</v>
      </c>
      <c r="B692" s="605">
        <v>7000033353</v>
      </c>
      <c r="C692" s="605">
        <v>7400</v>
      </c>
      <c r="D692" s="598" t="s">
        <v>798</v>
      </c>
      <c r="E692" s="605">
        <v>1000037908</v>
      </c>
      <c r="F692" s="605">
        <v>18</v>
      </c>
      <c r="G692" s="632" t="s">
        <v>613</v>
      </c>
      <c r="H692" s="605" t="s">
        <v>133</v>
      </c>
      <c r="I692" s="605">
        <v>126</v>
      </c>
      <c r="J692" s="588"/>
      <c r="K692" s="589" t="str">
        <f t="shared" si="119"/>
        <v>INCLUDED</v>
      </c>
      <c r="L692" s="588"/>
      <c r="M692" s="589" t="str">
        <f t="shared" si="124"/>
        <v>INCLUDED</v>
      </c>
      <c r="N692" s="589">
        <f t="shared" si="117"/>
        <v>0</v>
      </c>
      <c r="O692" s="589" t="str">
        <f t="shared" si="118"/>
        <v>INCLUDED</v>
      </c>
      <c r="P692" s="589" t="str">
        <f t="shared" si="120"/>
        <v>0</v>
      </c>
      <c r="Q692" s="589" t="str">
        <f t="shared" si="121"/>
        <v>0</v>
      </c>
      <c r="R692" s="589">
        <f t="shared" si="122"/>
        <v>0</v>
      </c>
      <c r="S692" s="589">
        <f t="shared" si="123"/>
        <v>0</v>
      </c>
      <c r="T692" s="573"/>
      <c r="U692" s="573"/>
      <c r="V692" s="574"/>
      <c r="W692" s="574"/>
      <c r="X692" s="574"/>
      <c r="Y692" s="575"/>
      <c r="AA692" s="576"/>
      <c r="AB692" s="575"/>
      <c r="AC692" s="575"/>
      <c r="AD692" s="575"/>
      <c r="AE692" s="575"/>
      <c r="AF692" s="575"/>
    </row>
    <row r="693" spans="1:32" ht="45">
      <c r="A693" s="577">
        <v>668</v>
      </c>
      <c r="B693" s="605">
        <v>7000033353</v>
      </c>
      <c r="C693" s="605">
        <v>7410</v>
      </c>
      <c r="D693" s="598" t="s">
        <v>798</v>
      </c>
      <c r="E693" s="605">
        <v>1000078206</v>
      </c>
      <c r="F693" s="605">
        <v>18</v>
      </c>
      <c r="G693" s="632" t="s">
        <v>697</v>
      </c>
      <c r="H693" s="605" t="s">
        <v>143</v>
      </c>
      <c r="I693" s="605">
        <v>210</v>
      </c>
      <c r="J693" s="588"/>
      <c r="K693" s="589" t="str">
        <f t="shared" si="119"/>
        <v>INCLUDED</v>
      </c>
      <c r="L693" s="588"/>
      <c r="M693" s="589" t="str">
        <f t="shared" si="124"/>
        <v>INCLUDED</v>
      </c>
      <c r="N693" s="589">
        <f t="shared" si="117"/>
        <v>0</v>
      </c>
      <c r="O693" s="589" t="str">
        <f t="shared" si="118"/>
        <v>INCLUDED</v>
      </c>
      <c r="P693" s="589" t="str">
        <f t="shared" si="120"/>
        <v>0</v>
      </c>
      <c r="Q693" s="589" t="str">
        <f t="shared" si="121"/>
        <v>0</v>
      </c>
      <c r="R693" s="589">
        <f t="shared" si="122"/>
        <v>0</v>
      </c>
      <c r="S693" s="589">
        <f t="shared" si="123"/>
        <v>0</v>
      </c>
      <c r="T693" s="573"/>
      <c r="U693" s="573"/>
      <c r="V693" s="574"/>
      <c r="W693" s="574"/>
      <c r="X693" s="574"/>
      <c r="Y693" s="575"/>
      <c r="AA693" s="576"/>
      <c r="AB693" s="575"/>
      <c r="AC693" s="575"/>
      <c r="AD693" s="575"/>
      <c r="AE693" s="575"/>
      <c r="AF693" s="575"/>
    </row>
    <row r="694" spans="1:32" ht="45">
      <c r="A694" s="577">
        <v>669</v>
      </c>
      <c r="B694" s="605">
        <v>7000033353</v>
      </c>
      <c r="C694" s="605">
        <v>7420</v>
      </c>
      <c r="D694" s="598" t="s">
        <v>798</v>
      </c>
      <c r="E694" s="605">
        <v>1000078209</v>
      </c>
      <c r="F694" s="605">
        <v>18</v>
      </c>
      <c r="G694" s="632" t="s">
        <v>698</v>
      </c>
      <c r="H694" s="605" t="s">
        <v>143</v>
      </c>
      <c r="I694" s="605">
        <v>210</v>
      </c>
      <c r="J694" s="588"/>
      <c r="K694" s="589" t="str">
        <f t="shared" si="119"/>
        <v>INCLUDED</v>
      </c>
      <c r="L694" s="588"/>
      <c r="M694" s="589" t="str">
        <f t="shared" si="124"/>
        <v>INCLUDED</v>
      </c>
      <c r="N694" s="589">
        <f t="shared" ref="N694:N757" si="125">IF(F694="","INCLUDED",P694+Q694)</f>
        <v>0</v>
      </c>
      <c r="O694" s="589" t="str">
        <f t="shared" si="118"/>
        <v>INCLUDED</v>
      </c>
      <c r="P694" s="589" t="str">
        <f t="shared" si="120"/>
        <v>0</v>
      </c>
      <c r="Q694" s="589" t="str">
        <f t="shared" si="121"/>
        <v>0</v>
      </c>
      <c r="R694" s="589">
        <f t="shared" si="122"/>
        <v>0</v>
      </c>
      <c r="S694" s="589">
        <f t="shared" si="123"/>
        <v>0</v>
      </c>
      <c r="T694" s="573"/>
      <c r="U694" s="573"/>
      <c r="V694" s="574"/>
      <c r="W694" s="574"/>
      <c r="X694" s="574"/>
      <c r="Y694" s="575"/>
      <c r="AA694" s="576"/>
      <c r="AB694" s="575"/>
      <c r="AC694" s="575"/>
      <c r="AD694" s="575"/>
      <c r="AE694" s="575"/>
      <c r="AF694" s="575"/>
    </row>
    <row r="695" spans="1:32" ht="45">
      <c r="A695" s="577">
        <v>670</v>
      </c>
      <c r="B695" s="605">
        <v>7000033353</v>
      </c>
      <c r="C695" s="605">
        <v>7430</v>
      </c>
      <c r="D695" s="598" t="s">
        <v>798</v>
      </c>
      <c r="E695" s="605">
        <v>1000066062</v>
      </c>
      <c r="F695" s="605">
        <v>18</v>
      </c>
      <c r="G695" s="632" t="s">
        <v>699</v>
      </c>
      <c r="H695" s="605" t="s">
        <v>133</v>
      </c>
      <c r="I695" s="605">
        <v>210</v>
      </c>
      <c r="J695" s="588"/>
      <c r="K695" s="589" t="str">
        <f t="shared" si="119"/>
        <v>INCLUDED</v>
      </c>
      <c r="L695" s="588"/>
      <c r="M695" s="589" t="str">
        <f t="shared" si="124"/>
        <v>INCLUDED</v>
      </c>
      <c r="N695" s="589">
        <f t="shared" si="125"/>
        <v>0</v>
      </c>
      <c r="O695" s="589" t="str">
        <f t="shared" si="118"/>
        <v>INCLUDED</v>
      </c>
      <c r="P695" s="589" t="str">
        <f t="shared" si="120"/>
        <v>0</v>
      </c>
      <c r="Q695" s="589" t="str">
        <f t="shared" si="121"/>
        <v>0</v>
      </c>
      <c r="R695" s="589">
        <f t="shared" si="122"/>
        <v>0</v>
      </c>
      <c r="S695" s="589">
        <f t="shared" si="123"/>
        <v>0</v>
      </c>
      <c r="T695" s="573"/>
      <c r="U695" s="573"/>
      <c r="V695" s="574"/>
      <c r="W695" s="574"/>
      <c r="X695" s="574"/>
      <c r="Y695" s="575"/>
      <c r="AA695" s="576"/>
      <c r="AB695" s="575"/>
      <c r="AC695" s="575"/>
      <c r="AD695" s="575"/>
      <c r="AE695" s="575"/>
      <c r="AF695" s="575"/>
    </row>
    <row r="696" spans="1:32" ht="45">
      <c r="A696" s="577">
        <v>671</v>
      </c>
      <c r="B696" s="605">
        <v>7000033353</v>
      </c>
      <c r="C696" s="605">
        <v>7440</v>
      </c>
      <c r="D696" s="598" t="s">
        <v>798</v>
      </c>
      <c r="E696" s="605">
        <v>1000078192</v>
      </c>
      <c r="F696" s="605">
        <v>18</v>
      </c>
      <c r="G696" s="632" t="s">
        <v>700</v>
      </c>
      <c r="H696" s="605" t="s">
        <v>133</v>
      </c>
      <c r="I696" s="605">
        <v>420</v>
      </c>
      <c r="J696" s="588"/>
      <c r="K696" s="589" t="str">
        <f t="shared" si="119"/>
        <v>INCLUDED</v>
      </c>
      <c r="L696" s="588"/>
      <c r="M696" s="589" t="str">
        <f t="shared" si="124"/>
        <v>INCLUDED</v>
      </c>
      <c r="N696" s="589">
        <f t="shared" si="125"/>
        <v>0</v>
      </c>
      <c r="O696" s="589" t="str">
        <f t="shared" si="118"/>
        <v>INCLUDED</v>
      </c>
      <c r="P696" s="589" t="str">
        <f t="shared" si="120"/>
        <v>0</v>
      </c>
      <c r="Q696" s="589" t="str">
        <f t="shared" si="121"/>
        <v>0</v>
      </c>
      <c r="R696" s="589">
        <f t="shared" si="122"/>
        <v>0</v>
      </c>
      <c r="S696" s="589">
        <f t="shared" si="123"/>
        <v>0</v>
      </c>
      <c r="T696" s="573"/>
      <c r="U696" s="573"/>
      <c r="V696" s="574"/>
      <c r="W696" s="574"/>
      <c r="X696" s="574"/>
      <c r="Y696" s="575"/>
      <c r="AA696" s="576"/>
      <c r="AB696" s="575"/>
      <c r="AC696" s="575"/>
      <c r="AD696" s="575"/>
      <c r="AE696" s="575"/>
      <c r="AF696" s="575"/>
    </row>
    <row r="697" spans="1:32" ht="45">
      <c r="A697" s="577">
        <v>672</v>
      </c>
      <c r="B697" s="605">
        <v>7000033353</v>
      </c>
      <c r="C697" s="605">
        <v>7450</v>
      </c>
      <c r="D697" s="598" t="s">
        <v>798</v>
      </c>
      <c r="E697" s="605">
        <v>1000022819</v>
      </c>
      <c r="F697" s="605">
        <v>18</v>
      </c>
      <c r="G697" s="632" t="s">
        <v>658</v>
      </c>
      <c r="H697" s="605" t="s">
        <v>159</v>
      </c>
      <c r="I697" s="605">
        <v>0.79</v>
      </c>
      <c r="J697" s="588"/>
      <c r="K697" s="589" t="str">
        <f t="shared" si="119"/>
        <v>INCLUDED</v>
      </c>
      <c r="L697" s="588"/>
      <c r="M697" s="589" t="str">
        <f t="shared" si="124"/>
        <v>INCLUDED</v>
      </c>
      <c r="N697" s="589">
        <f t="shared" si="125"/>
        <v>0</v>
      </c>
      <c r="O697" s="589" t="str">
        <f t="shared" si="118"/>
        <v>INCLUDED</v>
      </c>
      <c r="P697" s="589" t="str">
        <f t="shared" si="120"/>
        <v>0</v>
      </c>
      <c r="Q697" s="589" t="str">
        <f t="shared" si="121"/>
        <v>0</v>
      </c>
      <c r="R697" s="589">
        <f t="shared" si="122"/>
        <v>0</v>
      </c>
      <c r="S697" s="589">
        <f t="shared" si="123"/>
        <v>0</v>
      </c>
      <c r="T697" s="573"/>
      <c r="U697" s="573"/>
      <c r="V697" s="574"/>
      <c r="W697" s="574"/>
      <c r="X697" s="574"/>
      <c r="Y697" s="575"/>
      <c r="AA697" s="576"/>
      <c r="AB697" s="575"/>
      <c r="AC697" s="575"/>
      <c r="AD697" s="575"/>
      <c r="AE697" s="575"/>
      <c r="AF697" s="575"/>
    </row>
    <row r="698" spans="1:32" ht="45">
      <c r="A698" s="577">
        <v>673</v>
      </c>
      <c r="B698" s="605">
        <v>7000033353</v>
      </c>
      <c r="C698" s="605">
        <v>7460</v>
      </c>
      <c r="D698" s="598" t="s">
        <v>798</v>
      </c>
      <c r="E698" s="605">
        <v>1000028393</v>
      </c>
      <c r="F698" s="605">
        <v>18</v>
      </c>
      <c r="G698" s="632" t="s">
        <v>660</v>
      </c>
      <c r="H698" s="605" t="s">
        <v>143</v>
      </c>
      <c r="I698" s="605">
        <v>126</v>
      </c>
      <c r="J698" s="588"/>
      <c r="K698" s="589" t="str">
        <f t="shared" si="119"/>
        <v>INCLUDED</v>
      </c>
      <c r="L698" s="588"/>
      <c r="M698" s="589" t="str">
        <f t="shared" si="124"/>
        <v>INCLUDED</v>
      </c>
      <c r="N698" s="589">
        <f t="shared" si="125"/>
        <v>0</v>
      </c>
      <c r="O698" s="589" t="str">
        <f t="shared" si="118"/>
        <v>INCLUDED</v>
      </c>
      <c r="P698" s="589" t="str">
        <f t="shared" si="120"/>
        <v>0</v>
      </c>
      <c r="Q698" s="589" t="str">
        <f t="shared" si="121"/>
        <v>0</v>
      </c>
      <c r="R698" s="589">
        <f t="shared" si="122"/>
        <v>0</v>
      </c>
      <c r="S698" s="589">
        <f t="shared" si="123"/>
        <v>0</v>
      </c>
      <c r="T698" s="573"/>
      <c r="U698" s="573"/>
      <c r="V698" s="574"/>
      <c r="W698" s="574"/>
      <c r="X698" s="574"/>
      <c r="Y698" s="575"/>
      <c r="AA698" s="576"/>
      <c r="AB698" s="575"/>
      <c r="AC698" s="575"/>
      <c r="AD698" s="575"/>
      <c r="AE698" s="575"/>
      <c r="AF698" s="575"/>
    </row>
    <row r="699" spans="1:32" ht="45">
      <c r="A699" s="577">
        <v>674</v>
      </c>
      <c r="B699" s="605">
        <v>7000033353</v>
      </c>
      <c r="C699" s="605">
        <v>7470</v>
      </c>
      <c r="D699" s="598" t="s">
        <v>798</v>
      </c>
      <c r="E699" s="605">
        <v>1000041805</v>
      </c>
      <c r="F699" s="605">
        <v>18</v>
      </c>
      <c r="G699" s="632" t="s">
        <v>661</v>
      </c>
      <c r="H699" s="605" t="s">
        <v>159</v>
      </c>
      <c r="I699" s="605">
        <v>0.151</v>
      </c>
      <c r="J699" s="588"/>
      <c r="K699" s="589" t="str">
        <f t="shared" si="119"/>
        <v>INCLUDED</v>
      </c>
      <c r="L699" s="588"/>
      <c r="M699" s="589" t="str">
        <f t="shared" si="124"/>
        <v>INCLUDED</v>
      </c>
      <c r="N699" s="589">
        <f t="shared" si="125"/>
        <v>0</v>
      </c>
      <c r="O699" s="589" t="str">
        <f t="shared" si="118"/>
        <v>INCLUDED</v>
      </c>
      <c r="P699" s="589" t="str">
        <f t="shared" si="120"/>
        <v>0</v>
      </c>
      <c r="Q699" s="589" t="str">
        <f t="shared" si="121"/>
        <v>0</v>
      </c>
      <c r="R699" s="589">
        <f t="shared" si="122"/>
        <v>0</v>
      </c>
      <c r="S699" s="589">
        <f t="shared" si="123"/>
        <v>0</v>
      </c>
      <c r="T699" s="573"/>
      <c r="U699" s="573"/>
      <c r="V699" s="574"/>
      <c r="W699" s="574"/>
      <c r="X699" s="574"/>
      <c r="Y699" s="575"/>
      <c r="AA699" s="576"/>
      <c r="AB699" s="575"/>
      <c r="AC699" s="575"/>
      <c r="AD699" s="575"/>
      <c r="AE699" s="575"/>
      <c r="AF699" s="575"/>
    </row>
    <row r="700" spans="1:32" ht="45">
      <c r="A700" s="577">
        <v>675</v>
      </c>
      <c r="B700" s="605">
        <v>7000033353</v>
      </c>
      <c r="C700" s="605">
        <v>7480</v>
      </c>
      <c r="D700" s="598" t="s">
        <v>798</v>
      </c>
      <c r="E700" s="605">
        <v>1000032345</v>
      </c>
      <c r="F700" s="605">
        <v>18</v>
      </c>
      <c r="G700" s="632" t="s">
        <v>662</v>
      </c>
      <c r="H700" s="605" t="s">
        <v>143</v>
      </c>
      <c r="I700" s="605">
        <v>210</v>
      </c>
      <c r="J700" s="588"/>
      <c r="K700" s="589" t="str">
        <f t="shared" si="119"/>
        <v>INCLUDED</v>
      </c>
      <c r="L700" s="588"/>
      <c r="M700" s="589" t="str">
        <f t="shared" si="124"/>
        <v>INCLUDED</v>
      </c>
      <c r="N700" s="589">
        <f t="shared" si="125"/>
        <v>0</v>
      </c>
      <c r="O700" s="589" t="str">
        <f t="shared" si="118"/>
        <v>INCLUDED</v>
      </c>
      <c r="P700" s="589" t="str">
        <f t="shared" si="120"/>
        <v>0</v>
      </c>
      <c r="Q700" s="589" t="str">
        <f t="shared" si="121"/>
        <v>0</v>
      </c>
      <c r="R700" s="589">
        <f t="shared" si="122"/>
        <v>0</v>
      </c>
      <c r="S700" s="589">
        <f t="shared" si="123"/>
        <v>0</v>
      </c>
      <c r="T700" s="573"/>
      <c r="U700" s="573"/>
      <c r="V700" s="574"/>
      <c r="W700" s="574"/>
      <c r="X700" s="574"/>
      <c r="Y700" s="575"/>
      <c r="AA700" s="576"/>
      <c r="AB700" s="575"/>
      <c r="AC700" s="575"/>
      <c r="AD700" s="575"/>
      <c r="AE700" s="575"/>
      <c r="AF700" s="575"/>
    </row>
    <row r="701" spans="1:32" ht="45">
      <c r="A701" s="577">
        <v>676</v>
      </c>
      <c r="B701" s="605">
        <v>7000033353</v>
      </c>
      <c r="C701" s="605">
        <v>7490</v>
      </c>
      <c r="D701" s="598" t="s">
        <v>798</v>
      </c>
      <c r="E701" s="605">
        <v>1000022814</v>
      </c>
      <c r="F701" s="605">
        <v>18</v>
      </c>
      <c r="G701" s="632" t="s">
        <v>663</v>
      </c>
      <c r="H701" s="605" t="s">
        <v>133</v>
      </c>
      <c r="I701" s="605">
        <v>210</v>
      </c>
      <c r="J701" s="588"/>
      <c r="K701" s="589" t="str">
        <f t="shared" si="119"/>
        <v>INCLUDED</v>
      </c>
      <c r="L701" s="588"/>
      <c r="M701" s="589" t="str">
        <f t="shared" si="124"/>
        <v>INCLUDED</v>
      </c>
      <c r="N701" s="589">
        <f t="shared" si="125"/>
        <v>0</v>
      </c>
      <c r="O701" s="589" t="str">
        <f t="shared" si="118"/>
        <v>INCLUDED</v>
      </c>
      <c r="P701" s="589" t="str">
        <f t="shared" si="120"/>
        <v>0</v>
      </c>
      <c r="Q701" s="589" t="str">
        <f t="shared" si="121"/>
        <v>0</v>
      </c>
      <c r="R701" s="589">
        <f t="shared" si="122"/>
        <v>0</v>
      </c>
      <c r="S701" s="589">
        <f t="shared" si="123"/>
        <v>0</v>
      </c>
      <c r="T701" s="573"/>
      <c r="U701" s="573"/>
      <c r="V701" s="574"/>
      <c r="W701" s="574"/>
      <c r="X701" s="574"/>
      <c r="Y701" s="575"/>
      <c r="AA701" s="576"/>
      <c r="AB701" s="575"/>
      <c r="AC701" s="575"/>
      <c r="AD701" s="575"/>
      <c r="AE701" s="575"/>
      <c r="AF701" s="575"/>
    </row>
    <row r="702" spans="1:32" ht="45">
      <c r="A702" s="577">
        <v>677</v>
      </c>
      <c r="B702" s="605">
        <v>7000033353</v>
      </c>
      <c r="C702" s="605">
        <v>7500</v>
      </c>
      <c r="D702" s="598" t="s">
        <v>798</v>
      </c>
      <c r="E702" s="605">
        <v>1000071671</v>
      </c>
      <c r="F702" s="605">
        <v>18</v>
      </c>
      <c r="G702" s="632" t="s">
        <v>664</v>
      </c>
      <c r="H702" s="605" t="s">
        <v>665</v>
      </c>
      <c r="I702" s="605">
        <v>1050</v>
      </c>
      <c r="J702" s="588"/>
      <c r="K702" s="589" t="str">
        <f t="shared" si="119"/>
        <v>INCLUDED</v>
      </c>
      <c r="L702" s="588"/>
      <c r="M702" s="589" t="str">
        <f t="shared" si="124"/>
        <v>INCLUDED</v>
      </c>
      <c r="N702" s="589">
        <f t="shared" si="125"/>
        <v>0</v>
      </c>
      <c r="O702" s="589" t="str">
        <f t="shared" si="118"/>
        <v>INCLUDED</v>
      </c>
      <c r="P702" s="589" t="str">
        <f t="shared" si="120"/>
        <v>0</v>
      </c>
      <c r="Q702" s="589" t="str">
        <f t="shared" si="121"/>
        <v>0</v>
      </c>
      <c r="R702" s="589">
        <f t="shared" si="122"/>
        <v>0</v>
      </c>
      <c r="S702" s="589">
        <f t="shared" si="123"/>
        <v>0</v>
      </c>
      <c r="T702" s="573"/>
      <c r="U702" s="573"/>
      <c r="V702" s="574"/>
      <c r="W702" s="574"/>
      <c r="X702" s="574"/>
      <c r="Y702" s="575"/>
      <c r="AA702" s="576"/>
      <c r="AB702" s="575"/>
      <c r="AC702" s="575"/>
      <c r="AD702" s="575"/>
      <c r="AE702" s="575"/>
      <c r="AF702" s="575"/>
    </row>
    <row r="703" spans="1:32" ht="45">
      <c r="A703" s="577">
        <v>678</v>
      </c>
      <c r="B703" s="605">
        <v>7000033353</v>
      </c>
      <c r="C703" s="605">
        <v>7510</v>
      </c>
      <c r="D703" s="598" t="s">
        <v>798</v>
      </c>
      <c r="E703" s="605">
        <v>1000066058</v>
      </c>
      <c r="F703" s="605">
        <v>18</v>
      </c>
      <c r="G703" s="632" t="s">
        <v>676</v>
      </c>
      <c r="H703" s="605" t="s">
        <v>159</v>
      </c>
      <c r="I703" s="605">
        <v>2.625</v>
      </c>
      <c r="J703" s="588"/>
      <c r="K703" s="589" t="str">
        <f t="shared" si="119"/>
        <v>INCLUDED</v>
      </c>
      <c r="L703" s="588"/>
      <c r="M703" s="589" t="str">
        <f t="shared" si="124"/>
        <v>INCLUDED</v>
      </c>
      <c r="N703" s="589">
        <f t="shared" si="125"/>
        <v>0</v>
      </c>
      <c r="O703" s="589" t="str">
        <f t="shared" si="118"/>
        <v>INCLUDED</v>
      </c>
      <c r="P703" s="589" t="str">
        <f t="shared" si="120"/>
        <v>0</v>
      </c>
      <c r="Q703" s="589" t="str">
        <f t="shared" si="121"/>
        <v>0</v>
      </c>
      <c r="R703" s="589">
        <f t="shared" si="122"/>
        <v>0</v>
      </c>
      <c r="S703" s="589">
        <f t="shared" si="123"/>
        <v>0</v>
      </c>
      <c r="T703" s="573"/>
      <c r="U703" s="573"/>
      <c r="V703" s="574"/>
      <c r="W703" s="574"/>
      <c r="X703" s="574"/>
      <c r="Y703" s="575"/>
      <c r="AA703" s="576"/>
      <c r="AB703" s="575"/>
      <c r="AC703" s="575"/>
      <c r="AD703" s="575"/>
      <c r="AE703" s="575"/>
      <c r="AF703" s="575"/>
    </row>
    <row r="704" spans="1:32" ht="45">
      <c r="A704" s="577">
        <v>679</v>
      </c>
      <c r="B704" s="605">
        <v>7000033353</v>
      </c>
      <c r="C704" s="605">
        <v>7520</v>
      </c>
      <c r="D704" s="598" t="s">
        <v>799</v>
      </c>
      <c r="E704" s="605">
        <v>1000078180</v>
      </c>
      <c r="F704" s="605">
        <v>18</v>
      </c>
      <c r="G704" s="632" t="s">
        <v>800</v>
      </c>
      <c r="H704" s="605" t="s">
        <v>165</v>
      </c>
      <c r="I704" s="605">
        <v>34.65</v>
      </c>
      <c r="J704" s="588"/>
      <c r="K704" s="589" t="str">
        <f t="shared" si="119"/>
        <v>INCLUDED</v>
      </c>
      <c r="L704" s="588"/>
      <c r="M704" s="589" t="str">
        <f t="shared" si="124"/>
        <v>INCLUDED</v>
      </c>
      <c r="N704" s="589">
        <f t="shared" si="125"/>
        <v>0</v>
      </c>
      <c r="O704" s="589" t="str">
        <f t="shared" si="118"/>
        <v>INCLUDED</v>
      </c>
      <c r="P704" s="589" t="str">
        <f t="shared" si="120"/>
        <v>0</v>
      </c>
      <c r="Q704" s="589" t="str">
        <f t="shared" si="121"/>
        <v>0</v>
      </c>
      <c r="R704" s="589">
        <f t="shared" si="122"/>
        <v>0</v>
      </c>
      <c r="S704" s="589">
        <f t="shared" si="123"/>
        <v>0</v>
      </c>
      <c r="T704" s="573"/>
      <c r="U704" s="573"/>
      <c r="V704" s="574"/>
      <c r="W704" s="574"/>
      <c r="X704" s="574"/>
      <c r="Y704" s="575"/>
      <c r="AA704" s="576"/>
      <c r="AB704" s="575"/>
      <c r="AC704" s="575"/>
      <c r="AD704" s="575"/>
      <c r="AE704" s="575"/>
      <c r="AF704" s="575"/>
    </row>
    <row r="705" spans="1:32" ht="45">
      <c r="A705" s="577">
        <v>680</v>
      </c>
      <c r="B705" s="605">
        <v>7000033353</v>
      </c>
      <c r="C705" s="605">
        <v>7530</v>
      </c>
      <c r="D705" s="598" t="s">
        <v>799</v>
      </c>
      <c r="E705" s="605">
        <v>1000037908</v>
      </c>
      <c r="F705" s="605">
        <v>18</v>
      </c>
      <c r="G705" s="632" t="s">
        <v>613</v>
      </c>
      <c r="H705" s="605" t="s">
        <v>133</v>
      </c>
      <c r="I705" s="605">
        <v>198</v>
      </c>
      <c r="J705" s="588"/>
      <c r="K705" s="589" t="str">
        <f t="shared" si="119"/>
        <v>INCLUDED</v>
      </c>
      <c r="L705" s="588"/>
      <c r="M705" s="589" t="str">
        <f t="shared" si="124"/>
        <v>INCLUDED</v>
      </c>
      <c r="N705" s="589">
        <f t="shared" si="125"/>
        <v>0</v>
      </c>
      <c r="O705" s="589" t="str">
        <f t="shared" si="118"/>
        <v>INCLUDED</v>
      </c>
      <c r="P705" s="589" t="str">
        <f t="shared" si="120"/>
        <v>0</v>
      </c>
      <c r="Q705" s="589" t="str">
        <f t="shared" si="121"/>
        <v>0</v>
      </c>
      <c r="R705" s="589">
        <f t="shared" si="122"/>
        <v>0</v>
      </c>
      <c r="S705" s="589">
        <f t="shared" si="123"/>
        <v>0</v>
      </c>
      <c r="T705" s="573"/>
      <c r="U705" s="573"/>
      <c r="V705" s="574"/>
      <c r="W705" s="574"/>
      <c r="X705" s="574"/>
      <c r="Y705" s="575"/>
      <c r="AA705" s="576"/>
      <c r="AB705" s="575"/>
      <c r="AC705" s="575"/>
      <c r="AD705" s="575"/>
      <c r="AE705" s="575"/>
      <c r="AF705" s="575"/>
    </row>
    <row r="706" spans="1:32" ht="45">
      <c r="A706" s="577">
        <v>681</v>
      </c>
      <c r="B706" s="605">
        <v>7000033353</v>
      </c>
      <c r="C706" s="605">
        <v>7540</v>
      </c>
      <c r="D706" s="598" t="s">
        <v>799</v>
      </c>
      <c r="E706" s="605">
        <v>1000078203</v>
      </c>
      <c r="F706" s="605">
        <v>18</v>
      </c>
      <c r="G706" s="632" t="s">
        <v>801</v>
      </c>
      <c r="H706" s="605" t="s">
        <v>143</v>
      </c>
      <c r="I706" s="605">
        <v>330</v>
      </c>
      <c r="J706" s="588"/>
      <c r="K706" s="589" t="str">
        <f t="shared" si="119"/>
        <v>INCLUDED</v>
      </c>
      <c r="L706" s="588"/>
      <c r="M706" s="589" t="str">
        <f t="shared" si="124"/>
        <v>INCLUDED</v>
      </c>
      <c r="N706" s="589">
        <f t="shared" si="125"/>
        <v>0</v>
      </c>
      <c r="O706" s="589" t="str">
        <f t="shared" si="118"/>
        <v>INCLUDED</v>
      </c>
      <c r="P706" s="589" t="str">
        <f t="shared" si="120"/>
        <v>0</v>
      </c>
      <c r="Q706" s="589" t="str">
        <f t="shared" si="121"/>
        <v>0</v>
      </c>
      <c r="R706" s="589">
        <f t="shared" si="122"/>
        <v>0</v>
      </c>
      <c r="S706" s="589">
        <f t="shared" si="123"/>
        <v>0</v>
      </c>
      <c r="T706" s="573"/>
      <c r="U706" s="573"/>
      <c r="V706" s="574"/>
      <c r="W706" s="574"/>
      <c r="X706" s="574"/>
      <c r="Y706" s="575"/>
      <c r="AA706" s="576"/>
      <c r="AB706" s="575"/>
      <c r="AC706" s="575"/>
      <c r="AD706" s="575"/>
      <c r="AE706" s="575"/>
      <c r="AF706" s="575"/>
    </row>
    <row r="707" spans="1:32" ht="45">
      <c r="A707" s="577">
        <v>682</v>
      </c>
      <c r="B707" s="605">
        <v>7000033353</v>
      </c>
      <c r="C707" s="605">
        <v>7550</v>
      </c>
      <c r="D707" s="598" t="s">
        <v>799</v>
      </c>
      <c r="E707" s="605">
        <v>1000066063</v>
      </c>
      <c r="F707" s="605">
        <v>18</v>
      </c>
      <c r="G707" s="632" t="s">
        <v>675</v>
      </c>
      <c r="H707" s="605" t="s">
        <v>133</v>
      </c>
      <c r="I707" s="605">
        <v>330</v>
      </c>
      <c r="J707" s="588"/>
      <c r="K707" s="589" t="str">
        <f t="shared" si="119"/>
        <v>INCLUDED</v>
      </c>
      <c r="L707" s="588"/>
      <c r="M707" s="589" t="str">
        <f t="shared" si="124"/>
        <v>INCLUDED</v>
      </c>
      <c r="N707" s="589">
        <f t="shared" si="125"/>
        <v>0</v>
      </c>
      <c r="O707" s="589" t="str">
        <f t="shared" si="118"/>
        <v>INCLUDED</v>
      </c>
      <c r="P707" s="589" t="str">
        <f t="shared" si="120"/>
        <v>0</v>
      </c>
      <c r="Q707" s="589" t="str">
        <f t="shared" si="121"/>
        <v>0</v>
      </c>
      <c r="R707" s="589">
        <f t="shared" si="122"/>
        <v>0</v>
      </c>
      <c r="S707" s="589">
        <f t="shared" si="123"/>
        <v>0</v>
      </c>
      <c r="T707" s="573"/>
      <c r="U707" s="573"/>
      <c r="V707" s="574"/>
      <c r="W707" s="574"/>
      <c r="X707" s="574"/>
      <c r="Y707" s="575"/>
      <c r="AA707" s="576"/>
      <c r="AB707" s="575"/>
      <c r="AC707" s="575"/>
      <c r="AD707" s="575"/>
      <c r="AE707" s="575"/>
      <c r="AF707" s="575"/>
    </row>
    <row r="708" spans="1:32" ht="45">
      <c r="A708" s="577">
        <v>683</v>
      </c>
      <c r="B708" s="605">
        <v>7000033353</v>
      </c>
      <c r="C708" s="605">
        <v>7560</v>
      </c>
      <c r="D708" s="598" t="s">
        <v>799</v>
      </c>
      <c r="E708" s="605">
        <v>1000022819</v>
      </c>
      <c r="F708" s="605">
        <v>18</v>
      </c>
      <c r="G708" s="632" t="s">
        <v>658</v>
      </c>
      <c r="H708" s="605" t="s">
        <v>159</v>
      </c>
      <c r="I708" s="605">
        <v>1.24</v>
      </c>
      <c r="J708" s="588"/>
      <c r="K708" s="589" t="str">
        <f t="shared" si="119"/>
        <v>INCLUDED</v>
      </c>
      <c r="L708" s="588"/>
      <c r="M708" s="589" t="str">
        <f t="shared" si="124"/>
        <v>INCLUDED</v>
      </c>
      <c r="N708" s="589">
        <f t="shared" si="125"/>
        <v>0</v>
      </c>
      <c r="O708" s="589" t="str">
        <f t="shared" si="118"/>
        <v>INCLUDED</v>
      </c>
      <c r="P708" s="589" t="str">
        <f t="shared" si="120"/>
        <v>0</v>
      </c>
      <c r="Q708" s="589" t="str">
        <f t="shared" si="121"/>
        <v>0</v>
      </c>
      <c r="R708" s="589">
        <f t="shared" si="122"/>
        <v>0</v>
      </c>
      <c r="S708" s="589">
        <f t="shared" si="123"/>
        <v>0</v>
      </c>
      <c r="T708" s="573"/>
      <c r="U708" s="573"/>
      <c r="V708" s="574"/>
      <c r="W708" s="574"/>
      <c r="X708" s="574"/>
      <c r="Y708" s="575"/>
      <c r="AA708" s="576"/>
      <c r="AB708" s="575"/>
      <c r="AC708" s="575"/>
      <c r="AD708" s="575"/>
      <c r="AE708" s="575"/>
      <c r="AF708" s="575"/>
    </row>
    <row r="709" spans="1:32" ht="45">
      <c r="A709" s="577">
        <v>684</v>
      </c>
      <c r="B709" s="605">
        <v>7000033353</v>
      </c>
      <c r="C709" s="605">
        <v>7570</v>
      </c>
      <c r="D709" s="598" t="s">
        <v>799</v>
      </c>
      <c r="E709" s="605">
        <v>1000028393</v>
      </c>
      <c r="F709" s="605">
        <v>18</v>
      </c>
      <c r="G709" s="632" t="s">
        <v>660</v>
      </c>
      <c r="H709" s="605" t="s">
        <v>143</v>
      </c>
      <c r="I709" s="605">
        <v>198</v>
      </c>
      <c r="J709" s="588"/>
      <c r="K709" s="589" t="str">
        <f t="shared" si="119"/>
        <v>INCLUDED</v>
      </c>
      <c r="L709" s="588"/>
      <c r="M709" s="589" t="str">
        <f t="shared" si="124"/>
        <v>INCLUDED</v>
      </c>
      <c r="N709" s="589">
        <f t="shared" si="125"/>
        <v>0</v>
      </c>
      <c r="O709" s="589" t="str">
        <f t="shared" si="118"/>
        <v>INCLUDED</v>
      </c>
      <c r="P709" s="589" t="str">
        <f t="shared" si="120"/>
        <v>0</v>
      </c>
      <c r="Q709" s="589" t="str">
        <f t="shared" si="121"/>
        <v>0</v>
      </c>
      <c r="R709" s="589">
        <f t="shared" si="122"/>
        <v>0</v>
      </c>
      <c r="S709" s="589">
        <f t="shared" si="123"/>
        <v>0</v>
      </c>
      <c r="T709" s="573"/>
      <c r="U709" s="573"/>
      <c r="V709" s="574"/>
      <c r="W709" s="574"/>
      <c r="X709" s="574"/>
      <c r="Y709" s="575"/>
      <c r="AA709" s="576"/>
      <c r="AB709" s="575"/>
      <c r="AC709" s="575"/>
      <c r="AD709" s="575"/>
      <c r="AE709" s="575"/>
      <c r="AF709" s="575"/>
    </row>
    <row r="710" spans="1:32" ht="45">
      <c r="A710" s="577">
        <v>685</v>
      </c>
      <c r="B710" s="605">
        <v>7000033353</v>
      </c>
      <c r="C710" s="605">
        <v>7580</v>
      </c>
      <c r="D710" s="598" t="s">
        <v>799</v>
      </c>
      <c r="E710" s="605">
        <v>1000041805</v>
      </c>
      <c r="F710" s="605">
        <v>18</v>
      </c>
      <c r="G710" s="632" t="s">
        <v>661</v>
      </c>
      <c r="H710" s="605" t="s">
        <v>159</v>
      </c>
      <c r="I710" s="605">
        <v>0.23799999999999999</v>
      </c>
      <c r="J710" s="588"/>
      <c r="K710" s="589" t="str">
        <f t="shared" si="119"/>
        <v>INCLUDED</v>
      </c>
      <c r="L710" s="588"/>
      <c r="M710" s="589" t="str">
        <f t="shared" si="124"/>
        <v>INCLUDED</v>
      </c>
      <c r="N710" s="589">
        <f t="shared" si="125"/>
        <v>0</v>
      </c>
      <c r="O710" s="589" t="str">
        <f t="shared" si="118"/>
        <v>INCLUDED</v>
      </c>
      <c r="P710" s="589" t="str">
        <f t="shared" si="120"/>
        <v>0</v>
      </c>
      <c r="Q710" s="589" t="str">
        <f t="shared" si="121"/>
        <v>0</v>
      </c>
      <c r="R710" s="589">
        <f t="shared" si="122"/>
        <v>0</v>
      </c>
      <c r="S710" s="589">
        <f t="shared" si="123"/>
        <v>0</v>
      </c>
      <c r="T710" s="573"/>
      <c r="U710" s="573"/>
      <c r="V710" s="574"/>
      <c r="W710" s="574"/>
      <c r="X710" s="574"/>
      <c r="Y710" s="575"/>
      <c r="AA710" s="576"/>
      <c r="AB710" s="575"/>
      <c r="AC710" s="575"/>
      <c r="AD710" s="575"/>
      <c r="AE710" s="575"/>
      <c r="AF710" s="575"/>
    </row>
    <row r="711" spans="1:32" ht="45">
      <c r="A711" s="577">
        <v>686</v>
      </c>
      <c r="B711" s="605">
        <v>7000033353</v>
      </c>
      <c r="C711" s="605">
        <v>7590</v>
      </c>
      <c r="D711" s="598" t="s">
        <v>799</v>
      </c>
      <c r="E711" s="605">
        <v>1000032345</v>
      </c>
      <c r="F711" s="605">
        <v>18</v>
      </c>
      <c r="G711" s="632" t="s">
        <v>662</v>
      </c>
      <c r="H711" s="605" t="s">
        <v>143</v>
      </c>
      <c r="I711" s="605">
        <v>330</v>
      </c>
      <c r="J711" s="588"/>
      <c r="K711" s="589" t="str">
        <f t="shared" si="119"/>
        <v>INCLUDED</v>
      </c>
      <c r="L711" s="588"/>
      <c r="M711" s="589" t="str">
        <f t="shared" si="124"/>
        <v>INCLUDED</v>
      </c>
      <c r="N711" s="589">
        <f t="shared" si="125"/>
        <v>0</v>
      </c>
      <c r="O711" s="589" t="str">
        <f t="shared" si="118"/>
        <v>INCLUDED</v>
      </c>
      <c r="P711" s="589" t="str">
        <f t="shared" si="120"/>
        <v>0</v>
      </c>
      <c r="Q711" s="589" t="str">
        <f t="shared" si="121"/>
        <v>0</v>
      </c>
      <c r="R711" s="589">
        <f t="shared" si="122"/>
        <v>0</v>
      </c>
      <c r="S711" s="589">
        <f t="shared" si="123"/>
        <v>0</v>
      </c>
      <c r="T711" s="573"/>
      <c r="U711" s="573"/>
      <c r="V711" s="574"/>
      <c r="W711" s="574"/>
      <c r="X711" s="574"/>
      <c r="Y711" s="575"/>
      <c r="AA711" s="576"/>
      <c r="AB711" s="575"/>
      <c r="AC711" s="575"/>
      <c r="AD711" s="575"/>
      <c r="AE711" s="575"/>
      <c r="AF711" s="575"/>
    </row>
    <row r="712" spans="1:32" ht="45">
      <c r="A712" s="577">
        <v>687</v>
      </c>
      <c r="B712" s="605">
        <v>7000033353</v>
      </c>
      <c r="C712" s="605">
        <v>7600</v>
      </c>
      <c r="D712" s="598" t="s">
        <v>799</v>
      </c>
      <c r="E712" s="605">
        <v>1000022814</v>
      </c>
      <c r="F712" s="605">
        <v>18</v>
      </c>
      <c r="G712" s="632" t="s">
        <v>663</v>
      </c>
      <c r="H712" s="605" t="s">
        <v>133</v>
      </c>
      <c r="I712" s="605">
        <v>330</v>
      </c>
      <c r="J712" s="588"/>
      <c r="K712" s="589" t="str">
        <f t="shared" si="119"/>
        <v>INCLUDED</v>
      </c>
      <c r="L712" s="588"/>
      <c r="M712" s="589" t="str">
        <f t="shared" si="124"/>
        <v>INCLUDED</v>
      </c>
      <c r="N712" s="589">
        <f t="shared" si="125"/>
        <v>0</v>
      </c>
      <c r="O712" s="589" t="str">
        <f t="shared" si="118"/>
        <v>INCLUDED</v>
      </c>
      <c r="P712" s="589" t="str">
        <f t="shared" si="120"/>
        <v>0</v>
      </c>
      <c r="Q712" s="589" t="str">
        <f t="shared" si="121"/>
        <v>0</v>
      </c>
      <c r="R712" s="589">
        <f t="shared" si="122"/>
        <v>0</v>
      </c>
      <c r="S712" s="589">
        <f t="shared" si="123"/>
        <v>0</v>
      </c>
      <c r="T712" s="573"/>
      <c r="U712" s="573"/>
      <c r="V712" s="574"/>
      <c r="W712" s="574"/>
      <c r="X712" s="574"/>
      <c r="Y712" s="575"/>
      <c r="AA712" s="576"/>
      <c r="AB712" s="575"/>
      <c r="AC712" s="575"/>
      <c r="AD712" s="575"/>
      <c r="AE712" s="575"/>
      <c r="AF712" s="575"/>
    </row>
    <row r="713" spans="1:32" ht="45">
      <c r="A713" s="577">
        <v>688</v>
      </c>
      <c r="B713" s="605">
        <v>7000033353</v>
      </c>
      <c r="C713" s="605">
        <v>7610</v>
      </c>
      <c r="D713" s="598" t="s">
        <v>799</v>
      </c>
      <c r="E713" s="605">
        <v>1000071671</v>
      </c>
      <c r="F713" s="605">
        <v>18</v>
      </c>
      <c r="G713" s="632" t="s">
        <v>664</v>
      </c>
      <c r="H713" s="605" t="s">
        <v>665</v>
      </c>
      <c r="I713" s="605">
        <v>1650</v>
      </c>
      <c r="J713" s="588"/>
      <c r="K713" s="589" t="str">
        <f t="shared" si="119"/>
        <v>INCLUDED</v>
      </c>
      <c r="L713" s="588"/>
      <c r="M713" s="589" t="str">
        <f t="shared" si="124"/>
        <v>INCLUDED</v>
      </c>
      <c r="N713" s="589">
        <f t="shared" si="125"/>
        <v>0</v>
      </c>
      <c r="O713" s="589" t="str">
        <f t="shared" si="118"/>
        <v>INCLUDED</v>
      </c>
      <c r="P713" s="589" t="str">
        <f t="shared" si="120"/>
        <v>0</v>
      </c>
      <c r="Q713" s="589" t="str">
        <f t="shared" si="121"/>
        <v>0</v>
      </c>
      <c r="R713" s="589">
        <f t="shared" si="122"/>
        <v>0</v>
      </c>
      <c r="S713" s="589">
        <f t="shared" si="123"/>
        <v>0</v>
      </c>
      <c r="T713" s="573"/>
      <c r="U713" s="573"/>
      <c r="V713" s="574"/>
      <c r="W713" s="574"/>
      <c r="X713" s="574"/>
      <c r="Y713" s="575"/>
      <c r="AA713" s="576"/>
      <c r="AB713" s="575"/>
      <c r="AC713" s="575"/>
      <c r="AD713" s="575"/>
      <c r="AE713" s="575"/>
      <c r="AF713" s="575"/>
    </row>
    <row r="714" spans="1:32" ht="45">
      <c r="A714" s="577">
        <v>689</v>
      </c>
      <c r="B714" s="605">
        <v>7000033353</v>
      </c>
      <c r="C714" s="605">
        <v>7620</v>
      </c>
      <c r="D714" s="598" t="s">
        <v>799</v>
      </c>
      <c r="E714" s="605">
        <v>1000066058</v>
      </c>
      <c r="F714" s="605">
        <v>18</v>
      </c>
      <c r="G714" s="632" t="s">
        <v>676</v>
      </c>
      <c r="H714" s="605" t="s">
        <v>159</v>
      </c>
      <c r="I714" s="605">
        <v>4.13</v>
      </c>
      <c r="J714" s="588"/>
      <c r="K714" s="589" t="str">
        <f t="shared" si="119"/>
        <v>INCLUDED</v>
      </c>
      <c r="L714" s="588"/>
      <c r="M714" s="589" t="str">
        <f t="shared" si="124"/>
        <v>INCLUDED</v>
      </c>
      <c r="N714" s="589">
        <f t="shared" si="125"/>
        <v>0</v>
      </c>
      <c r="O714" s="589" t="str">
        <f t="shared" si="118"/>
        <v>INCLUDED</v>
      </c>
      <c r="P714" s="589" t="str">
        <f t="shared" si="120"/>
        <v>0</v>
      </c>
      <c r="Q714" s="589" t="str">
        <f t="shared" si="121"/>
        <v>0</v>
      </c>
      <c r="R714" s="589">
        <f t="shared" si="122"/>
        <v>0</v>
      </c>
      <c r="S714" s="589">
        <f t="shared" si="123"/>
        <v>0</v>
      </c>
      <c r="T714" s="573"/>
      <c r="U714" s="573"/>
      <c r="V714" s="574"/>
      <c r="W714" s="574"/>
      <c r="X714" s="574"/>
      <c r="Y714" s="575"/>
      <c r="AA714" s="576"/>
      <c r="AB714" s="575"/>
      <c r="AC714" s="575"/>
      <c r="AD714" s="575"/>
      <c r="AE714" s="575"/>
      <c r="AF714" s="575"/>
    </row>
    <row r="715" spans="1:32" ht="45">
      <c r="A715" s="577">
        <v>690</v>
      </c>
      <c r="B715" s="605">
        <v>7000033353</v>
      </c>
      <c r="C715" s="605">
        <v>7630</v>
      </c>
      <c r="D715" s="598" t="s">
        <v>799</v>
      </c>
      <c r="E715" s="605">
        <v>1000078213</v>
      </c>
      <c r="F715" s="605">
        <v>18</v>
      </c>
      <c r="G715" s="632" t="s">
        <v>802</v>
      </c>
      <c r="H715" s="605" t="s">
        <v>143</v>
      </c>
      <c r="I715" s="605">
        <v>330</v>
      </c>
      <c r="J715" s="588"/>
      <c r="K715" s="589" t="str">
        <f t="shared" si="119"/>
        <v>INCLUDED</v>
      </c>
      <c r="L715" s="588"/>
      <c r="M715" s="589" t="str">
        <f t="shared" si="124"/>
        <v>INCLUDED</v>
      </c>
      <c r="N715" s="589">
        <f t="shared" si="125"/>
        <v>0</v>
      </c>
      <c r="O715" s="589" t="str">
        <f t="shared" ref="O715:O778" si="126">IF(J715+L715=0,"INCLUDED",P715+Q715+R715+S715)</f>
        <v>INCLUDED</v>
      </c>
      <c r="P715" s="589" t="str">
        <f t="shared" si="120"/>
        <v>0</v>
      </c>
      <c r="Q715" s="589" t="str">
        <f t="shared" si="121"/>
        <v>0</v>
      </c>
      <c r="R715" s="589">
        <f t="shared" si="122"/>
        <v>0</v>
      </c>
      <c r="S715" s="589">
        <f t="shared" si="123"/>
        <v>0</v>
      </c>
      <c r="T715" s="573"/>
      <c r="U715" s="573"/>
      <c r="V715" s="574"/>
      <c r="W715" s="574"/>
      <c r="X715" s="574"/>
      <c r="Y715" s="575"/>
      <c r="AA715" s="576"/>
      <c r="AB715" s="575"/>
      <c r="AC715" s="575"/>
      <c r="AD715" s="575"/>
      <c r="AE715" s="575"/>
      <c r="AF715" s="575"/>
    </row>
    <row r="716" spans="1:32" ht="45">
      <c r="A716" s="577">
        <v>691</v>
      </c>
      <c r="B716" s="605">
        <v>7000033353</v>
      </c>
      <c r="C716" s="605">
        <v>7640</v>
      </c>
      <c r="D716" s="598" t="s">
        <v>799</v>
      </c>
      <c r="E716" s="605">
        <v>1000078193</v>
      </c>
      <c r="F716" s="605">
        <v>18</v>
      </c>
      <c r="G716" s="632" t="s">
        <v>803</v>
      </c>
      <c r="H716" s="605" t="s">
        <v>133</v>
      </c>
      <c r="I716" s="605">
        <v>660</v>
      </c>
      <c r="J716" s="588"/>
      <c r="K716" s="589" t="str">
        <f t="shared" ref="K716:K779" si="127">IF(J716=0, "INCLUDED", IF(ISERROR(J716*I716), J716, J716*I716))</f>
        <v>INCLUDED</v>
      </c>
      <c r="L716" s="588"/>
      <c r="M716" s="589" t="str">
        <f t="shared" si="124"/>
        <v>INCLUDED</v>
      </c>
      <c r="N716" s="589">
        <f t="shared" si="125"/>
        <v>0</v>
      </c>
      <c r="O716" s="589" t="str">
        <f t="shared" si="126"/>
        <v>INCLUDED</v>
      </c>
      <c r="P716" s="589" t="str">
        <f t="shared" si="120"/>
        <v>0</v>
      </c>
      <c r="Q716" s="589" t="str">
        <f t="shared" si="121"/>
        <v>0</v>
      </c>
      <c r="R716" s="589">
        <f t="shared" si="122"/>
        <v>0</v>
      </c>
      <c r="S716" s="589">
        <f t="shared" si="123"/>
        <v>0</v>
      </c>
      <c r="T716" s="573"/>
      <c r="U716" s="573"/>
      <c r="V716" s="574"/>
      <c r="W716" s="574"/>
      <c r="X716" s="574"/>
      <c r="Y716" s="575"/>
      <c r="AA716" s="576"/>
      <c r="AB716" s="575"/>
      <c r="AC716" s="575"/>
      <c r="AD716" s="575"/>
      <c r="AE716" s="575"/>
      <c r="AF716" s="575"/>
    </row>
    <row r="717" spans="1:32" ht="45">
      <c r="A717" s="577">
        <v>692</v>
      </c>
      <c r="B717" s="605">
        <v>7000033353</v>
      </c>
      <c r="C717" s="605">
        <v>7650</v>
      </c>
      <c r="D717" s="598" t="s">
        <v>804</v>
      </c>
      <c r="E717" s="605">
        <v>1000078180</v>
      </c>
      <c r="F717" s="605">
        <v>18</v>
      </c>
      <c r="G717" s="632" t="s">
        <v>800</v>
      </c>
      <c r="H717" s="605" t="s">
        <v>165</v>
      </c>
      <c r="I717" s="605">
        <v>52.5</v>
      </c>
      <c r="J717" s="588"/>
      <c r="K717" s="589" t="str">
        <f t="shared" si="127"/>
        <v>INCLUDED</v>
      </c>
      <c r="L717" s="588"/>
      <c r="M717" s="589" t="str">
        <f t="shared" si="124"/>
        <v>INCLUDED</v>
      </c>
      <c r="N717" s="589">
        <f t="shared" si="125"/>
        <v>0</v>
      </c>
      <c r="O717" s="589" t="str">
        <f t="shared" si="126"/>
        <v>INCLUDED</v>
      </c>
      <c r="P717" s="589" t="str">
        <f t="shared" si="120"/>
        <v>0</v>
      </c>
      <c r="Q717" s="589" t="str">
        <f t="shared" si="121"/>
        <v>0</v>
      </c>
      <c r="R717" s="589">
        <f t="shared" si="122"/>
        <v>0</v>
      </c>
      <c r="S717" s="589">
        <f t="shared" si="123"/>
        <v>0</v>
      </c>
      <c r="T717" s="573"/>
      <c r="U717" s="573"/>
      <c r="V717" s="574"/>
      <c r="W717" s="574"/>
      <c r="X717" s="574"/>
      <c r="Y717" s="575"/>
      <c r="AA717" s="576"/>
      <c r="AB717" s="575"/>
      <c r="AC717" s="575"/>
      <c r="AD717" s="575"/>
      <c r="AE717" s="575"/>
      <c r="AF717" s="575"/>
    </row>
    <row r="718" spans="1:32" ht="45">
      <c r="A718" s="577">
        <v>693</v>
      </c>
      <c r="B718" s="605">
        <v>7000033353</v>
      </c>
      <c r="C718" s="605">
        <v>7660</v>
      </c>
      <c r="D718" s="598" t="s">
        <v>804</v>
      </c>
      <c r="E718" s="605">
        <v>1000037908</v>
      </c>
      <c r="F718" s="605">
        <v>18</v>
      </c>
      <c r="G718" s="632" t="s">
        <v>613</v>
      </c>
      <c r="H718" s="605" t="s">
        <v>133</v>
      </c>
      <c r="I718" s="605">
        <v>300</v>
      </c>
      <c r="J718" s="588"/>
      <c r="K718" s="589" t="str">
        <f t="shared" si="127"/>
        <v>INCLUDED</v>
      </c>
      <c r="L718" s="588"/>
      <c r="M718" s="589" t="str">
        <f t="shared" si="124"/>
        <v>INCLUDED</v>
      </c>
      <c r="N718" s="589">
        <f t="shared" si="125"/>
        <v>0</v>
      </c>
      <c r="O718" s="589" t="str">
        <f t="shared" si="126"/>
        <v>INCLUDED</v>
      </c>
      <c r="P718" s="589" t="str">
        <f t="shared" si="120"/>
        <v>0</v>
      </c>
      <c r="Q718" s="589" t="str">
        <f t="shared" si="121"/>
        <v>0</v>
      </c>
      <c r="R718" s="589">
        <f t="shared" si="122"/>
        <v>0</v>
      </c>
      <c r="S718" s="589">
        <f t="shared" si="123"/>
        <v>0</v>
      </c>
      <c r="T718" s="573"/>
      <c r="U718" s="573"/>
      <c r="V718" s="574"/>
      <c r="W718" s="574"/>
      <c r="X718" s="574"/>
      <c r="Y718" s="575"/>
      <c r="AA718" s="576"/>
      <c r="AB718" s="575"/>
      <c r="AC718" s="575"/>
      <c r="AD718" s="575"/>
      <c r="AE718" s="575"/>
      <c r="AF718" s="575"/>
    </row>
    <row r="719" spans="1:32" ht="45">
      <c r="A719" s="577">
        <v>694</v>
      </c>
      <c r="B719" s="605">
        <v>7000033353</v>
      </c>
      <c r="C719" s="605">
        <v>7670</v>
      </c>
      <c r="D719" s="598" t="s">
        <v>804</v>
      </c>
      <c r="E719" s="605">
        <v>1000078203</v>
      </c>
      <c r="F719" s="605">
        <v>18</v>
      </c>
      <c r="G719" s="632" t="s">
        <v>801</v>
      </c>
      <c r="H719" s="605" t="s">
        <v>143</v>
      </c>
      <c r="I719" s="605">
        <v>500</v>
      </c>
      <c r="J719" s="588"/>
      <c r="K719" s="589" t="str">
        <f t="shared" si="127"/>
        <v>INCLUDED</v>
      </c>
      <c r="L719" s="588"/>
      <c r="M719" s="589" t="str">
        <f t="shared" si="124"/>
        <v>INCLUDED</v>
      </c>
      <c r="N719" s="589">
        <f t="shared" si="125"/>
        <v>0</v>
      </c>
      <c r="O719" s="589" t="str">
        <f t="shared" si="126"/>
        <v>INCLUDED</v>
      </c>
      <c r="P719" s="589" t="str">
        <f t="shared" si="120"/>
        <v>0</v>
      </c>
      <c r="Q719" s="589" t="str">
        <f t="shared" si="121"/>
        <v>0</v>
      </c>
      <c r="R719" s="589">
        <f t="shared" si="122"/>
        <v>0</v>
      </c>
      <c r="S719" s="589">
        <f t="shared" si="123"/>
        <v>0</v>
      </c>
      <c r="T719" s="573"/>
      <c r="U719" s="573"/>
      <c r="V719" s="574"/>
      <c r="W719" s="574"/>
      <c r="X719" s="574"/>
      <c r="Y719" s="575"/>
      <c r="AA719" s="576"/>
      <c r="AB719" s="575"/>
      <c r="AC719" s="575"/>
      <c r="AD719" s="575"/>
      <c r="AE719" s="575"/>
      <c r="AF719" s="575"/>
    </row>
    <row r="720" spans="1:32" ht="45">
      <c r="A720" s="577">
        <v>695</v>
      </c>
      <c r="B720" s="605">
        <v>7000033353</v>
      </c>
      <c r="C720" s="605">
        <v>7680</v>
      </c>
      <c r="D720" s="598" t="s">
        <v>804</v>
      </c>
      <c r="E720" s="605">
        <v>1000066063</v>
      </c>
      <c r="F720" s="605">
        <v>18</v>
      </c>
      <c r="G720" s="632" t="s">
        <v>675</v>
      </c>
      <c r="H720" s="605" t="s">
        <v>133</v>
      </c>
      <c r="I720" s="605">
        <v>500</v>
      </c>
      <c r="J720" s="588"/>
      <c r="K720" s="589" t="str">
        <f t="shared" si="127"/>
        <v>INCLUDED</v>
      </c>
      <c r="L720" s="588"/>
      <c r="M720" s="589" t="str">
        <f t="shared" si="124"/>
        <v>INCLUDED</v>
      </c>
      <c r="N720" s="589">
        <f t="shared" si="125"/>
        <v>0</v>
      </c>
      <c r="O720" s="589" t="str">
        <f t="shared" si="126"/>
        <v>INCLUDED</v>
      </c>
      <c r="P720" s="589" t="str">
        <f t="shared" si="120"/>
        <v>0</v>
      </c>
      <c r="Q720" s="589" t="str">
        <f t="shared" si="121"/>
        <v>0</v>
      </c>
      <c r="R720" s="589">
        <f t="shared" si="122"/>
        <v>0</v>
      </c>
      <c r="S720" s="589">
        <f t="shared" si="123"/>
        <v>0</v>
      </c>
      <c r="T720" s="573"/>
      <c r="U720" s="573"/>
      <c r="V720" s="574"/>
      <c r="W720" s="574"/>
      <c r="X720" s="574"/>
      <c r="Y720" s="575"/>
      <c r="AA720" s="576"/>
      <c r="AB720" s="575"/>
      <c r="AC720" s="575"/>
      <c r="AD720" s="575"/>
      <c r="AE720" s="575"/>
      <c r="AF720" s="575"/>
    </row>
    <row r="721" spans="1:32" ht="45">
      <c r="A721" s="577">
        <v>696</v>
      </c>
      <c r="B721" s="605">
        <v>7000033353</v>
      </c>
      <c r="C721" s="605">
        <v>7690</v>
      </c>
      <c r="D721" s="598" t="s">
        <v>804</v>
      </c>
      <c r="E721" s="605">
        <v>1000022819</v>
      </c>
      <c r="F721" s="605">
        <v>18</v>
      </c>
      <c r="G721" s="632" t="s">
        <v>658</v>
      </c>
      <c r="H721" s="605" t="s">
        <v>159</v>
      </c>
      <c r="I721" s="605">
        <v>0.45</v>
      </c>
      <c r="J721" s="588"/>
      <c r="K721" s="589" t="str">
        <f t="shared" si="127"/>
        <v>INCLUDED</v>
      </c>
      <c r="L721" s="588"/>
      <c r="M721" s="589" t="str">
        <f t="shared" si="124"/>
        <v>INCLUDED</v>
      </c>
      <c r="N721" s="589">
        <f t="shared" si="125"/>
        <v>0</v>
      </c>
      <c r="O721" s="589" t="str">
        <f t="shared" si="126"/>
        <v>INCLUDED</v>
      </c>
      <c r="P721" s="589" t="str">
        <f t="shared" si="120"/>
        <v>0</v>
      </c>
      <c r="Q721" s="589" t="str">
        <f t="shared" si="121"/>
        <v>0</v>
      </c>
      <c r="R721" s="589">
        <f t="shared" si="122"/>
        <v>0</v>
      </c>
      <c r="S721" s="589">
        <f t="shared" si="123"/>
        <v>0</v>
      </c>
      <c r="T721" s="573"/>
      <c r="U721" s="573"/>
      <c r="V721" s="574"/>
      <c r="W721" s="574"/>
      <c r="X721" s="574"/>
      <c r="Y721" s="575"/>
      <c r="AA721" s="576"/>
      <c r="AB721" s="575"/>
      <c r="AC721" s="575"/>
      <c r="AD721" s="575"/>
      <c r="AE721" s="575"/>
      <c r="AF721" s="575"/>
    </row>
    <row r="722" spans="1:32" ht="45">
      <c r="A722" s="577">
        <v>697</v>
      </c>
      <c r="B722" s="605">
        <v>7000033353</v>
      </c>
      <c r="C722" s="605">
        <v>7700</v>
      </c>
      <c r="D722" s="598" t="s">
        <v>804</v>
      </c>
      <c r="E722" s="605">
        <v>1000028393</v>
      </c>
      <c r="F722" s="605">
        <v>18</v>
      </c>
      <c r="G722" s="632" t="s">
        <v>660</v>
      </c>
      <c r="H722" s="605" t="s">
        <v>143</v>
      </c>
      <c r="I722" s="605">
        <v>300</v>
      </c>
      <c r="J722" s="588"/>
      <c r="K722" s="589" t="str">
        <f t="shared" si="127"/>
        <v>INCLUDED</v>
      </c>
      <c r="L722" s="588"/>
      <c r="M722" s="589" t="str">
        <f t="shared" si="124"/>
        <v>INCLUDED</v>
      </c>
      <c r="N722" s="589">
        <f t="shared" si="125"/>
        <v>0</v>
      </c>
      <c r="O722" s="589" t="str">
        <f t="shared" si="126"/>
        <v>INCLUDED</v>
      </c>
      <c r="P722" s="589" t="str">
        <f t="shared" si="120"/>
        <v>0</v>
      </c>
      <c r="Q722" s="589" t="str">
        <f t="shared" si="121"/>
        <v>0</v>
      </c>
      <c r="R722" s="589">
        <f t="shared" si="122"/>
        <v>0</v>
      </c>
      <c r="S722" s="589">
        <f t="shared" si="123"/>
        <v>0</v>
      </c>
      <c r="T722" s="573"/>
      <c r="U722" s="573"/>
      <c r="V722" s="574"/>
      <c r="W722" s="574"/>
      <c r="X722" s="574"/>
      <c r="Y722" s="575"/>
      <c r="AA722" s="576"/>
      <c r="AB722" s="575"/>
      <c r="AC722" s="575"/>
      <c r="AD722" s="575"/>
      <c r="AE722" s="575"/>
      <c r="AF722" s="575"/>
    </row>
    <row r="723" spans="1:32" ht="45">
      <c r="A723" s="577">
        <v>698</v>
      </c>
      <c r="B723" s="605">
        <v>7000033353</v>
      </c>
      <c r="C723" s="605">
        <v>7710</v>
      </c>
      <c r="D723" s="598" t="s">
        <v>804</v>
      </c>
      <c r="E723" s="605">
        <v>1000041805</v>
      </c>
      <c r="F723" s="605">
        <v>18</v>
      </c>
      <c r="G723" s="632" t="s">
        <v>661</v>
      </c>
      <c r="H723" s="605" t="s">
        <v>159</v>
      </c>
      <c r="I723" s="605">
        <v>0.36</v>
      </c>
      <c r="J723" s="588"/>
      <c r="K723" s="589" t="str">
        <f t="shared" si="127"/>
        <v>INCLUDED</v>
      </c>
      <c r="L723" s="588"/>
      <c r="M723" s="589" t="str">
        <f t="shared" si="124"/>
        <v>INCLUDED</v>
      </c>
      <c r="N723" s="589">
        <f t="shared" si="125"/>
        <v>0</v>
      </c>
      <c r="O723" s="589" t="str">
        <f t="shared" si="126"/>
        <v>INCLUDED</v>
      </c>
      <c r="P723" s="589" t="str">
        <f t="shared" si="120"/>
        <v>0</v>
      </c>
      <c r="Q723" s="589" t="str">
        <f t="shared" si="121"/>
        <v>0</v>
      </c>
      <c r="R723" s="589">
        <f t="shared" si="122"/>
        <v>0</v>
      </c>
      <c r="S723" s="589">
        <f t="shared" si="123"/>
        <v>0</v>
      </c>
      <c r="T723" s="573"/>
      <c r="U723" s="573"/>
      <c r="V723" s="574"/>
      <c r="W723" s="574"/>
      <c r="X723" s="574"/>
      <c r="Y723" s="575"/>
      <c r="AA723" s="576"/>
      <c r="AB723" s="575"/>
      <c r="AC723" s="575"/>
      <c r="AD723" s="575"/>
      <c r="AE723" s="575"/>
      <c r="AF723" s="575"/>
    </row>
    <row r="724" spans="1:32" ht="45">
      <c r="A724" s="577">
        <v>699</v>
      </c>
      <c r="B724" s="605">
        <v>7000033353</v>
      </c>
      <c r="C724" s="605">
        <v>7720</v>
      </c>
      <c r="D724" s="598" t="s">
        <v>804</v>
      </c>
      <c r="E724" s="605">
        <v>1000032345</v>
      </c>
      <c r="F724" s="605">
        <v>18</v>
      </c>
      <c r="G724" s="632" t="s">
        <v>662</v>
      </c>
      <c r="H724" s="605" t="s">
        <v>143</v>
      </c>
      <c r="I724" s="605">
        <v>500</v>
      </c>
      <c r="J724" s="588"/>
      <c r="K724" s="589" t="str">
        <f t="shared" si="127"/>
        <v>INCLUDED</v>
      </c>
      <c r="L724" s="588"/>
      <c r="M724" s="589" t="str">
        <f t="shared" si="124"/>
        <v>INCLUDED</v>
      </c>
      <c r="N724" s="589">
        <f t="shared" si="125"/>
        <v>0</v>
      </c>
      <c r="O724" s="589" t="str">
        <f t="shared" si="126"/>
        <v>INCLUDED</v>
      </c>
      <c r="P724" s="589" t="str">
        <f t="shared" si="120"/>
        <v>0</v>
      </c>
      <c r="Q724" s="589" t="str">
        <f t="shared" si="121"/>
        <v>0</v>
      </c>
      <c r="R724" s="589">
        <f t="shared" si="122"/>
        <v>0</v>
      </c>
      <c r="S724" s="589">
        <f t="shared" si="123"/>
        <v>0</v>
      </c>
      <c r="T724" s="573"/>
      <c r="U724" s="573"/>
      <c r="V724" s="574"/>
      <c r="W724" s="574"/>
      <c r="X724" s="574"/>
      <c r="Y724" s="575"/>
      <c r="AA724" s="576"/>
      <c r="AB724" s="575"/>
      <c r="AC724" s="575"/>
      <c r="AD724" s="575"/>
      <c r="AE724" s="575"/>
      <c r="AF724" s="575"/>
    </row>
    <row r="725" spans="1:32" ht="45">
      <c r="A725" s="577">
        <v>700</v>
      </c>
      <c r="B725" s="605">
        <v>7000033353</v>
      </c>
      <c r="C725" s="605">
        <v>7730</v>
      </c>
      <c r="D725" s="598" t="s">
        <v>804</v>
      </c>
      <c r="E725" s="605">
        <v>1000022814</v>
      </c>
      <c r="F725" s="605">
        <v>18</v>
      </c>
      <c r="G725" s="632" t="s">
        <v>663</v>
      </c>
      <c r="H725" s="605" t="s">
        <v>133</v>
      </c>
      <c r="I725" s="605">
        <v>500</v>
      </c>
      <c r="J725" s="588"/>
      <c r="K725" s="589" t="str">
        <f t="shared" si="127"/>
        <v>INCLUDED</v>
      </c>
      <c r="L725" s="588"/>
      <c r="M725" s="589" t="str">
        <f t="shared" si="124"/>
        <v>INCLUDED</v>
      </c>
      <c r="N725" s="589">
        <f t="shared" si="125"/>
        <v>0</v>
      </c>
      <c r="O725" s="589" t="str">
        <f t="shared" si="126"/>
        <v>INCLUDED</v>
      </c>
      <c r="P725" s="589" t="str">
        <f t="shared" si="120"/>
        <v>0</v>
      </c>
      <c r="Q725" s="589" t="str">
        <f t="shared" si="121"/>
        <v>0</v>
      </c>
      <c r="R725" s="589">
        <f t="shared" si="122"/>
        <v>0</v>
      </c>
      <c r="S725" s="589">
        <f t="shared" si="123"/>
        <v>0</v>
      </c>
      <c r="T725" s="573"/>
      <c r="U725" s="573"/>
      <c r="V725" s="574"/>
      <c r="W725" s="574"/>
      <c r="X725" s="574"/>
      <c r="Y725" s="575"/>
      <c r="AA725" s="576"/>
      <c r="AB725" s="575"/>
      <c r="AC725" s="575"/>
      <c r="AD725" s="575"/>
      <c r="AE725" s="575"/>
      <c r="AF725" s="575"/>
    </row>
    <row r="726" spans="1:32" ht="45">
      <c r="A726" s="577">
        <v>701</v>
      </c>
      <c r="B726" s="605">
        <v>7000033353</v>
      </c>
      <c r="C726" s="605">
        <v>7740</v>
      </c>
      <c r="D726" s="598" t="s">
        <v>804</v>
      </c>
      <c r="E726" s="605">
        <v>1000071671</v>
      </c>
      <c r="F726" s="605">
        <v>18</v>
      </c>
      <c r="G726" s="632" t="s">
        <v>664</v>
      </c>
      <c r="H726" s="605" t="s">
        <v>665</v>
      </c>
      <c r="I726" s="605">
        <v>2500</v>
      </c>
      <c r="J726" s="588"/>
      <c r="K726" s="589" t="str">
        <f t="shared" si="127"/>
        <v>INCLUDED</v>
      </c>
      <c r="L726" s="588"/>
      <c r="M726" s="589" t="str">
        <f t="shared" si="124"/>
        <v>INCLUDED</v>
      </c>
      <c r="N726" s="589">
        <f t="shared" si="125"/>
        <v>0</v>
      </c>
      <c r="O726" s="589" t="str">
        <f t="shared" si="126"/>
        <v>INCLUDED</v>
      </c>
      <c r="P726" s="589" t="str">
        <f t="shared" si="120"/>
        <v>0</v>
      </c>
      <c r="Q726" s="589" t="str">
        <f t="shared" si="121"/>
        <v>0</v>
      </c>
      <c r="R726" s="589">
        <f t="shared" si="122"/>
        <v>0</v>
      </c>
      <c r="S726" s="589">
        <f t="shared" si="123"/>
        <v>0</v>
      </c>
      <c r="T726" s="573"/>
      <c r="U726" s="573"/>
      <c r="V726" s="574"/>
      <c r="W726" s="574"/>
      <c r="X726" s="574"/>
      <c r="Y726" s="575"/>
      <c r="AA726" s="576"/>
      <c r="AB726" s="575"/>
      <c r="AC726" s="575"/>
      <c r="AD726" s="575"/>
      <c r="AE726" s="575"/>
      <c r="AF726" s="575"/>
    </row>
    <row r="727" spans="1:32" ht="45">
      <c r="A727" s="577">
        <v>702</v>
      </c>
      <c r="B727" s="605">
        <v>7000033353</v>
      </c>
      <c r="C727" s="605">
        <v>7750</v>
      </c>
      <c r="D727" s="598" t="s">
        <v>804</v>
      </c>
      <c r="E727" s="605">
        <v>1000066058</v>
      </c>
      <c r="F727" s="605">
        <v>18</v>
      </c>
      <c r="G727" s="632" t="s">
        <v>676</v>
      </c>
      <c r="H727" s="605" t="s">
        <v>159</v>
      </c>
      <c r="I727" s="605">
        <v>1.5</v>
      </c>
      <c r="J727" s="588"/>
      <c r="K727" s="589" t="str">
        <f t="shared" si="127"/>
        <v>INCLUDED</v>
      </c>
      <c r="L727" s="588"/>
      <c r="M727" s="589" t="str">
        <f t="shared" si="124"/>
        <v>INCLUDED</v>
      </c>
      <c r="N727" s="589">
        <f t="shared" si="125"/>
        <v>0</v>
      </c>
      <c r="O727" s="589" t="str">
        <f t="shared" si="126"/>
        <v>INCLUDED</v>
      </c>
      <c r="P727" s="589" t="str">
        <f t="shared" si="120"/>
        <v>0</v>
      </c>
      <c r="Q727" s="589" t="str">
        <f t="shared" si="121"/>
        <v>0</v>
      </c>
      <c r="R727" s="589">
        <f t="shared" si="122"/>
        <v>0</v>
      </c>
      <c r="S727" s="589">
        <f t="shared" si="123"/>
        <v>0</v>
      </c>
      <c r="T727" s="573"/>
      <c r="U727" s="573"/>
      <c r="V727" s="574"/>
      <c r="W727" s="574"/>
      <c r="X727" s="574"/>
      <c r="Y727" s="575"/>
      <c r="AA727" s="576"/>
      <c r="AB727" s="575"/>
      <c r="AC727" s="575"/>
      <c r="AD727" s="575"/>
      <c r="AE727" s="575"/>
      <c r="AF727" s="575"/>
    </row>
    <row r="728" spans="1:32" ht="45">
      <c r="A728" s="577">
        <v>703</v>
      </c>
      <c r="B728" s="605">
        <v>7000033353</v>
      </c>
      <c r="C728" s="605">
        <v>7760</v>
      </c>
      <c r="D728" s="598" t="s">
        <v>804</v>
      </c>
      <c r="E728" s="605">
        <v>1000078213</v>
      </c>
      <c r="F728" s="605">
        <v>18</v>
      </c>
      <c r="G728" s="632" t="s">
        <v>802</v>
      </c>
      <c r="H728" s="605" t="s">
        <v>143</v>
      </c>
      <c r="I728" s="605">
        <v>500</v>
      </c>
      <c r="J728" s="588"/>
      <c r="K728" s="589" t="str">
        <f t="shared" si="127"/>
        <v>INCLUDED</v>
      </c>
      <c r="L728" s="588"/>
      <c r="M728" s="589" t="str">
        <f t="shared" si="124"/>
        <v>INCLUDED</v>
      </c>
      <c r="N728" s="589">
        <f t="shared" si="125"/>
        <v>0</v>
      </c>
      <c r="O728" s="589" t="str">
        <f t="shared" si="126"/>
        <v>INCLUDED</v>
      </c>
      <c r="P728" s="589" t="str">
        <f t="shared" si="120"/>
        <v>0</v>
      </c>
      <c r="Q728" s="589" t="str">
        <f t="shared" si="121"/>
        <v>0</v>
      </c>
      <c r="R728" s="589">
        <f t="shared" si="122"/>
        <v>0</v>
      </c>
      <c r="S728" s="589">
        <f t="shared" si="123"/>
        <v>0</v>
      </c>
      <c r="T728" s="573"/>
      <c r="U728" s="573"/>
      <c r="V728" s="574"/>
      <c r="W728" s="574"/>
      <c r="X728" s="574"/>
      <c r="Y728" s="575"/>
      <c r="AA728" s="576"/>
      <c r="AB728" s="575"/>
      <c r="AC728" s="575"/>
      <c r="AD728" s="575"/>
      <c r="AE728" s="575"/>
      <c r="AF728" s="575"/>
    </row>
    <row r="729" spans="1:32" ht="45">
      <c r="A729" s="577">
        <v>704</v>
      </c>
      <c r="B729" s="605">
        <v>7000033353</v>
      </c>
      <c r="C729" s="605">
        <v>7770</v>
      </c>
      <c r="D729" s="598" t="s">
        <v>804</v>
      </c>
      <c r="E729" s="605">
        <v>1000078193</v>
      </c>
      <c r="F729" s="605">
        <v>18</v>
      </c>
      <c r="G729" s="632" t="s">
        <v>803</v>
      </c>
      <c r="H729" s="605" t="s">
        <v>133</v>
      </c>
      <c r="I729" s="605">
        <v>1000</v>
      </c>
      <c r="J729" s="588"/>
      <c r="K729" s="589" t="str">
        <f t="shared" si="127"/>
        <v>INCLUDED</v>
      </c>
      <c r="L729" s="588"/>
      <c r="M729" s="589" t="str">
        <f t="shared" si="124"/>
        <v>INCLUDED</v>
      </c>
      <c r="N729" s="589">
        <f t="shared" si="125"/>
        <v>0</v>
      </c>
      <c r="O729" s="589" t="str">
        <f t="shared" si="126"/>
        <v>INCLUDED</v>
      </c>
      <c r="P729" s="589" t="str">
        <f t="shared" si="120"/>
        <v>0</v>
      </c>
      <c r="Q729" s="589" t="str">
        <f t="shared" si="121"/>
        <v>0</v>
      </c>
      <c r="R729" s="589">
        <f t="shared" si="122"/>
        <v>0</v>
      </c>
      <c r="S729" s="589">
        <f t="shared" si="123"/>
        <v>0</v>
      </c>
      <c r="T729" s="573"/>
      <c r="U729" s="573"/>
      <c r="V729" s="574"/>
      <c r="W729" s="574"/>
      <c r="X729" s="574"/>
      <c r="Y729" s="575"/>
      <c r="AA729" s="576"/>
      <c r="AB729" s="575"/>
      <c r="AC729" s="575"/>
      <c r="AD729" s="575"/>
      <c r="AE729" s="575"/>
      <c r="AF729" s="575"/>
    </row>
    <row r="730" spans="1:32" ht="30">
      <c r="A730" s="577">
        <v>705</v>
      </c>
      <c r="B730" s="605">
        <v>7000033353</v>
      </c>
      <c r="C730" s="605">
        <v>7810</v>
      </c>
      <c r="D730" s="598" t="s">
        <v>703</v>
      </c>
      <c r="E730" s="605">
        <v>1000037908</v>
      </c>
      <c r="F730" s="605">
        <v>18</v>
      </c>
      <c r="G730" s="632" t="s">
        <v>613</v>
      </c>
      <c r="H730" s="605" t="s">
        <v>133</v>
      </c>
      <c r="I730" s="605">
        <v>175</v>
      </c>
      <c r="J730" s="588"/>
      <c r="K730" s="589" t="str">
        <f t="shared" si="127"/>
        <v>INCLUDED</v>
      </c>
      <c r="L730" s="588"/>
      <c r="M730" s="589" t="str">
        <f t="shared" si="124"/>
        <v>INCLUDED</v>
      </c>
      <c r="N730" s="589">
        <f t="shared" si="125"/>
        <v>0</v>
      </c>
      <c r="O730" s="589" t="str">
        <f t="shared" si="126"/>
        <v>INCLUDED</v>
      </c>
      <c r="P730" s="589" t="str">
        <f t="shared" si="120"/>
        <v>0</v>
      </c>
      <c r="Q730" s="589" t="str">
        <f t="shared" si="121"/>
        <v>0</v>
      </c>
      <c r="R730" s="589">
        <f t="shared" si="122"/>
        <v>0</v>
      </c>
      <c r="S730" s="589">
        <f t="shared" si="123"/>
        <v>0</v>
      </c>
      <c r="T730" s="573"/>
      <c r="U730" s="573"/>
      <c r="V730" s="574"/>
      <c r="W730" s="574"/>
      <c r="X730" s="574"/>
      <c r="Y730" s="575"/>
      <c r="AA730" s="576"/>
      <c r="AB730" s="575"/>
      <c r="AC730" s="575"/>
      <c r="AD730" s="575"/>
      <c r="AE730" s="575"/>
      <c r="AF730" s="575"/>
    </row>
    <row r="731" spans="1:32" ht="40.5" customHeight="1">
      <c r="A731" s="577">
        <v>706</v>
      </c>
      <c r="B731" s="605">
        <v>7000033353</v>
      </c>
      <c r="C731" s="605">
        <v>7820</v>
      </c>
      <c r="D731" s="598" t="s">
        <v>703</v>
      </c>
      <c r="E731" s="605">
        <v>1000056676</v>
      </c>
      <c r="F731" s="605">
        <v>18</v>
      </c>
      <c r="G731" s="632" t="s">
        <v>704</v>
      </c>
      <c r="H731" s="605" t="s">
        <v>159</v>
      </c>
      <c r="I731" s="605">
        <v>2.5</v>
      </c>
      <c r="J731" s="588"/>
      <c r="K731" s="589" t="str">
        <f t="shared" si="127"/>
        <v>INCLUDED</v>
      </c>
      <c r="L731" s="588"/>
      <c r="M731" s="589" t="str">
        <f t="shared" si="124"/>
        <v>INCLUDED</v>
      </c>
      <c r="N731" s="589">
        <f t="shared" si="125"/>
        <v>0</v>
      </c>
      <c r="O731" s="589" t="str">
        <f t="shared" si="126"/>
        <v>INCLUDED</v>
      </c>
      <c r="P731" s="589" t="str">
        <f t="shared" si="120"/>
        <v>0</v>
      </c>
      <c r="Q731" s="589" t="str">
        <f t="shared" si="121"/>
        <v>0</v>
      </c>
      <c r="R731" s="589">
        <f t="shared" si="122"/>
        <v>0</v>
      </c>
      <c r="S731" s="589">
        <f t="shared" si="123"/>
        <v>0</v>
      </c>
      <c r="T731" s="573"/>
      <c r="U731" s="573"/>
      <c r="V731" s="574"/>
      <c r="W731" s="574"/>
      <c r="X731" s="574"/>
      <c r="Y731" s="575"/>
      <c r="AA731" s="576"/>
      <c r="AB731" s="575"/>
      <c r="AC731" s="575"/>
      <c r="AD731" s="575"/>
      <c r="AE731" s="575"/>
      <c r="AF731" s="575"/>
    </row>
    <row r="732" spans="1:32" ht="41.25" customHeight="1">
      <c r="A732" s="577">
        <v>707</v>
      </c>
      <c r="B732" s="605">
        <v>7000033353</v>
      </c>
      <c r="C732" s="605">
        <v>7830</v>
      </c>
      <c r="D732" s="598" t="s">
        <v>703</v>
      </c>
      <c r="E732" s="605">
        <v>1000022819</v>
      </c>
      <c r="F732" s="605">
        <v>18</v>
      </c>
      <c r="G732" s="632" t="s">
        <v>658</v>
      </c>
      <c r="H732" s="605" t="s">
        <v>159</v>
      </c>
      <c r="I732" s="605">
        <v>0.75</v>
      </c>
      <c r="J732" s="588"/>
      <c r="K732" s="589" t="str">
        <f t="shared" si="127"/>
        <v>INCLUDED</v>
      </c>
      <c r="L732" s="588"/>
      <c r="M732" s="589" t="str">
        <f t="shared" si="124"/>
        <v>INCLUDED</v>
      </c>
      <c r="N732" s="589">
        <f t="shared" si="125"/>
        <v>0</v>
      </c>
      <c r="O732" s="589" t="str">
        <f t="shared" si="126"/>
        <v>INCLUDED</v>
      </c>
      <c r="P732" s="589" t="str">
        <f t="shared" si="120"/>
        <v>0</v>
      </c>
      <c r="Q732" s="589" t="str">
        <f t="shared" si="121"/>
        <v>0</v>
      </c>
      <c r="R732" s="589">
        <f t="shared" si="122"/>
        <v>0</v>
      </c>
      <c r="S732" s="589">
        <f t="shared" si="123"/>
        <v>0</v>
      </c>
      <c r="T732" s="573"/>
      <c r="U732" s="573"/>
      <c r="V732" s="574"/>
      <c r="W732" s="574"/>
      <c r="X732" s="574"/>
      <c r="Y732" s="575"/>
      <c r="AA732" s="576"/>
      <c r="AB732" s="575"/>
      <c r="AC732" s="575"/>
      <c r="AD732" s="575"/>
      <c r="AE732" s="575"/>
      <c r="AF732" s="575"/>
    </row>
    <row r="733" spans="1:32" ht="58.5" customHeight="1">
      <c r="A733" s="577">
        <v>708</v>
      </c>
      <c r="B733" s="605">
        <v>7000033353</v>
      </c>
      <c r="C733" s="605">
        <v>7840</v>
      </c>
      <c r="D733" s="598" t="s">
        <v>703</v>
      </c>
      <c r="E733" s="605">
        <v>1000028393</v>
      </c>
      <c r="F733" s="605">
        <v>18</v>
      </c>
      <c r="G733" s="632" t="s">
        <v>660</v>
      </c>
      <c r="H733" s="605" t="s">
        <v>143</v>
      </c>
      <c r="I733" s="605">
        <v>150</v>
      </c>
      <c r="J733" s="588"/>
      <c r="K733" s="589" t="str">
        <f t="shared" si="127"/>
        <v>INCLUDED</v>
      </c>
      <c r="L733" s="588"/>
      <c r="M733" s="589" t="str">
        <f t="shared" si="124"/>
        <v>INCLUDED</v>
      </c>
      <c r="N733" s="589">
        <f t="shared" si="125"/>
        <v>0</v>
      </c>
      <c r="O733" s="589" t="str">
        <f t="shared" si="126"/>
        <v>INCLUDED</v>
      </c>
      <c r="P733" s="589" t="str">
        <f t="shared" si="120"/>
        <v>0</v>
      </c>
      <c r="Q733" s="589" t="str">
        <f t="shared" si="121"/>
        <v>0</v>
      </c>
      <c r="R733" s="589">
        <f t="shared" si="122"/>
        <v>0</v>
      </c>
      <c r="S733" s="589">
        <f t="shared" si="123"/>
        <v>0</v>
      </c>
      <c r="T733" s="573"/>
      <c r="U733" s="573"/>
      <c r="V733" s="574"/>
      <c r="W733" s="574"/>
      <c r="X733" s="574"/>
      <c r="Y733" s="575"/>
      <c r="AA733" s="576"/>
      <c r="AB733" s="575"/>
      <c r="AC733" s="575"/>
      <c r="AD733" s="575"/>
      <c r="AE733" s="575"/>
      <c r="AF733" s="575"/>
    </row>
    <row r="734" spans="1:32" ht="30">
      <c r="A734" s="577">
        <v>709</v>
      </c>
      <c r="B734" s="605">
        <v>7000033353</v>
      </c>
      <c r="C734" s="605">
        <v>7850</v>
      </c>
      <c r="D734" s="598" t="s">
        <v>703</v>
      </c>
      <c r="E734" s="605">
        <v>1000041805</v>
      </c>
      <c r="F734" s="605">
        <v>18</v>
      </c>
      <c r="G734" s="632" t="s">
        <v>661</v>
      </c>
      <c r="H734" s="605" t="s">
        <v>159</v>
      </c>
      <c r="I734" s="605">
        <v>0.18</v>
      </c>
      <c r="J734" s="588"/>
      <c r="K734" s="589" t="str">
        <f t="shared" si="127"/>
        <v>INCLUDED</v>
      </c>
      <c r="L734" s="588"/>
      <c r="M734" s="589" t="str">
        <f t="shared" si="124"/>
        <v>INCLUDED</v>
      </c>
      <c r="N734" s="589">
        <f t="shared" si="125"/>
        <v>0</v>
      </c>
      <c r="O734" s="589" t="str">
        <f t="shared" si="126"/>
        <v>INCLUDED</v>
      </c>
      <c r="P734" s="589" t="str">
        <f t="shared" si="120"/>
        <v>0</v>
      </c>
      <c r="Q734" s="589" t="str">
        <f t="shared" si="121"/>
        <v>0</v>
      </c>
      <c r="R734" s="589">
        <f t="shared" si="122"/>
        <v>0</v>
      </c>
      <c r="S734" s="589">
        <f t="shared" si="123"/>
        <v>0</v>
      </c>
      <c r="T734" s="573"/>
      <c r="U734" s="573"/>
      <c r="V734" s="574"/>
      <c r="W734" s="574"/>
      <c r="X734" s="574"/>
      <c r="Y734" s="575"/>
      <c r="AA734" s="576"/>
      <c r="AB734" s="575"/>
      <c r="AC734" s="575"/>
      <c r="AD734" s="575"/>
      <c r="AE734" s="575"/>
      <c r="AF734" s="575"/>
    </row>
    <row r="735" spans="1:32" ht="30">
      <c r="A735" s="577">
        <v>710</v>
      </c>
      <c r="B735" s="605">
        <v>7000033353</v>
      </c>
      <c r="C735" s="605">
        <v>7860</v>
      </c>
      <c r="D735" s="598" t="s">
        <v>703</v>
      </c>
      <c r="E735" s="605">
        <v>1000066062</v>
      </c>
      <c r="F735" s="605">
        <v>18</v>
      </c>
      <c r="G735" s="632" t="s">
        <v>699</v>
      </c>
      <c r="H735" s="605" t="s">
        <v>133</v>
      </c>
      <c r="I735" s="605">
        <v>250</v>
      </c>
      <c r="J735" s="588"/>
      <c r="K735" s="589" t="str">
        <f t="shared" si="127"/>
        <v>INCLUDED</v>
      </c>
      <c r="L735" s="588"/>
      <c r="M735" s="589" t="str">
        <f t="shared" si="124"/>
        <v>INCLUDED</v>
      </c>
      <c r="N735" s="589">
        <f t="shared" si="125"/>
        <v>0</v>
      </c>
      <c r="O735" s="589" t="str">
        <f t="shared" si="126"/>
        <v>INCLUDED</v>
      </c>
      <c r="P735" s="589" t="str">
        <f t="shared" si="120"/>
        <v>0</v>
      </c>
      <c r="Q735" s="589" t="str">
        <f t="shared" si="121"/>
        <v>0</v>
      </c>
      <c r="R735" s="589">
        <f t="shared" si="122"/>
        <v>0</v>
      </c>
      <c r="S735" s="589">
        <f t="shared" si="123"/>
        <v>0</v>
      </c>
      <c r="T735" s="573"/>
      <c r="U735" s="573"/>
      <c r="V735" s="574"/>
      <c r="W735" s="574"/>
      <c r="X735" s="574"/>
      <c r="Y735" s="575"/>
      <c r="AA735" s="576"/>
      <c r="AB735" s="575"/>
      <c r="AC735" s="575"/>
      <c r="AD735" s="575"/>
      <c r="AE735" s="575"/>
      <c r="AF735" s="575"/>
    </row>
    <row r="736" spans="1:32" ht="30">
      <c r="A736" s="577">
        <v>711</v>
      </c>
      <c r="B736" s="605">
        <v>7000033353</v>
      </c>
      <c r="C736" s="605">
        <v>7870</v>
      </c>
      <c r="D736" s="598" t="s">
        <v>703</v>
      </c>
      <c r="E736" s="605">
        <v>1000028419</v>
      </c>
      <c r="F736" s="605">
        <v>18</v>
      </c>
      <c r="G736" s="632" t="s">
        <v>705</v>
      </c>
      <c r="H736" s="605" t="s">
        <v>143</v>
      </c>
      <c r="I736" s="605">
        <v>250</v>
      </c>
      <c r="J736" s="588"/>
      <c r="K736" s="589" t="str">
        <f t="shared" si="127"/>
        <v>INCLUDED</v>
      </c>
      <c r="L736" s="588"/>
      <c r="M736" s="589" t="str">
        <f t="shared" si="124"/>
        <v>INCLUDED</v>
      </c>
      <c r="N736" s="589">
        <f t="shared" si="125"/>
        <v>0</v>
      </c>
      <c r="O736" s="589" t="str">
        <f t="shared" si="126"/>
        <v>INCLUDED</v>
      </c>
      <c r="P736" s="589" t="str">
        <f t="shared" si="120"/>
        <v>0</v>
      </c>
      <c r="Q736" s="589" t="str">
        <f t="shared" si="121"/>
        <v>0</v>
      </c>
      <c r="R736" s="589">
        <f t="shared" si="122"/>
        <v>0</v>
      </c>
      <c r="S736" s="589">
        <f t="shared" si="123"/>
        <v>0</v>
      </c>
      <c r="T736" s="573"/>
      <c r="U736" s="573"/>
      <c r="V736" s="574"/>
      <c r="W736" s="574"/>
      <c r="X736" s="574"/>
      <c r="Y736" s="575"/>
      <c r="AA736" s="576"/>
      <c r="AB736" s="575"/>
      <c r="AC736" s="575"/>
      <c r="AD736" s="575"/>
      <c r="AE736" s="575"/>
      <c r="AF736" s="575"/>
    </row>
    <row r="737" spans="1:32" ht="30">
      <c r="A737" s="577">
        <v>712</v>
      </c>
      <c r="B737" s="605">
        <v>7000033353</v>
      </c>
      <c r="C737" s="605">
        <v>7880</v>
      </c>
      <c r="D737" s="598" t="s">
        <v>703</v>
      </c>
      <c r="E737" s="605">
        <v>1000071671</v>
      </c>
      <c r="F737" s="605">
        <v>18</v>
      </c>
      <c r="G737" s="632" t="s">
        <v>664</v>
      </c>
      <c r="H737" s="605" t="s">
        <v>665</v>
      </c>
      <c r="I737" s="605">
        <v>1250</v>
      </c>
      <c r="J737" s="588"/>
      <c r="K737" s="589" t="str">
        <f t="shared" si="127"/>
        <v>INCLUDED</v>
      </c>
      <c r="L737" s="588"/>
      <c r="M737" s="589" t="str">
        <f t="shared" si="124"/>
        <v>INCLUDED</v>
      </c>
      <c r="N737" s="589">
        <f t="shared" si="125"/>
        <v>0</v>
      </c>
      <c r="O737" s="589" t="str">
        <f t="shared" si="126"/>
        <v>INCLUDED</v>
      </c>
      <c r="P737" s="589" t="str">
        <f t="shared" si="120"/>
        <v>0</v>
      </c>
      <c r="Q737" s="589" t="str">
        <f t="shared" si="121"/>
        <v>0</v>
      </c>
      <c r="R737" s="589">
        <f t="shared" si="122"/>
        <v>0</v>
      </c>
      <c r="S737" s="589">
        <f t="shared" si="123"/>
        <v>0</v>
      </c>
      <c r="T737" s="573"/>
      <c r="U737" s="573"/>
      <c r="V737" s="574"/>
      <c r="W737" s="574"/>
      <c r="X737" s="574"/>
      <c r="Y737" s="575"/>
      <c r="AA737" s="576"/>
      <c r="AB737" s="575"/>
      <c r="AC737" s="575"/>
      <c r="AD737" s="575"/>
      <c r="AE737" s="575"/>
      <c r="AF737" s="575"/>
    </row>
    <row r="738" spans="1:32" ht="30">
      <c r="A738" s="577">
        <v>713</v>
      </c>
      <c r="B738" s="605">
        <v>7000033353</v>
      </c>
      <c r="C738" s="605">
        <v>7890</v>
      </c>
      <c r="D738" s="598" t="s">
        <v>703</v>
      </c>
      <c r="E738" s="605">
        <v>1000032346</v>
      </c>
      <c r="F738" s="605">
        <v>18</v>
      </c>
      <c r="G738" s="632" t="s">
        <v>706</v>
      </c>
      <c r="H738" s="605" t="s">
        <v>143</v>
      </c>
      <c r="I738" s="605">
        <v>250</v>
      </c>
      <c r="J738" s="588"/>
      <c r="K738" s="589" t="str">
        <f t="shared" si="127"/>
        <v>INCLUDED</v>
      </c>
      <c r="L738" s="588"/>
      <c r="M738" s="589" t="str">
        <f t="shared" si="124"/>
        <v>INCLUDED</v>
      </c>
      <c r="N738" s="589">
        <f t="shared" si="125"/>
        <v>0</v>
      </c>
      <c r="O738" s="589" t="str">
        <f t="shared" si="126"/>
        <v>INCLUDED</v>
      </c>
      <c r="P738" s="589" t="str">
        <f t="shared" si="120"/>
        <v>0</v>
      </c>
      <c r="Q738" s="589" t="str">
        <f t="shared" si="121"/>
        <v>0</v>
      </c>
      <c r="R738" s="589">
        <f t="shared" si="122"/>
        <v>0</v>
      </c>
      <c r="S738" s="589">
        <f t="shared" si="123"/>
        <v>0</v>
      </c>
      <c r="T738" s="573"/>
      <c r="U738" s="573"/>
      <c r="V738" s="574"/>
      <c r="W738" s="574"/>
      <c r="X738" s="574"/>
      <c r="Y738" s="575"/>
      <c r="AA738" s="576"/>
      <c r="AB738" s="575"/>
      <c r="AC738" s="575"/>
      <c r="AD738" s="575"/>
      <c r="AE738" s="575"/>
      <c r="AF738" s="575"/>
    </row>
    <row r="739" spans="1:32" ht="30">
      <c r="A739" s="577">
        <v>714</v>
      </c>
      <c r="B739" s="605">
        <v>7000033353</v>
      </c>
      <c r="C739" s="605">
        <v>7900</v>
      </c>
      <c r="D739" s="598" t="s">
        <v>703</v>
      </c>
      <c r="E739" s="605">
        <v>1000066061</v>
      </c>
      <c r="F739" s="605">
        <v>18</v>
      </c>
      <c r="G739" s="632" t="s">
        <v>707</v>
      </c>
      <c r="H739" s="605" t="s">
        <v>133</v>
      </c>
      <c r="I739" s="605">
        <v>250</v>
      </c>
      <c r="J739" s="588"/>
      <c r="K739" s="589" t="str">
        <f t="shared" si="127"/>
        <v>INCLUDED</v>
      </c>
      <c r="L739" s="588"/>
      <c r="M739" s="589" t="str">
        <f t="shared" si="124"/>
        <v>INCLUDED</v>
      </c>
      <c r="N739" s="589">
        <f t="shared" si="125"/>
        <v>0</v>
      </c>
      <c r="O739" s="589" t="str">
        <f t="shared" si="126"/>
        <v>INCLUDED</v>
      </c>
      <c r="P739" s="589" t="str">
        <f t="shared" si="120"/>
        <v>0</v>
      </c>
      <c r="Q739" s="589" t="str">
        <f t="shared" si="121"/>
        <v>0</v>
      </c>
      <c r="R739" s="589">
        <f t="shared" si="122"/>
        <v>0</v>
      </c>
      <c r="S739" s="589">
        <f t="shared" si="123"/>
        <v>0</v>
      </c>
      <c r="T739" s="573"/>
      <c r="U739" s="573"/>
      <c r="V739" s="574"/>
      <c r="W739" s="574"/>
      <c r="X739" s="574"/>
      <c r="Y739" s="575"/>
      <c r="AA739" s="576"/>
      <c r="AB739" s="575"/>
      <c r="AC739" s="575"/>
      <c r="AD739" s="575"/>
      <c r="AE739" s="575"/>
      <c r="AF739" s="575"/>
    </row>
    <row r="740" spans="1:32" ht="30">
      <c r="A740" s="577">
        <v>715</v>
      </c>
      <c r="B740" s="605">
        <v>7000033353</v>
      </c>
      <c r="C740" s="605">
        <v>7910</v>
      </c>
      <c r="D740" s="598" t="s">
        <v>703</v>
      </c>
      <c r="E740" s="605">
        <v>1000078172</v>
      </c>
      <c r="F740" s="605">
        <v>18</v>
      </c>
      <c r="G740" s="632" t="s">
        <v>708</v>
      </c>
      <c r="H740" s="605" t="s">
        <v>165</v>
      </c>
      <c r="I740" s="605">
        <v>26.25</v>
      </c>
      <c r="J740" s="588"/>
      <c r="K740" s="589" t="str">
        <f t="shared" si="127"/>
        <v>INCLUDED</v>
      </c>
      <c r="L740" s="588"/>
      <c r="M740" s="589" t="str">
        <f t="shared" si="124"/>
        <v>INCLUDED</v>
      </c>
      <c r="N740" s="589">
        <f t="shared" si="125"/>
        <v>0</v>
      </c>
      <c r="O740" s="589" t="str">
        <f t="shared" si="126"/>
        <v>INCLUDED</v>
      </c>
      <c r="P740" s="589" t="str">
        <f t="shared" si="120"/>
        <v>0</v>
      </c>
      <c r="Q740" s="589" t="str">
        <f t="shared" si="121"/>
        <v>0</v>
      </c>
      <c r="R740" s="589">
        <f t="shared" si="122"/>
        <v>0</v>
      </c>
      <c r="S740" s="589">
        <f t="shared" si="123"/>
        <v>0</v>
      </c>
      <c r="T740" s="573"/>
      <c r="U740" s="573"/>
      <c r="V740" s="574"/>
      <c r="W740" s="574"/>
      <c r="X740" s="574"/>
      <c r="Y740" s="575"/>
      <c r="AA740" s="576"/>
      <c r="AB740" s="575"/>
      <c r="AC740" s="575"/>
      <c r="AD740" s="575"/>
      <c r="AE740" s="575"/>
      <c r="AF740" s="575"/>
    </row>
    <row r="741" spans="1:32" ht="30">
      <c r="A741" s="577">
        <v>716</v>
      </c>
      <c r="B741" s="605">
        <v>7000033353</v>
      </c>
      <c r="C741" s="605">
        <v>7920</v>
      </c>
      <c r="D741" s="598" t="s">
        <v>703</v>
      </c>
      <c r="E741" s="605">
        <v>1000078205</v>
      </c>
      <c r="F741" s="605">
        <v>18</v>
      </c>
      <c r="G741" s="632" t="s">
        <v>709</v>
      </c>
      <c r="H741" s="605" t="s">
        <v>143</v>
      </c>
      <c r="I741" s="605">
        <v>250</v>
      </c>
      <c r="J741" s="588"/>
      <c r="K741" s="589" t="str">
        <f t="shared" si="127"/>
        <v>INCLUDED</v>
      </c>
      <c r="L741" s="588"/>
      <c r="M741" s="589" t="str">
        <f t="shared" si="124"/>
        <v>INCLUDED</v>
      </c>
      <c r="N741" s="589">
        <f t="shared" si="125"/>
        <v>0</v>
      </c>
      <c r="O741" s="589" t="str">
        <f t="shared" si="126"/>
        <v>INCLUDED</v>
      </c>
      <c r="P741" s="589" t="str">
        <f t="shared" ref="P741:P804" si="128">IF(J741=0, "0", IF(ISERROR((F741*K741)/100), K741, (F741*K741)/100))</f>
        <v>0</v>
      </c>
      <c r="Q741" s="589" t="str">
        <f t="shared" ref="Q741:Q804" si="129">IF(L741=0, "0", IF(ISERROR((F741*M741)/100), M741, (F741*M741)/100))</f>
        <v>0</v>
      </c>
      <c r="R741" s="589">
        <f t="shared" ref="R741:R804" si="130">+IF(K741="INCLUDED",0,K741)</f>
        <v>0</v>
      </c>
      <c r="S741" s="589">
        <f t="shared" ref="S741:S804" si="131">+IF(M741="INCLUDED",0,M741)</f>
        <v>0</v>
      </c>
      <c r="T741" s="573"/>
      <c r="U741" s="573"/>
      <c r="V741" s="574"/>
      <c r="W741" s="574"/>
      <c r="X741" s="574"/>
      <c r="Y741" s="575"/>
      <c r="AA741" s="576"/>
      <c r="AB741" s="575"/>
      <c r="AC741" s="575"/>
      <c r="AD741" s="575"/>
      <c r="AE741" s="575"/>
      <c r="AF741" s="575"/>
    </row>
    <row r="742" spans="1:32" ht="30">
      <c r="A742" s="577">
        <v>717</v>
      </c>
      <c r="B742" s="605">
        <v>7000033353</v>
      </c>
      <c r="C742" s="605">
        <v>7930</v>
      </c>
      <c r="D742" s="598" t="s">
        <v>703</v>
      </c>
      <c r="E742" s="605">
        <v>1000078210</v>
      </c>
      <c r="F742" s="605">
        <v>18</v>
      </c>
      <c r="G742" s="632" t="s">
        <v>710</v>
      </c>
      <c r="H742" s="605" t="s">
        <v>143</v>
      </c>
      <c r="I742" s="605">
        <v>250</v>
      </c>
      <c r="J742" s="588"/>
      <c r="K742" s="589" t="str">
        <f t="shared" si="127"/>
        <v>INCLUDED</v>
      </c>
      <c r="L742" s="588"/>
      <c r="M742" s="589" t="str">
        <f t="shared" si="124"/>
        <v>INCLUDED</v>
      </c>
      <c r="N742" s="589">
        <f t="shared" si="125"/>
        <v>0</v>
      </c>
      <c r="O742" s="589" t="str">
        <f t="shared" si="126"/>
        <v>INCLUDED</v>
      </c>
      <c r="P742" s="589" t="str">
        <f t="shared" si="128"/>
        <v>0</v>
      </c>
      <c r="Q742" s="589" t="str">
        <f t="shared" si="129"/>
        <v>0</v>
      </c>
      <c r="R742" s="589">
        <f t="shared" si="130"/>
        <v>0</v>
      </c>
      <c r="S742" s="589">
        <f t="shared" si="131"/>
        <v>0</v>
      </c>
      <c r="T742" s="573"/>
      <c r="U742" s="573"/>
      <c r="V742" s="574"/>
      <c r="W742" s="574"/>
      <c r="X742" s="574"/>
      <c r="Y742" s="575"/>
      <c r="AA742" s="576"/>
      <c r="AB742" s="575"/>
      <c r="AC742" s="575"/>
      <c r="AD742" s="575"/>
      <c r="AE742" s="575"/>
      <c r="AF742" s="575"/>
    </row>
    <row r="743" spans="1:32" ht="30">
      <c r="A743" s="577">
        <v>718</v>
      </c>
      <c r="B743" s="605">
        <v>7000033353</v>
      </c>
      <c r="C743" s="605">
        <v>7940</v>
      </c>
      <c r="D743" s="598" t="s">
        <v>703</v>
      </c>
      <c r="E743" s="605">
        <v>1000078191</v>
      </c>
      <c r="F743" s="605">
        <v>18</v>
      </c>
      <c r="G743" s="632" t="s">
        <v>711</v>
      </c>
      <c r="H743" s="605" t="s">
        <v>133</v>
      </c>
      <c r="I743" s="605">
        <v>500</v>
      </c>
      <c r="J743" s="588"/>
      <c r="K743" s="589" t="str">
        <f t="shared" si="127"/>
        <v>INCLUDED</v>
      </c>
      <c r="L743" s="588"/>
      <c r="M743" s="589" t="str">
        <f t="shared" si="124"/>
        <v>INCLUDED</v>
      </c>
      <c r="N743" s="589">
        <f t="shared" si="125"/>
        <v>0</v>
      </c>
      <c r="O743" s="589" t="str">
        <f t="shared" si="126"/>
        <v>INCLUDED</v>
      </c>
      <c r="P743" s="589" t="str">
        <f t="shared" si="128"/>
        <v>0</v>
      </c>
      <c r="Q743" s="589" t="str">
        <f t="shared" si="129"/>
        <v>0</v>
      </c>
      <c r="R743" s="589">
        <f t="shared" si="130"/>
        <v>0</v>
      </c>
      <c r="S743" s="589">
        <f t="shared" si="131"/>
        <v>0</v>
      </c>
      <c r="T743" s="573"/>
      <c r="U743" s="573"/>
      <c r="V743" s="574"/>
      <c r="W743" s="574"/>
      <c r="X743" s="574"/>
      <c r="Y743" s="575"/>
      <c r="AA743" s="576"/>
      <c r="AB743" s="575"/>
      <c r="AC743" s="575"/>
      <c r="AD743" s="575"/>
      <c r="AE743" s="575"/>
      <c r="AF743" s="575"/>
    </row>
    <row r="744" spans="1:32" ht="30">
      <c r="A744" s="577">
        <v>719</v>
      </c>
      <c r="B744" s="605">
        <v>7000033353</v>
      </c>
      <c r="C744" s="605">
        <v>7950</v>
      </c>
      <c r="D744" s="598" t="s">
        <v>712</v>
      </c>
      <c r="E744" s="605">
        <v>1000066017</v>
      </c>
      <c r="F744" s="605">
        <v>18</v>
      </c>
      <c r="G744" s="632" t="s">
        <v>713</v>
      </c>
      <c r="H744" s="605" t="s">
        <v>165</v>
      </c>
      <c r="I744" s="605">
        <v>47.25</v>
      </c>
      <c r="J744" s="588"/>
      <c r="K744" s="589" t="str">
        <f t="shared" si="127"/>
        <v>INCLUDED</v>
      </c>
      <c r="L744" s="588"/>
      <c r="M744" s="589" t="str">
        <f t="shared" si="124"/>
        <v>INCLUDED</v>
      </c>
      <c r="N744" s="589">
        <f t="shared" si="125"/>
        <v>0</v>
      </c>
      <c r="O744" s="589" t="str">
        <f t="shared" si="126"/>
        <v>INCLUDED</v>
      </c>
      <c r="P744" s="589" t="str">
        <f t="shared" si="128"/>
        <v>0</v>
      </c>
      <c r="Q744" s="589" t="str">
        <f t="shared" si="129"/>
        <v>0</v>
      </c>
      <c r="R744" s="589">
        <f t="shared" si="130"/>
        <v>0</v>
      </c>
      <c r="S744" s="589">
        <f t="shared" si="131"/>
        <v>0</v>
      </c>
      <c r="T744" s="573"/>
      <c r="U744" s="573"/>
      <c r="V744" s="574"/>
      <c r="W744" s="574"/>
      <c r="X744" s="574"/>
      <c r="Y744" s="575"/>
      <c r="AA744" s="576"/>
      <c r="AB744" s="575"/>
      <c r="AC744" s="575"/>
      <c r="AD744" s="575"/>
      <c r="AE744" s="575"/>
      <c r="AF744" s="575"/>
    </row>
    <row r="745" spans="1:32" ht="30">
      <c r="A745" s="577">
        <v>720</v>
      </c>
      <c r="B745" s="605">
        <v>7000033353</v>
      </c>
      <c r="C745" s="605">
        <v>7960</v>
      </c>
      <c r="D745" s="598" t="s">
        <v>712</v>
      </c>
      <c r="E745" s="605">
        <v>1000037908</v>
      </c>
      <c r="F745" s="605">
        <v>18</v>
      </c>
      <c r="G745" s="632" t="s">
        <v>613</v>
      </c>
      <c r="H745" s="605" t="s">
        <v>133</v>
      </c>
      <c r="I745" s="605">
        <v>315</v>
      </c>
      <c r="J745" s="588"/>
      <c r="K745" s="589" t="str">
        <f t="shared" si="127"/>
        <v>INCLUDED</v>
      </c>
      <c r="L745" s="588"/>
      <c r="M745" s="589" t="str">
        <f t="shared" si="124"/>
        <v>INCLUDED</v>
      </c>
      <c r="N745" s="589">
        <f t="shared" si="125"/>
        <v>0</v>
      </c>
      <c r="O745" s="589" t="str">
        <f t="shared" si="126"/>
        <v>INCLUDED</v>
      </c>
      <c r="P745" s="589" t="str">
        <f t="shared" si="128"/>
        <v>0</v>
      </c>
      <c r="Q745" s="589" t="str">
        <f t="shared" si="129"/>
        <v>0</v>
      </c>
      <c r="R745" s="589">
        <f t="shared" si="130"/>
        <v>0</v>
      </c>
      <c r="S745" s="589">
        <f t="shared" si="131"/>
        <v>0</v>
      </c>
      <c r="T745" s="573"/>
      <c r="U745" s="573"/>
      <c r="V745" s="574"/>
      <c r="W745" s="574"/>
      <c r="X745" s="574"/>
      <c r="Y745" s="575"/>
      <c r="AA745" s="576"/>
      <c r="AB745" s="575"/>
      <c r="AC745" s="575"/>
      <c r="AD745" s="575"/>
      <c r="AE745" s="575"/>
      <c r="AF745" s="575"/>
    </row>
    <row r="746" spans="1:32" ht="30">
      <c r="A746" s="577">
        <v>721</v>
      </c>
      <c r="B746" s="605">
        <v>7000033353</v>
      </c>
      <c r="C746" s="605">
        <v>7970</v>
      </c>
      <c r="D746" s="598" t="s">
        <v>712</v>
      </c>
      <c r="E746" s="605">
        <v>1000066007</v>
      </c>
      <c r="F746" s="605">
        <v>18</v>
      </c>
      <c r="G746" s="632" t="s">
        <v>714</v>
      </c>
      <c r="H746" s="605" t="s">
        <v>715</v>
      </c>
      <c r="I746" s="605">
        <v>450</v>
      </c>
      <c r="J746" s="588"/>
      <c r="K746" s="589" t="str">
        <f t="shared" si="127"/>
        <v>INCLUDED</v>
      </c>
      <c r="L746" s="588"/>
      <c r="M746" s="589" t="str">
        <f t="shared" si="124"/>
        <v>INCLUDED</v>
      </c>
      <c r="N746" s="589">
        <f t="shared" si="125"/>
        <v>0</v>
      </c>
      <c r="O746" s="589" t="str">
        <f t="shared" si="126"/>
        <v>INCLUDED</v>
      </c>
      <c r="P746" s="589" t="str">
        <f t="shared" si="128"/>
        <v>0</v>
      </c>
      <c r="Q746" s="589" t="str">
        <f t="shared" si="129"/>
        <v>0</v>
      </c>
      <c r="R746" s="589">
        <f t="shared" si="130"/>
        <v>0</v>
      </c>
      <c r="S746" s="589">
        <f t="shared" si="131"/>
        <v>0</v>
      </c>
      <c r="T746" s="573"/>
      <c r="U746" s="573"/>
      <c r="V746" s="574"/>
      <c r="W746" s="574"/>
      <c r="X746" s="574"/>
      <c r="Y746" s="575"/>
      <c r="AA746" s="576"/>
      <c r="AB746" s="575"/>
      <c r="AC746" s="575"/>
      <c r="AD746" s="575"/>
      <c r="AE746" s="575"/>
      <c r="AF746" s="575"/>
    </row>
    <row r="747" spans="1:32" ht="30">
      <c r="A747" s="577">
        <v>722</v>
      </c>
      <c r="B747" s="605">
        <v>7000033353</v>
      </c>
      <c r="C747" s="605">
        <v>7980</v>
      </c>
      <c r="D747" s="598" t="s">
        <v>712</v>
      </c>
      <c r="E747" s="605">
        <v>1000066042</v>
      </c>
      <c r="F747" s="605">
        <v>18</v>
      </c>
      <c r="G747" s="632" t="s">
        <v>716</v>
      </c>
      <c r="H747" s="605" t="s">
        <v>133</v>
      </c>
      <c r="I747" s="605">
        <v>450</v>
      </c>
      <c r="J747" s="588"/>
      <c r="K747" s="589" t="str">
        <f t="shared" si="127"/>
        <v>INCLUDED</v>
      </c>
      <c r="L747" s="588"/>
      <c r="M747" s="589" t="str">
        <f t="shared" ref="M747:M810" si="132">IF(L747=0, "INCLUDED", IF(ISERROR(L747*I747), L747, L747*I747))</f>
        <v>INCLUDED</v>
      </c>
      <c r="N747" s="589">
        <f t="shared" si="125"/>
        <v>0</v>
      </c>
      <c r="O747" s="589" t="str">
        <f t="shared" si="126"/>
        <v>INCLUDED</v>
      </c>
      <c r="P747" s="589" t="str">
        <f t="shared" si="128"/>
        <v>0</v>
      </c>
      <c r="Q747" s="589" t="str">
        <f t="shared" si="129"/>
        <v>0</v>
      </c>
      <c r="R747" s="589">
        <f t="shared" si="130"/>
        <v>0</v>
      </c>
      <c r="S747" s="589">
        <f t="shared" si="131"/>
        <v>0</v>
      </c>
      <c r="T747" s="573"/>
      <c r="U747" s="573"/>
      <c r="V747" s="574"/>
      <c r="W747" s="574"/>
      <c r="X747" s="574"/>
      <c r="Y747" s="575"/>
      <c r="AA747" s="576"/>
      <c r="AB747" s="575"/>
      <c r="AC747" s="575"/>
      <c r="AD747" s="575"/>
      <c r="AE747" s="575"/>
      <c r="AF747" s="575"/>
    </row>
    <row r="748" spans="1:32" ht="30">
      <c r="A748" s="577">
        <v>723</v>
      </c>
      <c r="B748" s="605">
        <v>7000033353</v>
      </c>
      <c r="C748" s="605">
        <v>7990</v>
      </c>
      <c r="D748" s="598" t="s">
        <v>712</v>
      </c>
      <c r="E748" s="605">
        <v>1000066022</v>
      </c>
      <c r="F748" s="605">
        <v>18</v>
      </c>
      <c r="G748" s="632" t="s">
        <v>717</v>
      </c>
      <c r="H748" s="605" t="s">
        <v>133</v>
      </c>
      <c r="I748" s="605">
        <v>900</v>
      </c>
      <c r="J748" s="588"/>
      <c r="K748" s="589" t="str">
        <f t="shared" si="127"/>
        <v>INCLUDED</v>
      </c>
      <c r="L748" s="588"/>
      <c r="M748" s="589" t="str">
        <f t="shared" si="132"/>
        <v>INCLUDED</v>
      </c>
      <c r="N748" s="589">
        <f t="shared" si="125"/>
        <v>0</v>
      </c>
      <c r="O748" s="589" t="str">
        <f t="shared" si="126"/>
        <v>INCLUDED</v>
      </c>
      <c r="P748" s="589" t="str">
        <f t="shared" si="128"/>
        <v>0</v>
      </c>
      <c r="Q748" s="589" t="str">
        <f t="shared" si="129"/>
        <v>0</v>
      </c>
      <c r="R748" s="589">
        <f t="shared" si="130"/>
        <v>0</v>
      </c>
      <c r="S748" s="589">
        <f t="shared" si="131"/>
        <v>0</v>
      </c>
      <c r="T748" s="573"/>
      <c r="U748" s="573"/>
      <c r="V748" s="574"/>
      <c r="W748" s="574"/>
      <c r="X748" s="574"/>
      <c r="Y748" s="575"/>
      <c r="AA748" s="576"/>
      <c r="AB748" s="575"/>
      <c r="AC748" s="575"/>
      <c r="AD748" s="575"/>
      <c r="AE748" s="575"/>
      <c r="AF748" s="575"/>
    </row>
    <row r="749" spans="1:32" ht="30">
      <c r="A749" s="577">
        <v>724</v>
      </c>
      <c r="B749" s="605">
        <v>7000033353</v>
      </c>
      <c r="C749" s="605">
        <v>8000</v>
      </c>
      <c r="D749" s="598" t="s">
        <v>712</v>
      </c>
      <c r="E749" s="605">
        <v>1000056676</v>
      </c>
      <c r="F749" s="605">
        <v>18</v>
      </c>
      <c r="G749" s="632" t="s">
        <v>704</v>
      </c>
      <c r="H749" s="605" t="s">
        <v>159</v>
      </c>
      <c r="I749" s="605">
        <v>2.5</v>
      </c>
      <c r="J749" s="588"/>
      <c r="K749" s="589" t="str">
        <f t="shared" si="127"/>
        <v>INCLUDED</v>
      </c>
      <c r="L749" s="588"/>
      <c r="M749" s="589" t="str">
        <f t="shared" si="132"/>
        <v>INCLUDED</v>
      </c>
      <c r="N749" s="589">
        <f t="shared" si="125"/>
        <v>0</v>
      </c>
      <c r="O749" s="589" t="str">
        <f t="shared" si="126"/>
        <v>INCLUDED</v>
      </c>
      <c r="P749" s="589" t="str">
        <f t="shared" si="128"/>
        <v>0</v>
      </c>
      <c r="Q749" s="589" t="str">
        <f t="shared" si="129"/>
        <v>0</v>
      </c>
      <c r="R749" s="589">
        <f t="shared" si="130"/>
        <v>0</v>
      </c>
      <c r="S749" s="589">
        <f t="shared" si="131"/>
        <v>0</v>
      </c>
      <c r="T749" s="573"/>
      <c r="U749" s="573"/>
      <c r="V749" s="574"/>
      <c r="W749" s="574"/>
      <c r="X749" s="574"/>
      <c r="Y749" s="575"/>
      <c r="AA749" s="576"/>
      <c r="AB749" s="575"/>
      <c r="AC749" s="575"/>
      <c r="AD749" s="575"/>
      <c r="AE749" s="575"/>
      <c r="AF749" s="575"/>
    </row>
    <row r="750" spans="1:32" ht="43.5" customHeight="1">
      <c r="A750" s="577">
        <v>725</v>
      </c>
      <c r="B750" s="605">
        <v>7000033353</v>
      </c>
      <c r="C750" s="605">
        <v>8010</v>
      </c>
      <c r="D750" s="598" t="s">
        <v>712</v>
      </c>
      <c r="E750" s="605">
        <v>1000022819</v>
      </c>
      <c r="F750" s="605">
        <v>18</v>
      </c>
      <c r="G750" s="632" t="s">
        <v>658</v>
      </c>
      <c r="H750" s="605" t="s">
        <v>159</v>
      </c>
      <c r="I750" s="605">
        <v>1.35</v>
      </c>
      <c r="J750" s="588"/>
      <c r="K750" s="589" t="str">
        <f t="shared" si="127"/>
        <v>INCLUDED</v>
      </c>
      <c r="L750" s="588"/>
      <c r="M750" s="589" t="str">
        <f t="shared" si="132"/>
        <v>INCLUDED</v>
      </c>
      <c r="N750" s="589">
        <f t="shared" si="125"/>
        <v>0</v>
      </c>
      <c r="O750" s="589" t="str">
        <f t="shared" si="126"/>
        <v>INCLUDED</v>
      </c>
      <c r="P750" s="589" t="str">
        <f t="shared" si="128"/>
        <v>0</v>
      </c>
      <c r="Q750" s="589" t="str">
        <f t="shared" si="129"/>
        <v>0</v>
      </c>
      <c r="R750" s="589">
        <f t="shared" si="130"/>
        <v>0</v>
      </c>
      <c r="S750" s="589">
        <f t="shared" si="131"/>
        <v>0</v>
      </c>
      <c r="T750" s="573"/>
      <c r="U750" s="573"/>
      <c r="V750" s="574"/>
      <c r="W750" s="574"/>
      <c r="X750" s="574"/>
      <c r="Y750" s="575"/>
      <c r="AA750" s="576"/>
      <c r="AB750" s="575"/>
      <c r="AC750" s="575"/>
      <c r="AD750" s="575"/>
      <c r="AE750" s="575"/>
      <c r="AF750" s="575"/>
    </row>
    <row r="751" spans="1:32" ht="45">
      <c r="A751" s="577">
        <v>726</v>
      </c>
      <c r="B751" s="605">
        <v>7000033353</v>
      </c>
      <c r="C751" s="605">
        <v>8020</v>
      </c>
      <c r="D751" s="598" t="s">
        <v>712</v>
      </c>
      <c r="E751" s="605">
        <v>1000028393</v>
      </c>
      <c r="F751" s="605">
        <v>18</v>
      </c>
      <c r="G751" s="632" t="s">
        <v>660</v>
      </c>
      <c r="H751" s="605" t="s">
        <v>143</v>
      </c>
      <c r="I751" s="605">
        <v>270</v>
      </c>
      <c r="J751" s="588"/>
      <c r="K751" s="589" t="str">
        <f t="shared" si="127"/>
        <v>INCLUDED</v>
      </c>
      <c r="L751" s="588"/>
      <c r="M751" s="589" t="str">
        <f t="shared" si="132"/>
        <v>INCLUDED</v>
      </c>
      <c r="N751" s="589">
        <f t="shared" si="125"/>
        <v>0</v>
      </c>
      <c r="O751" s="589" t="str">
        <f t="shared" si="126"/>
        <v>INCLUDED</v>
      </c>
      <c r="P751" s="589" t="str">
        <f t="shared" si="128"/>
        <v>0</v>
      </c>
      <c r="Q751" s="589" t="str">
        <f t="shared" si="129"/>
        <v>0</v>
      </c>
      <c r="R751" s="589">
        <f t="shared" si="130"/>
        <v>0</v>
      </c>
      <c r="S751" s="589">
        <f t="shared" si="131"/>
        <v>0</v>
      </c>
      <c r="T751" s="573"/>
      <c r="U751" s="573"/>
      <c r="V751" s="574"/>
      <c r="W751" s="574"/>
      <c r="X751" s="574"/>
      <c r="Y751" s="575"/>
      <c r="AA751" s="576"/>
      <c r="AB751" s="575"/>
      <c r="AC751" s="575"/>
      <c r="AD751" s="575"/>
      <c r="AE751" s="575"/>
      <c r="AF751" s="575"/>
    </row>
    <row r="752" spans="1:32" ht="30">
      <c r="A752" s="577">
        <v>727</v>
      </c>
      <c r="B752" s="605">
        <v>7000033353</v>
      </c>
      <c r="C752" s="605">
        <v>8030</v>
      </c>
      <c r="D752" s="598" t="s">
        <v>712</v>
      </c>
      <c r="E752" s="605">
        <v>1000041805</v>
      </c>
      <c r="F752" s="605">
        <v>18</v>
      </c>
      <c r="G752" s="632" t="s">
        <v>661</v>
      </c>
      <c r="H752" s="605" t="s">
        <v>159</v>
      </c>
      <c r="I752" s="605">
        <v>0.32</v>
      </c>
      <c r="J752" s="588"/>
      <c r="K752" s="589" t="str">
        <f t="shared" si="127"/>
        <v>INCLUDED</v>
      </c>
      <c r="L752" s="588"/>
      <c r="M752" s="589" t="str">
        <f t="shared" si="132"/>
        <v>INCLUDED</v>
      </c>
      <c r="N752" s="589">
        <f t="shared" si="125"/>
        <v>0</v>
      </c>
      <c r="O752" s="589" t="str">
        <f t="shared" si="126"/>
        <v>INCLUDED</v>
      </c>
      <c r="P752" s="589" t="str">
        <f t="shared" si="128"/>
        <v>0</v>
      </c>
      <c r="Q752" s="589" t="str">
        <f t="shared" si="129"/>
        <v>0</v>
      </c>
      <c r="R752" s="589">
        <f t="shared" si="130"/>
        <v>0</v>
      </c>
      <c r="S752" s="589">
        <f t="shared" si="131"/>
        <v>0</v>
      </c>
      <c r="T752" s="573"/>
      <c r="U752" s="573"/>
      <c r="V752" s="574"/>
      <c r="W752" s="574"/>
      <c r="X752" s="574"/>
      <c r="Y752" s="575"/>
      <c r="AA752" s="576"/>
      <c r="AB752" s="575"/>
      <c r="AC752" s="575"/>
      <c r="AD752" s="575"/>
      <c r="AE752" s="575"/>
      <c r="AF752" s="575"/>
    </row>
    <row r="753" spans="1:32" ht="30">
      <c r="A753" s="577">
        <v>728</v>
      </c>
      <c r="B753" s="605">
        <v>7000033353</v>
      </c>
      <c r="C753" s="605">
        <v>8040</v>
      </c>
      <c r="D753" s="598" t="s">
        <v>712</v>
      </c>
      <c r="E753" s="605">
        <v>1000066062</v>
      </c>
      <c r="F753" s="605">
        <v>18</v>
      </c>
      <c r="G753" s="632" t="s">
        <v>699</v>
      </c>
      <c r="H753" s="605" t="s">
        <v>133</v>
      </c>
      <c r="I753" s="605">
        <v>450</v>
      </c>
      <c r="J753" s="588"/>
      <c r="K753" s="589" t="str">
        <f t="shared" si="127"/>
        <v>INCLUDED</v>
      </c>
      <c r="L753" s="588"/>
      <c r="M753" s="589" t="str">
        <f t="shared" si="132"/>
        <v>INCLUDED</v>
      </c>
      <c r="N753" s="589">
        <f t="shared" si="125"/>
        <v>0</v>
      </c>
      <c r="O753" s="589" t="str">
        <f t="shared" si="126"/>
        <v>INCLUDED</v>
      </c>
      <c r="P753" s="589" t="str">
        <f t="shared" si="128"/>
        <v>0</v>
      </c>
      <c r="Q753" s="589" t="str">
        <f t="shared" si="129"/>
        <v>0</v>
      </c>
      <c r="R753" s="589">
        <f t="shared" si="130"/>
        <v>0</v>
      </c>
      <c r="S753" s="589">
        <f t="shared" si="131"/>
        <v>0</v>
      </c>
      <c r="T753" s="573"/>
      <c r="U753" s="573"/>
      <c r="V753" s="574"/>
      <c r="W753" s="574"/>
      <c r="X753" s="574"/>
      <c r="Y753" s="575"/>
      <c r="AA753" s="576"/>
      <c r="AB753" s="575"/>
      <c r="AC753" s="575"/>
      <c r="AD753" s="575"/>
      <c r="AE753" s="575"/>
      <c r="AF753" s="575"/>
    </row>
    <row r="754" spans="1:32" ht="30">
      <c r="A754" s="577">
        <v>729</v>
      </c>
      <c r="B754" s="605">
        <v>7000033353</v>
      </c>
      <c r="C754" s="605">
        <v>8050</v>
      </c>
      <c r="D754" s="598" t="s">
        <v>712</v>
      </c>
      <c r="E754" s="605">
        <v>1000028419</v>
      </c>
      <c r="F754" s="605">
        <v>18</v>
      </c>
      <c r="G754" s="632" t="s">
        <v>705</v>
      </c>
      <c r="H754" s="605" t="s">
        <v>143</v>
      </c>
      <c r="I754" s="605">
        <v>450</v>
      </c>
      <c r="J754" s="588"/>
      <c r="K754" s="589" t="str">
        <f t="shared" si="127"/>
        <v>INCLUDED</v>
      </c>
      <c r="L754" s="588"/>
      <c r="M754" s="589" t="str">
        <f t="shared" si="132"/>
        <v>INCLUDED</v>
      </c>
      <c r="N754" s="589">
        <f t="shared" si="125"/>
        <v>0</v>
      </c>
      <c r="O754" s="589" t="str">
        <f t="shared" si="126"/>
        <v>INCLUDED</v>
      </c>
      <c r="P754" s="589" t="str">
        <f t="shared" si="128"/>
        <v>0</v>
      </c>
      <c r="Q754" s="589" t="str">
        <f t="shared" si="129"/>
        <v>0</v>
      </c>
      <c r="R754" s="589">
        <f t="shared" si="130"/>
        <v>0</v>
      </c>
      <c r="S754" s="589">
        <f t="shared" si="131"/>
        <v>0</v>
      </c>
      <c r="T754" s="573"/>
      <c r="U754" s="573"/>
      <c r="V754" s="574"/>
      <c r="W754" s="574"/>
      <c r="X754" s="574"/>
      <c r="Y754" s="575"/>
      <c r="AA754" s="576"/>
      <c r="AB754" s="575"/>
      <c r="AC754" s="575"/>
      <c r="AD754" s="575"/>
      <c r="AE754" s="575"/>
      <c r="AF754" s="575"/>
    </row>
    <row r="755" spans="1:32" ht="30">
      <c r="A755" s="577">
        <v>730</v>
      </c>
      <c r="B755" s="605">
        <v>7000033353</v>
      </c>
      <c r="C755" s="605">
        <v>8060</v>
      </c>
      <c r="D755" s="598" t="s">
        <v>712</v>
      </c>
      <c r="E755" s="605">
        <v>1000071671</v>
      </c>
      <c r="F755" s="605">
        <v>18</v>
      </c>
      <c r="G755" s="632" t="s">
        <v>664</v>
      </c>
      <c r="H755" s="605" t="s">
        <v>665</v>
      </c>
      <c r="I755" s="605">
        <v>2250</v>
      </c>
      <c r="J755" s="588"/>
      <c r="K755" s="589" t="str">
        <f t="shared" si="127"/>
        <v>INCLUDED</v>
      </c>
      <c r="L755" s="588"/>
      <c r="M755" s="589" t="str">
        <f t="shared" si="132"/>
        <v>INCLUDED</v>
      </c>
      <c r="N755" s="589">
        <f t="shared" si="125"/>
        <v>0</v>
      </c>
      <c r="O755" s="589" t="str">
        <f t="shared" si="126"/>
        <v>INCLUDED</v>
      </c>
      <c r="P755" s="589" t="str">
        <f t="shared" si="128"/>
        <v>0</v>
      </c>
      <c r="Q755" s="589" t="str">
        <f t="shared" si="129"/>
        <v>0</v>
      </c>
      <c r="R755" s="589">
        <f t="shared" si="130"/>
        <v>0</v>
      </c>
      <c r="S755" s="589">
        <f t="shared" si="131"/>
        <v>0</v>
      </c>
      <c r="T755" s="573"/>
      <c r="U755" s="573"/>
      <c r="V755" s="574"/>
      <c r="W755" s="574"/>
      <c r="X755" s="574"/>
      <c r="Y755" s="575"/>
      <c r="AA755" s="576"/>
      <c r="AB755" s="575"/>
      <c r="AC755" s="575"/>
      <c r="AD755" s="575"/>
      <c r="AE755" s="575"/>
      <c r="AF755" s="575"/>
    </row>
    <row r="756" spans="1:32" ht="30">
      <c r="A756" s="577">
        <v>731</v>
      </c>
      <c r="B756" s="605">
        <v>7000033353</v>
      </c>
      <c r="C756" s="605">
        <v>8070</v>
      </c>
      <c r="D756" s="598" t="s">
        <v>712</v>
      </c>
      <c r="E756" s="605">
        <v>1000032346</v>
      </c>
      <c r="F756" s="605">
        <v>18</v>
      </c>
      <c r="G756" s="632" t="s">
        <v>706</v>
      </c>
      <c r="H756" s="605" t="s">
        <v>143</v>
      </c>
      <c r="I756" s="605">
        <v>450</v>
      </c>
      <c r="J756" s="588"/>
      <c r="K756" s="589" t="str">
        <f t="shared" si="127"/>
        <v>INCLUDED</v>
      </c>
      <c r="L756" s="588"/>
      <c r="M756" s="589" t="str">
        <f t="shared" si="132"/>
        <v>INCLUDED</v>
      </c>
      <c r="N756" s="589">
        <f t="shared" si="125"/>
        <v>0</v>
      </c>
      <c r="O756" s="589" t="str">
        <f t="shared" si="126"/>
        <v>INCLUDED</v>
      </c>
      <c r="P756" s="589" t="str">
        <f t="shared" si="128"/>
        <v>0</v>
      </c>
      <c r="Q756" s="589" t="str">
        <f t="shared" si="129"/>
        <v>0</v>
      </c>
      <c r="R756" s="589">
        <f t="shared" si="130"/>
        <v>0</v>
      </c>
      <c r="S756" s="589">
        <f t="shared" si="131"/>
        <v>0</v>
      </c>
      <c r="T756" s="573"/>
      <c r="U756" s="573"/>
      <c r="V756" s="574"/>
      <c r="W756" s="574"/>
      <c r="X756" s="574"/>
      <c r="Y756" s="575"/>
      <c r="AA756" s="576"/>
      <c r="AB756" s="575"/>
      <c r="AC756" s="575"/>
      <c r="AD756" s="575"/>
      <c r="AE756" s="575"/>
      <c r="AF756" s="575"/>
    </row>
    <row r="757" spans="1:32" ht="30">
      <c r="A757" s="577">
        <v>732</v>
      </c>
      <c r="B757" s="605">
        <v>7000033353</v>
      </c>
      <c r="C757" s="605">
        <v>8080</v>
      </c>
      <c r="D757" s="598" t="s">
        <v>712</v>
      </c>
      <c r="E757" s="605">
        <v>1000066061</v>
      </c>
      <c r="F757" s="605">
        <v>18</v>
      </c>
      <c r="G757" s="632" t="s">
        <v>707</v>
      </c>
      <c r="H757" s="605" t="s">
        <v>133</v>
      </c>
      <c r="I757" s="605">
        <v>450</v>
      </c>
      <c r="J757" s="588"/>
      <c r="K757" s="589" t="str">
        <f t="shared" si="127"/>
        <v>INCLUDED</v>
      </c>
      <c r="L757" s="588"/>
      <c r="M757" s="589" t="str">
        <f t="shared" si="132"/>
        <v>INCLUDED</v>
      </c>
      <c r="N757" s="589">
        <f t="shared" si="125"/>
        <v>0</v>
      </c>
      <c r="O757" s="589" t="str">
        <f t="shared" si="126"/>
        <v>INCLUDED</v>
      </c>
      <c r="P757" s="589" t="str">
        <f t="shared" si="128"/>
        <v>0</v>
      </c>
      <c r="Q757" s="589" t="str">
        <f t="shared" si="129"/>
        <v>0</v>
      </c>
      <c r="R757" s="589">
        <f t="shared" si="130"/>
        <v>0</v>
      </c>
      <c r="S757" s="589">
        <f t="shared" si="131"/>
        <v>0</v>
      </c>
      <c r="T757" s="573"/>
      <c r="U757" s="573"/>
      <c r="V757" s="574"/>
      <c r="W757" s="574"/>
      <c r="X757" s="574"/>
      <c r="Y757" s="575"/>
      <c r="AA757" s="576"/>
      <c r="AB757" s="575"/>
      <c r="AC757" s="575"/>
      <c r="AD757" s="575"/>
      <c r="AE757" s="575"/>
      <c r="AF757" s="575"/>
    </row>
    <row r="758" spans="1:32" ht="30">
      <c r="A758" s="577">
        <v>733</v>
      </c>
      <c r="B758" s="605">
        <v>7000033353</v>
      </c>
      <c r="C758" s="605">
        <v>8090</v>
      </c>
      <c r="D758" s="598" t="s">
        <v>718</v>
      </c>
      <c r="E758" s="605">
        <v>1000066018</v>
      </c>
      <c r="F758" s="605">
        <v>18</v>
      </c>
      <c r="G758" s="632" t="s">
        <v>719</v>
      </c>
      <c r="H758" s="605" t="s">
        <v>165</v>
      </c>
      <c r="I758" s="605">
        <v>21</v>
      </c>
      <c r="J758" s="588"/>
      <c r="K758" s="589" t="str">
        <f t="shared" si="127"/>
        <v>INCLUDED</v>
      </c>
      <c r="L758" s="588"/>
      <c r="M758" s="589" t="str">
        <f t="shared" si="132"/>
        <v>INCLUDED</v>
      </c>
      <c r="N758" s="589">
        <f t="shared" ref="N758:N821" si="133">IF(F758="","INCLUDED",P758+Q758)</f>
        <v>0</v>
      </c>
      <c r="O758" s="589" t="str">
        <f t="shared" si="126"/>
        <v>INCLUDED</v>
      </c>
      <c r="P758" s="589" t="str">
        <f t="shared" si="128"/>
        <v>0</v>
      </c>
      <c r="Q758" s="589" t="str">
        <f t="shared" si="129"/>
        <v>0</v>
      </c>
      <c r="R758" s="589">
        <f t="shared" si="130"/>
        <v>0</v>
      </c>
      <c r="S758" s="589">
        <f t="shared" si="131"/>
        <v>0</v>
      </c>
      <c r="T758" s="573"/>
      <c r="U758" s="573"/>
      <c r="V758" s="574"/>
      <c r="W758" s="574"/>
      <c r="X758" s="574"/>
      <c r="Y758" s="575"/>
      <c r="AA758" s="576"/>
      <c r="AB758" s="575"/>
      <c r="AC758" s="575"/>
      <c r="AD758" s="575"/>
      <c r="AE758" s="575"/>
      <c r="AF758" s="575"/>
    </row>
    <row r="759" spans="1:32" ht="30">
      <c r="A759" s="577">
        <v>734</v>
      </c>
      <c r="B759" s="605">
        <v>7000033353</v>
      </c>
      <c r="C759" s="605">
        <v>8100</v>
      </c>
      <c r="D759" s="598" t="s">
        <v>718</v>
      </c>
      <c r="E759" s="605">
        <v>1000037908</v>
      </c>
      <c r="F759" s="605">
        <v>18</v>
      </c>
      <c r="G759" s="632" t="s">
        <v>613</v>
      </c>
      <c r="H759" s="605" t="s">
        <v>133</v>
      </c>
      <c r="I759" s="605">
        <v>140</v>
      </c>
      <c r="J759" s="588"/>
      <c r="K759" s="589" t="str">
        <f t="shared" si="127"/>
        <v>INCLUDED</v>
      </c>
      <c r="L759" s="588"/>
      <c r="M759" s="589" t="str">
        <f t="shared" si="132"/>
        <v>INCLUDED</v>
      </c>
      <c r="N759" s="589">
        <f t="shared" si="133"/>
        <v>0</v>
      </c>
      <c r="O759" s="589" t="str">
        <f t="shared" si="126"/>
        <v>INCLUDED</v>
      </c>
      <c r="P759" s="589" t="str">
        <f t="shared" si="128"/>
        <v>0</v>
      </c>
      <c r="Q759" s="589" t="str">
        <f t="shared" si="129"/>
        <v>0</v>
      </c>
      <c r="R759" s="589">
        <f t="shared" si="130"/>
        <v>0</v>
      </c>
      <c r="S759" s="589">
        <f t="shared" si="131"/>
        <v>0</v>
      </c>
      <c r="T759" s="573"/>
      <c r="U759" s="573"/>
      <c r="V759" s="574"/>
      <c r="W759" s="574"/>
      <c r="X759" s="574"/>
      <c r="Y759" s="575"/>
      <c r="AA759" s="576"/>
      <c r="AB759" s="575"/>
      <c r="AC759" s="575"/>
      <c r="AD759" s="575"/>
      <c r="AE759" s="575"/>
      <c r="AF759" s="575"/>
    </row>
    <row r="760" spans="1:32" ht="30">
      <c r="A760" s="577">
        <v>735</v>
      </c>
      <c r="B760" s="605">
        <v>7000033353</v>
      </c>
      <c r="C760" s="605">
        <v>8110</v>
      </c>
      <c r="D760" s="598" t="s">
        <v>718</v>
      </c>
      <c r="E760" s="605">
        <v>1000066038</v>
      </c>
      <c r="F760" s="605">
        <v>18</v>
      </c>
      <c r="G760" s="632" t="s">
        <v>720</v>
      </c>
      <c r="H760" s="605" t="s">
        <v>133</v>
      </c>
      <c r="I760" s="605">
        <v>200</v>
      </c>
      <c r="J760" s="588"/>
      <c r="K760" s="589" t="str">
        <f t="shared" si="127"/>
        <v>INCLUDED</v>
      </c>
      <c r="L760" s="588"/>
      <c r="M760" s="589" t="str">
        <f t="shared" si="132"/>
        <v>INCLUDED</v>
      </c>
      <c r="N760" s="589">
        <f t="shared" si="133"/>
        <v>0</v>
      </c>
      <c r="O760" s="589" t="str">
        <f t="shared" si="126"/>
        <v>INCLUDED</v>
      </c>
      <c r="P760" s="589" t="str">
        <f t="shared" si="128"/>
        <v>0</v>
      </c>
      <c r="Q760" s="589" t="str">
        <f t="shared" si="129"/>
        <v>0</v>
      </c>
      <c r="R760" s="589">
        <f t="shared" si="130"/>
        <v>0</v>
      </c>
      <c r="S760" s="589">
        <f t="shared" si="131"/>
        <v>0</v>
      </c>
      <c r="T760" s="573"/>
      <c r="U760" s="573"/>
      <c r="V760" s="574"/>
      <c r="W760" s="574"/>
      <c r="X760" s="574"/>
      <c r="Y760" s="575"/>
      <c r="AA760" s="576"/>
      <c r="AB760" s="575"/>
      <c r="AC760" s="575"/>
      <c r="AD760" s="575"/>
      <c r="AE760" s="575"/>
      <c r="AF760" s="575"/>
    </row>
    <row r="761" spans="1:32" ht="30">
      <c r="A761" s="577">
        <v>736</v>
      </c>
      <c r="B761" s="605">
        <v>7000033353</v>
      </c>
      <c r="C761" s="605">
        <v>8120</v>
      </c>
      <c r="D761" s="598" t="s">
        <v>718</v>
      </c>
      <c r="E761" s="605">
        <v>1000066041</v>
      </c>
      <c r="F761" s="605">
        <v>18</v>
      </c>
      <c r="G761" s="632" t="s">
        <v>721</v>
      </c>
      <c r="H761" s="605" t="s">
        <v>133</v>
      </c>
      <c r="I761" s="605">
        <v>200</v>
      </c>
      <c r="J761" s="588"/>
      <c r="K761" s="589" t="str">
        <f t="shared" si="127"/>
        <v>INCLUDED</v>
      </c>
      <c r="L761" s="588"/>
      <c r="M761" s="589" t="str">
        <f t="shared" si="132"/>
        <v>INCLUDED</v>
      </c>
      <c r="N761" s="589">
        <f t="shared" si="133"/>
        <v>0</v>
      </c>
      <c r="O761" s="589" t="str">
        <f t="shared" si="126"/>
        <v>INCLUDED</v>
      </c>
      <c r="P761" s="589" t="str">
        <f t="shared" si="128"/>
        <v>0</v>
      </c>
      <c r="Q761" s="589" t="str">
        <f t="shared" si="129"/>
        <v>0</v>
      </c>
      <c r="R761" s="589">
        <f t="shared" si="130"/>
        <v>0</v>
      </c>
      <c r="S761" s="589">
        <f t="shared" si="131"/>
        <v>0</v>
      </c>
      <c r="T761" s="573"/>
      <c r="U761" s="573"/>
      <c r="V761" s="574"/>
      <c r="W761" s="574"/>
      <c r="X761" s="574"/>
      <c r="Y761" s="575"/>
      <c r="AA761" s="576"/>
      <c r="AB761" s="575"/>
      <c r="AC761" s="575"/>
      <c r="AD761" s="575"/>
      <c r="AE761" s="575"/>
      <c r="AF761" s="575"/>
    </row>
    <row r="762" spans="1:32" ht="30">
      <c r="A762" s="577">
        <v>737</v>
      </c>
      <c r="B762" s="605">
        <v>7000033353</v>
      </c>
      <c r="C762" s="605">
        <v>8130</v>
      </c>
      <c r="D762" s="598" t="s">
        <v>718</v>
      </c>
      <c r="E762" s="605">
        <v>1000066021</v>
      </c>
      <c r="F762" s="605">
        <v>18</v>
      </c>
      <c r="G762" s="632" t="s">
        <v>722</v>
      </c>
      <c r="H762" s="605" t="s">
        <v>133</v>
      </c>
      <c r="I762" s="605">
        <v>400</v>
      </c>
      <c r="J762" s="588"/>
      <c r="K762" s="589" t="str">
        <f t="shared" si="127"/>
        <v>INCLUDED</v>
      </c>
      <c r="L762" s="588"/>
      <c r="M762" s="589" t="str">
        <f t="shared" si="132"/>
        <v>INCLUDED</v>
      </c>
      <c r="N762" s="589">
        <f t="shared" si="133"/>
        <v>0</v>
      </c>
      <c r="O762" s="589" t="str">
        <f t="shared" si="126"/>
        <v>INCLUDED</v>
      </c>
      <c r="P762" s="589" t="str">
        <f t="shared" si="128"/>
        <v>0</v>
      </c>
      <c r="Q762" s="589" t="str">
        <f t="shared" si="129"/>
        <v>0</v>
      </c>
      <c r="R762" s="589">
        <f t="shared" si="130"/>
        <v>0</v>
      </c>
      <c r="S762" s="589">
        <f t="shared" si="131"/>
        <v>0</v>
      </c>
      <c r="T762" s="573"/>
      <c r="U762" s="573"/>
      <c r="V762" s="574"/>
      <c r="W762" s="574"/>
      <c r="X762" s="574"/>
      <c r="Y762" s="575"/>
      <c r="AA762" s="576"/>
      <c r="AB762" s="575"/>
      <c r="AC762" s="575"/>
      <c r="AD762" s="575"/>
      <c r="AE762" s="575"/>
      <c r="AF762" s="575"/>
    </row>
    <row r="763" spans="1:32" ht="30">
      <c r="A763" s="577">
        <v>738</v>
      </c>
      <c r="B763" s="605">
        <v>7000033353</v>
      </c>
      <c r="C763" s="605">
        <v>8140</v>
      </c>
      <c r="D763" s="598" t="s">
        <v>718</v>
      </c>
      <c r="E763" s="605">
        <v>1000056676</v>
      </c>
      <c r="F763" s="605">
        <v>18</v>
      </c>
      <c r="G763" s="632" t="s">
        <v>704</v>
      </c>
      <c r="H763" s="605" t="s">
        <v>159</v>
      </c>
      <c r="I763" s="605">
        <v>2</v>
      </c>
      <c r="J763" s="588"/>
      <c r="K763" s="589" t="str">
        <f t="shared" si="127"/>
        <v>INCLUDED</v>
      </c>
      <c r="L763" s="588"/>
      <c r="M763" s="589" t="str">
        <f t="shared" si="132"/>
        <v>INCLUDED</v>
      </c>
      <c r="N763" s="589">
        <f t="shared" si="133"/>
        <v>0</v>
      </c>
      <c r="O763" s="589" t="str">
        <f t="shared" si="126"/>
        <v>INCLUDED</v>
      </c>
      <c r="P763" s="589" t="str">
        <f t="shared" si="128"/>
        <v>0</v>
      </c>
      <c r="Q763" s="589" t="str">
        <f t="shared" si="129"/>
        <v>0</v>
      </c>
      <c r="R763" s="589">
        <f t="shared" si="130"/>
        <v>0</v>
      </c>
      <c r="S763" s="589">
        <f t="shared" si="131"/>
        <v>0</v>
      </c>
      <c r="T763" s="573"/>
      <c r="U763" s="573"/>
      <c r="V763" s="574"/>
      <c r="W763" s="574"/>
      <c r="X763" s="574"/>
      <c r="Y763" s="575"/>
      <c r="AA763" s="576"/>
      <c r="AB763" s="575"/>
      <c r="AC763" s="575"/>
      <c r="AD763" s="575"/>
      <c r="AE763" s="575"/>
      <c r="AF763" s="575"/>
    </row>
    <row r="764" spans="1:32" ht="30">
      <c r="A764" s="577">
        <v>739</v>
      </c>
      <c r="B764" s="605">
        <v>7000033353</v>
      </c>
      <c r="C764" s="605">
        <v>8150</v>
      </c>
      <c r="D764" s="598" t="s">
        <v>718</v>
      </c>
      <c r="E764" s="605">
        <v>1000022819</v>
      </c>
      <c r="F764" s="605">
        <v>18</v>
      </c>
      <c r="G764" s="632" t="s">
        <v>658</v>
      </c>
      <c r="H764" s="605" t="s">
        <v>159</v>
      </c>
      <c r="I764" s="605">
        <v>0.6</v>
      </c>
      <c r="J764" s="588"/>
      <c r="K764" s="589" t="str">
        <f t="shared" si="127"/>
        <v>INCLUDED</v>
      </c>
      <c r="L764" s="588"/>
      <c r="M764" s="589" t="str">
        <f t="shared" si="132"/>
        <v>INCLUDED</v>
      </c>
      <c r="N764" s="589">
        <f t="shared" si="133"/>
        <v>0</v>
      </c>
      <c r="O764" s="589" t="str">
        <f t="shared" si="126"/>
        <v>INCLUDED</v>
      </c>
      <c r="P764" s="589" t="str">
        <f t="shared" si="128"/>
        <v>0</v>
      </c>
      <c r="Q764" s="589" t="str">
        <f t="shared" si="129"/>
        <v>0</v>
      </c>
      <c r="R764" s="589">
        <f t="shared" si="130"/>
        <v>0</v>
      </c>
      <c r="S764" s="589">
        <f t="shared" si="131"/>
        <v>0</v>
      </c>
      <c r="T764" s="573"/>
      <c r="U764" s="573"/>
      <c r="V764" s="574"/>
      <c r="W764" s="574"/>
      <c r="X764" s="574"/>
      <c r="Y764" s="575"/>
      <c r="AA764" s="576"/>
      <c r="AB764" s="575"/>
      <c r="AC764" s="575"/>
      <c r="AD764" s="575"/>
      <c r="AE764" s="575"/>
      <c r="AF764" s="575"/>
    </row>
    <row r="765" spans="1:32" ht="45">
      <c r="A765" s="577">
        <v>740</v>
      </c>
      <c r="B765" s="605">
        <v>7000033353</v>
      </c>
      <c r="C765" s="605">
        <v>8160</v>
      </c>
      <c r="D765" s="598" t="s">
        <v>718</v>
      </c>
      <c r="E765" s="605">
        <v>1000028393</v>
      </c>
      <c r="F765" s="605">
        <v>18</v>
      </c>
      <c r="G765" s="632" t="s">
        <v>660</v>
      </c>
      <c r="H765" s="605" t="s">
        <v>143</v>
      </c>
      <c r="I765" s="605">
        <v>120</v>
      </c>
      <c r="J765" s="588"/>
      <c r="K765" s="589" t="str">
        <f t="shared" si="127"/>
        <v>INCLUDED</v>
      </c>
      <c r="L765" s="588"/>
      <c r="M765" s="589" t="str">
        <f t="shared" si="132"/>
        <v>INCLUDED</v>
      </c>
      <c r="N765" s="589">
        <f t="shared" si="133"/>
        <v>0</v>
      </c>
      <c r="O765" s="589" t="str">
        <f t="shared" si="126"/>
        <v>INCLUDED</v>
      </c>
      <c r="P765" s="589" t="str">
        <f t="shared" si="128"/>
        <v>0</v>
      </c>
      <c r="Q765" s="589" t="str">
        <f t="shared" si="129"/>
        <v>0</v>
      </c>
      <c r="R765" s="589">
        <f t="shared" si="130"/>
        <v>0</v>
      </c>
      <c r="S765" s="589">
        <f t="shared" si="131"/>
        <v>0</v>
      </c>
      <c r="T765" s="573"/>
      <c r="U765" s="573"/>
      <c r="V765" s="574"/>
      <c r="W765" s="574"/>
      <c r="X765" s="574"/>
      <c r="Y765" s="575"/>
      <c r="AA765" s="576"/>
      <c r="AB765" s="575"/>
      <c r="AC765" s="575"/>
      <c r="AD765" s="575"/>
      <c r="AE765" s="575"/>
      <c r="AF765" s="575"/>
    </row>
    <row r="766" spans="1:32" ht="30">
      <c r="A766" s="577">
        <v>741</v>
      </c>
      <c r="B766" s="605">
        <v>7000033353</v>
      </c>
      <c r="C766" s="605">
        <v>8170</v>
      </c>
      <c r="D766" s="598" t="s">
        <v>718</v>
      </c>
      <c r="E766" s="605">
        <v>1000041805</v>
      </c>
      <c r="F766" s="605">
        <v>18</v>
      </c>
      <c r="G766" s="632" t="s">
        <v>661</v>
      </c>
      <c r="H766" s="605" t="s">
        <v>159</v>
      </c>
      <c r="I766" s="605">
        <v>0.14399999999999999</v>
      </c>
      <c r="J766" s="588"/>
      <c r="K766" s="589" t="str">
        <f t="shared" si="127"/>
        <v>INCLUDED</v>
      </c>
      <c r="L766" s="588"/>
      <c r="M766" s="589" t="str">
        <f t="shared" si="132"/>
        <v>INCLUDED</v>
      </c>
      <c r="N766" s="589">
        <f t="shared" si="133"/>
        <v>0</v>
      </c>
      <c r="O766" s="589" t="str">
        <f t="shared" si="126"/>
        <v>INCLUDED</v>
      </c>
      <c r="P766" s="589" t="str">
        <f t="shared" si="128"/>
        <v>0</v>
      </c>
      <c r="Q766" s="589" t="str">
        <f t="shared" si="129"/>
        <v>0</v>
      </c>
      <c r="R766" s="589">
        <f t="shared" si="130"/>
        <v>0</v>
      </c>
      <c r="S766" s="589">
        <f t="shared" si="131"/>
        <v>0</v>
      </c>
      <c r="T766" s="573"/>
      <c r="U766" s="573"/>
      <c r="V766" s="574"/>
      <c r="W766" s="574"/>
      <c r="X766" s="574"/>
      <c r="Y766" s="575"/>
      <c r="AA766" s="576"/>
      <c r="AB766" s="575"/>
      <c r="AC766" s="575"/>
      <c r="AD766" s="575"/>
      <c r="AE766" s="575"/>
      <c r="AF766" s="575"/>
    </row>
    <row r="767" spans="1:32" ht="30">
      <c r="A767" s="577">
        <v>742</v>
      </c>
      <c r="B767" s="605">
        <v>7000033353</v>
      </c>
      <c r="C767" s="605">
        <v>8180</v>
      </c>
      <c r="D767" s="598" t="s">
        <v>718</v>
      </c>
      <c r="E767" s="605">
        <v>1000066062</v>
      </c>
      <c r="F767" s="605">
        <v>18</v>
      </c>
      <c r="G767" s="632" t="s">
        <v>699</v>
      </c>
      <c r="H767" s="605" t="s">
        <v>133</v>
      </c>
      <c r="I767" s="605">
        <v>200</v>
      </c>
      <c r="J767" s="588"/>
      <c r="K767" s="589" t="str">
        <f t="shared" si="127"/>
        <v>INCLUDED</v>
      </c>
      <c r="L767" s="588"/>
      <c r="M767" s="589" t="str">
        <f t="shared" si="132"/>
        <v>INCLUDED</v>
      </c>
      <c r="N767" s="589">
        <f t="shared" si="133"/>
        <v>0</v>
      </c>
      <c r="O767" s="589" t="str">
        <f t="shared" si="126"/>
        <v>INCLUDED</v>
      </c>
      <c r="P767" s="589" t="str">
        <f t="shared" si="128"/>
        <v>0</v>
      </c>
      <c r="Q767" s="589" t="str">
        <f t="shared" si="129"/>
        <v>0</v>
      </c>
      <c r="R767" s="589">
        <f t="shared" si="130"/>
        <v>0</v>
      </c>
      <c r="S767" s="589">
        <f t="shared" si="131"/>
        <v>0</v>
      </c>
      <c r="T767" s="573"/>
      <c r="U767" s="573"/>
      <c r="V767" s="574"/>
      <c r="W767" s="574"/>
      <c r="X767" s="574"/>
      <c r="Y767" s="575"/>
      <c r="AA767" s="576"/>
      <c r="AB767" s="575"/>
      <c r="AC767" s="575"/>
      <c r="AD767" s="575"/>
      <c r="AE767" s="575"/>
      <c r="AF767" s="575"/>
    </row>
    <row r="768" spans="1:32" ht="30">
      <c r="A768" s="577">
        <v>743</v>
      </c>
      <c r="B768" s="605">
        <v>7000033353</v>
      </c>
      <c r="C768" s="605">
        <v>8190</v>
      </c>
      <c r="D768" s="598" t="s">
        <v>718</v>
      </c>
      <c r="E768" s="605">
        <v>1000028419</v>
      </c>
      <c r="F768" s="605">
        <v>18</v>
      </c>
      <c r="G768" s="632" t="s">
        <v>705</v>
      </c>
      <c r="H768" s="605" t="s">
        <v>143</v>
      </c>
      <c r="I768" s="605">
        <v>200</v>
      </c>
      <c r="J768" s="588"/>
      <c r="K768" s="589" t="str">
        <f t="shared" si="127"/>
        <v>INCLUDED</v>
      </c>
      <c r="L768" s="588"/>
      <c r="M768" s="589" t="str">
        <f t="shared" si="132"/>
        <v>INCLUDED</v>
      </c>
      <c r="N768" s="589">
        <f t="shared" si="133"/>
        <v>0</v>
      </c>
      <c r="O768" s="589" t="str">
        <f t="shared" si="126"/>
        <v>INCLUDED</v>
      </c>
      <c r="P768" s="589" t="str">
        <f t="shared" si="128"/>
        <v>0</v>
      </c>
      <c r="Q768" s="589" t="str">
        <f t="shared" si="129"/>
        <v>0</v>
      </c>
      <c r="R768" s="589">
        <f t="shared" si="130"/>
        <v>0</v>
      </c>
      <c r="S768" s="589">
        <f t="shared" si="131"/>
        <v>0</v>
      </c>
      <c r="T768" s="573"/>
      <c r="U768" s="573"/>
      <c r="V768" s="574"/>
      <c r="W768" s="574"/>
      <c r="X768" s="574"/>
      <c r="Y768" s="575"/>
      <c r="AA768" s="576"/>
      <c r="AB768" s="575"/>
      <c r="AC768" s="575"/>
      <c r="AD768" s="575"/>
      <c r="AE768" s="575"/>
      <c r="AF768" s="575"/>
    </row>
    <row r="769" spans="1:32" ht="30">
      <c r="A769" s="577">
        <v>744</v>
      </c>
      <c r="B769" s="605">
        <v>7000033353</v>
      </c>
      <c r="C769" s="605">
        <v>8200</v>
      </c>
      <c r="D769" s="598" t="s">
        <v>718</v>
      </c>
      <c r="E769" s="605">
        <v>1000071671</v>
      </c>
      <c r="F769" s="605">
        <v>18</v>
      </c>
      <c r="G769" s="632" t="s">
        <v>664</v>
      </c>
      <c r="H769" s="605" t="s">
        <v>665</v>
      </c>
      <c r="I769" s="605">
        <v>1000</v>
      </c>
      <c r="J769" s="588"/>
      <c r="K769" s="589" t="str">
        <f t="shared" si="127"/>
        <v>INCLUDED</v>
      </c>
      <c r="L769" s="588"/>
      <c r="M769" s="589" t="str">
        <f t="shared" si="132"/>
        <v>INCLUDED</v>
      </c>
      <c r="N769" s="589">
        <f t="shared" si="133"/>
        <v>0</v>
      </c>
      <c r="O769" s="589" t="str">
        <f t="shared" si="126"/>
        <v>INCLUDED</v>
      </c>
      <c r="P769" s="589" t="str">
        <f t="shared" si="128"/>
        <v>0</v>
      </c>
      <c r="Q769" s="589" t="str">
        <f t="shared" si="129"/>
        <v>0</v>
      </c>
      <c r="R769" s="589">
        <f t="shared" si="130"/>
        <v>0</v>
      </c>
      <c r="S769" s="589">
        <f t="shared" si="131"/>
        <v>0</v>
      </c>
      <c r="T769" s="573"/>
      <c r="U769" s="573"/>
      <c r="V769" s="574"/>
      <c r="W769" s="574"/>
      <c r="X769" s="574"/>
      <c r="Y769" s="575"/>
      <c r="AA769" s="576"/>
      <c r="AB769" s="575"/>
      <c r="AC769" s="575"/>
      <c r="AD769" s="575"/>
      <c r="AE769" s="575"/>
      <c r="AF769" s="575"/>
    </row>
    <row r="770" spans="1:32" ht="30">
      <c r="A770" s="577">
        <v>745</v>
      </c>
      <c r="B770" s="605">
        <v>7000033353</v>
      </c>
      <c r="C770" s="605">
        <v>8210</v>
      </c>
      <c r="D770" s="598" t="s">
        <v>718</v>
      </c>
      <c r="E770" s="605">
        <v>1000032346</v>
      </c>
      <c r="F770" s="605">
        <v>18</v>
      </c>
      <c r="G770" s="632" t="s">
        <v>706</v>
      </c>
      <c r="H770" s="605" t="s">
        <v>143</v>
      </c>
      <c r="I770" s="605">
        <v>200</v>
      </c>
      <c r="J770" s="588"/>
      <c r="K770" s="589" t="str">
        <f t="shared" si="127"/>
        <v>INCLUDED</v>
      </c>
      <c r="L770" s="588"/>
      <c r="M770" s="589" t="str">
        <f t="shared" si="132"/>
        <v>INCLUDED</v>
      </c>
      <c r="N770" s="589">
        <f t="shared" si="133"/>
        <v>0</v>
      </c>
      <c r="O770" s="589" t="str">
        <f t="shared" si="126"/>
        <v>INCLUDED</v>
      </c>
      <c r="P770" s="589" t="str">
        <f t="shared" si="128"/>
        <v>0</v>
      </c>
      <c r="Q770" s="589" t="str">
        <f t="shared" si="129"/>
        <v>0</v>
      </c>
      <c r="R770" s="589">
        <f t="shared" si="130"/>
        <v>0</v>
      </c>
      <c r="S770" s="589">
        <f t="shared" si="131"/>
        <v>0</v>
      </c>
      <c r="T770" s="573"/>
      <c r="U770" s="573"/>
      <c r="V770" s="574"/>
      <c r="W770" s="574"/>
      <c r="X770" s="574"/>
      <c r="Y770" s="575"/>
      <c r="AA770" s="576"/>
      <c r="AB770" s="575"/>
      <c r="AC770" s="575"/>
      <c r="AD770" s="575"/>
      <c r="AE770" s="575"/>
      <c r="AF770" s="575"/>
    </row>
    <row r="771" spans="1:32" ht="30">
      <c r="A771" s="577">
        <v>746</v>
      </c>
      <c r="B771" s="605">
        <v>7000033353</v>
      </c>
      <c r="C771" s="605">
        <v>8220</v>
      </c>
      <c r="D771" s="598" t="s">
        <v>718</v>
      </c>
      <c r="E771" s="605">
        <v>1000066060</v>
      </c>
      <c r="F771" s="605">
        <v>18</v>
      </c>
      <c r="G771" s="632" t="s">
        <v>723</v>
      </c>
      <c r="H771" s="605" t="s">
        <v>133</v>
      </c>
      <c r="I771" s="605">
        <v>200</v>
      </c>
      <c r="J771" s="588"/>
      <c r="K771" s="589" t="str">
        <f t="shared" si="127"/>
        <v>INCLUDED</v>
      </c>
      <c r="L771" s="588"/>
      <c r="M771" s="589" t="str">
        <f t="shared" si="132"/>
        <v>INCLUDED</v>
      </c>
      <c r="N771" s="589">
        <f t="shared" si="133"/>
        <v>0</v>
      </c>
      <c r="O771" s="589" t="str">
        <f t="shared" si="126"/>
        <v>INCLUDED</v>
      </c>
      <c r="P771" s="589" t="str">
        <f t="shared" si="128"/>
        <v>0</v>
      </c>
      <c r="Q771" s="589" t="str">
        <f t="shared" si="129"/>
        <v>0</v>
      </c>
      <c r="R771" s="589">
        <f t="shared" si="130"/>
        <v>0</v>
      </c>
      <c r="S771" s="589">
        <f t="shared" si="131"/>
        <v>0</v>
      </c>
      <c r="T771" s="573"/>
      <c r="U771" s="573"/>
      <c r="V771" s="574"/>
      <c r="W771" s="574"/>
      <c r="X771" s="574"/>
      <c r="Y771" s="575"/>
      <c r="AA771" s="576"/>
      <c r="AB771" s="575"/>
      <c r="AC771" s="575"/>
      <c r="AD771" s="575"/>
      <c r="AE771" s="575"/>
      <c r="AF771" s="575"/>
    </row>
    <row r="772" spans="1:32" ht="30">
      <c r="A772" s="577">
        <v>747</v>
      </c>
      <c r="B772" s="605">
        <v>7000033353</v>
      </c>
      <c r="C772" s="605">
        <v>8230</v>
      </c>
      <c r="D772" s="598" t="s">
        <v>718</v>
      </c>
      <c r="E772" s="605">
        <v>1000034880</v>
      </c>
      <c r="F772" s="605">
        <v>18</v>
      </c>
      <c r="G772" s="632" t="s">
        <v>726</v>
      </c>
      <c r="H772" s="605" t="s">
        <v>161</v>
      </c>
      <c r="I772" s="605">
        <v>400</v>
      </c>
      <c r="J772" s="588"/>
      <c r="K772" s="589" t="str">
        <f t="shared" si="127"/>
        <v>INCLUDED</v>
      </c>
      <c r="L772" s="588"/>
      <c r="M772" s="589" t="str">
        <f t="shared" si="132"/>
        <v>INCLUDED</v>
      </c>
      <c r="N772" s="589">
        <f t="shared" si="133"/>
        <v>0</v>
      </c>
      <c r="O772" s="589" t="str">
        <f t="shared" si="126"/>
        <v>INCLUDED</v>
      </c>
      <c r="P772" s="589" t="str">
        <f t="shared" si="128"/>
        <v>0</v>
      </c>
      <c r="Q772" s="589" t="str">
        <f t="shared" si="129"/>
        <v>0</v>
      </c>
      <c r="R772" s="589">
        <f t="shared" si="130"/>
        <v>0</v>
      </c>
      <c r="S772" s="589">
        <f t="shared" si="131"/>
        <v>0</v>
      </c>
      <c r="T772" s="573"/>
      <c r="U772" s="573"/>
      <c r="V772" s="574"/>
      <c r="W772" s="574"/>
      <c r="X772" s="574"/>
      <c r="Y772" s="575"/>
      <c r="AA772" s="576"/>
      <c r="AB772" s="575"/>
      <c r="AC772" s="575"/>
      <c r="AD772" s="575"/>
      <c r="AE772" s="575"/>
      <c r="AF772" s="575"/>
    </row>
    <row r="773" spans="1:32" ht="30">
      <c r="A773" s="577">
        <v>748</v>
      </c>
      <c r="B773" s="605">
        <v>7000033353</v>
      </c>
      <c r="C773" s="605">
        <v>8240</v>
      </c>
      <c r="D773" s="598" t="s">
        <v>718</v>
      </c>
      <c r="E773" s="605">
        <v>1000065859</v>
      </c>
      <c r="F773" s="605">
        <v>18</v>
      </c>
      <c r="G773" s="632" t="s">
        <v>724</v>
      </c>
      <c r="H773" s="605" t="s">
        <v>133</v>
      </c>
      <c r="I773" s="605">
        <v>100</v>
      </c>
      <c r="J773" s="588"/>
      <c r="K773" s="589" t="str">
        <f t="shared" si="127"/>
        <v>INCLUDED</v>
      </c>
      <c r="L773" s="588"/>
      <c r="M773" s="589" t="str">
        <f t="shared" si="132"/>
        <v>INCLUDED</v>
      </c>
      <c r="N773" s="589">
        <f t="shared" si="133"/>
        <v>0</v>
      </c>
      <c r="O773" s="589" t="str">
        <f t="shared" si="126"/>
        <v>INCLUDED</v>
      </c>
      <c r="P773" s="589" t="str">
        <f t="shared" si="128"/>
        <v>0</v>
      </c>
      <c r="Q773" s="589" t="str">
        <f t="shared" si="129"/>
        <v>0</v>
      </c>
      <c r="R773" s="589">
        <f t="shared" si="130"/>
        <v>0</v>
      </c>
      <c r="S773" s="589">
        <f t="shared" si="131"/>
        <v>0</v>
      </c>
      <c r="T773" s="573"/>
      <c r="U773" s="573"/>
      <c r="V773" s="574"/>
      <c r="W773" s="574"/>
      <c r="X773" s="574"/>
      <c r="Y773" s="575"/>
      <c r="AA773" s="576"/>
      <c r="AB773" s="575"/>
      <c r="AC773" s="575"/>
      <c r="AD773" s="575"/>
      <c r="AE773" s="575"/>
      <c r="AF773" s="575"/>
    </row>
    <row r="774" spans="1:32" ht="30">
      <c r="A774" s="577">
        <v>749</v>
      </c>
      <c r="B774" s="605">
        <v>7000033353</v>
      </c>
      <c r="C774" s="605">
        <v>8250</v>
      </c>
      <c r="D774" s="598" t="s">
        <v>718</v>
      </c>
      <c r="E774" s="605">
        <v>1000068482</v>
      </c>
      <c r="F774" s="605">
        <v>18</v>
      </c>
      <c r="G774" s="632" t="s">
        <v>725</v>
      </c>
      <c r="H774" s="605" t="s">
        <v>161</v>
      </c>
      <c r="I774" s="605">
        <v>200</v>
      </c>
      <c r="J774" s="588"/>
      <c r="K774" s="589" t="str">
        <f t="shared" si="127"/>
        <v>INCLUDED</v>
      </c>
      <c r="L774" s="588"/>
      <c r="M774" s="589" t="str">
        <f t="shared" si="132"/>
        <v>INCLUDED</v>
      </c>
      <c r="N774" s="589">
        <f t="shared" si="133"/>
        <v>0</v>
      </c>
      <c r="O774" s="589" t="str">
        <f t="shared" si="126"/>
        <v>INCLUDED</v>
      </c>
      <c r="P774" s="589" t="str">
        <f t="shared" si="128"/>
        <v>0</v>
      </c>
      <c r="Q774" s="589" t="str">
        <f t="shared" si="129"/>
        <v>0</v>
      </c>
      <c r="R774" s="589">
        <f t="shared" si="130"/>
        <v>0</v>
      </c>
      <c r="S774" s="589">
        <f t="shared" si="131"/>
        <v>0</v>
      </c>
      <c r="T774" s="573"/>
      <c r="U774" s="573"/>
      <c r="V774" s="574"/>
      <c r="W774" s="574"/>
      <c r="X774" s="574"/>
      <c r="Y774" s="575"/>
      <c r="AA774" s="576"/>
      <c r="AB774" s="575"/>
      <c r="AC774" s="575"/>
      <c r="AD774" s="575"/>
      <c r="AE774" s="575"/>
      <c r="AF774" s="575"/>
    </row>
    <row r="775" spans="1:32" ht="30">
      <c r="A775" s="577">
        <v>750</v>
      </c>
      <c r="B775" s="605">
        <v>7000033353</v>
      </c>
      <c r="C775" s="605">
        <v>8260</v>
      </c>
      <c r="D775" s="598" t="s">
        <v>718</v>
      </c>
      <c r="E775" s="605">
        <v>1000066061</v>
      </c>
      <c r="F775" s="605">
        <v>18</v>
      </c>
      <c r="G775" s="632" t="s">
        <v>707</v>
      </c>
      <c r="H775" s="605" t="s">
        <v>133</v>
      </c>
      <c r="I775" s="605">
        <v>700</v>
      </c>
      <c r="J775" s="588"/>
      <c r="K775" s="589" t="str">
        <f t="shared" si="127"/>
        <v>INCLUDED</v>
      </c>
      <c r="L775" s="588"/>
      <c r="M775" s="589" t="str">
        <f t="shared" si="132"/>
        <v>INCLUDED</v>
      </c>
      <c r="N775" s="589">
        <f t="shared" si="133"/>
        <v>0</v>
      </c>
      <c r="O775" s="589" t="str">
        <f t="shared" si="126"/>
        <v>INCLUDED</v>
      </c>
      <c r="P775" s="589" t="str">
        <f t="shared" si="128"/>
        <v>0</v>
      </c>
      <c r="Q775" s="589" t="str">
        <f t="shared" si="129"/>
        <v>0</v>
      </c>
      <c r="R775" s="589">
        <f t="shared" si="130"/>
        <v>0</v>
      </c>
      <c r="S775" s="589">
        <f t="shared" si="131"/>
        <v>0</v>
      </c>
      <c r="T775" s="573"/>
      <c r="U775" s="573"/>
      <c r="V775" s="574"/>
      <c r="W775" s="574"/>
      <c r="X775" s="574"/>
      <c r="Y775" s="575"/>
      <c r="AA775" s="576"/>
      <c r="AB775" s="575"/>
      <c r="AC775" s="575"/>
      <c r="AD775" s="575"/>
      <c r="AE775" s="575"/>
      <c r="AF775" s="575"/>
    </row>
    <row r="776" spans="1:32" ht="30">
      <c r="A776" s="577">
        <v>751</v>
      </c>
      <c r="B776" s="605">
        <v>7000033353</v>
      </c>
      <c r="C776" s="605">
        <v>8270</v>
      </c>
      <c r="D776" s="598" t="s">
        <v>805</v>
      </c>
      <c r="E776" s="605">
        <v>1000066019</v>
      </c>
      <c r="F776" s="605">
        <v>18</v>
      </c>
      <c r="G776" s="632" t="s">
        <v>728</v>
      </c>
      <c r="H776" s="605" t="s">
        <v>165</v>
      </c>
      <c r="I776" s="605">
        <v>10.5</v>
      </c>
      <c r="J776" s="588"/>
      <c r="K776" s="589" t="str">
        <f t="shared" si="127"/>
        <v>INCLUDED</v>
      </c>
      <c r="L776" s="588"/>
      <c r="M776" s="589" t="str">
        <f t="shared" si="132"/>
        <v>INCLUDED</v>
      </c>
      <c r="N776" s="589">
        <f t="shared" si="133"/>
        <v>0</v>
      </c>
      <c r="O776" s="589" t="str">
        <f t="shared" si="126"/>
        <v>INCLUDED</v>
      </c>
      <c r="P776" s="589" t="str">
        <f t="shared" si="128"/>
        <v>0</v>
      </c>
      <c r="Q776" s="589" t="str">
        <f t="shared" si="129"/>
        <v>0</v>
      </c>
      <c r="R776" s="589">
        <f t="shared" si="130"/>
        <v>0</v>
      </c>
      <c r="S776" s="589">
        <f t="shared" si="131"/>
        <v>0</v>
      </c>
      <c r="T776" s="573"/>
      <c r="U776" s="573"/>
      <c r="V776" s="574"/>
      <c r="W776" s="574"/>
      <c r="X776" s="574"/>
      <c r="Y776" s="575"/>
      <c r="AA776" s="576"/>
      <c r="AB776" s="575"/>
      <c r="AC776" s="575"/>
      <c r="AD776" s="575"/>
      <c r="AE776" s="575"/>
      <c r="AF776" s="575"/>
    </row>
    <row r="777" spans="1:32" ht="30">
      <c r="A777" s="577">
        <v>752</v>
      </c>
      <c r="B777" s="605">
        <v>7000033353</v>
      </c>
      <c r="C777" s="605">
        <v>8280</v>
      </c>
      <c r="D777" s="598" t="s">
        <v>805</v>
      </c>
      <c r="E777" s="605">
        <v>1000037908</v>
      </c>
      <c r="F777" s="605">
        <v>18</v>
      </c>
      <c r="G777" s="632" t="s">
        <v>613</v>
      </c>
      <c r="H777" s="605" t="s">
        <v>133</v>
      </c>
      <c r="I777" s="605">
        <v>70</v>
      </c>
      <c r="J777" s="588"/>
      <c r="K777" s="589" t="str">
        <f t="shared" si="127"/>
        <v>INCLUDED</v>
      </c>
      <c r="L777" s="588"/>
      <c r="M777" s="589" t="str">
        <f t="shared" si="132"/>
        <v>INCLUDED</v>
      </c>
      <c r="N777" s="589">
        <f t="shared" si="133"/>
        <v>0</v>
      </c>
      <c r="O777" s="589" t="str">
        <f t="shared" si="126"/>
        <v>INCLUDED</v>
      </c>
      <c r="P777" s="589" t="str">
        <f t="shared" si="128"/>
        <v>0</v>
      </c>
      <c r="Q777" s="589" t="str">
        <f t="shared" si="129"/>
        <v>0</v>
      </c>
      <c r="R777" s="589">
        <f t="shared" si="130"/>
        <v>0</v>
      </c>
      <c r="S777" s="589">
        <f t="shared" si="131"/>
        <v>0</v>
      </c>
      <c r="T777" s="573"/>
      <c r="U777" s="573"/>
      <c r="V777" s="574"/>
      <c r="W777" s="574"/>
      <c r="X777" s="574"/>
      <c r="Y777" s="575"/>
      <c r="AA777" s="576"/>
      <c r="AB777" s="575"/>
      <c r="AC777" s="575"/>
      <c r="AD777" s="575"/>
      <c r="AE777" s="575"/>
      <c r="AF777" s="575"/>
    </row>
    <row r="778" spans="1:32" ht="30">
      <c r="A778" s="577">
        <v>753</v>
      </c>
      <c r="B778" s="605">
        <v>7000033353</v>
      </c>
      <c r="C778" s="605">
        <v>8290</v>
      </c>
      <c r="D778" s="598" t="s">
        <v>805</v>
      </c>
      <c r="E778" s="605">
        <v>1000066066</v>
      </c>
      <c r="F778" s="605">
        <v>18</v>
      </c>
      <c r="G778" s="632" t="s">
        <v>729</v>
      </c>
      <c r="H778" s="605" t="s">
        <v>133</v>
      </c>
      <c r="I778" s="605">
        <v>100</v>
      </c>
      <c r="J778" s="588"/>
      <c r="K778" s="589" t="str">
        <f t="shared" si="127"/>
        <v>INCLUDED</v>
      </c>
      <c r="L778" s="588"/>
      <c r="M778" s="589" t="str">
        <f t="shared" si="132"/>
        <v>INCLUDED</v>
      </c>
      <c r="N778" s="589">
        <f t="shared" si="133"/>
        <v>0</v>
      </c>
      <c r="O778" s="589" t="str">
        <f t="shared" si="126"/>
        <v>INCLUDED</v>
      </c>
      <c r="P778" s="589" t="str">
        <f t="shared" si="128"/>
        <v>0</v>
      </c>
      <c r="Q778" s="589" t="str">
        <f t="shared" si="129"/>
        <v>0</v>
      </c>
      <c r="R778" s="589">
        <f t="shared" si="130"/>
        <v>0</v>
      </c>
      <c r="S778" s="589">
        <f t="shared" si="131"/>
        <v>0</v>
      </c>
      <c r="T778" s="573"/>
      <c r="U778" s="573"/>
      <c r="V778" s="574"/>
      <c r="W778" s="574"/>
      <c r="X778" s="574"/>
      <c r="Y778" s="575"/>
      <c r="AA778" s="576"/>
      <c r="AB778" s="575"/>
      <c r="AC778" s="575"/>
      <c r="AD778" s="575"/>
      <c r="AE778" s="575"/>
      <c r="AF778" s="575"/>
    </row>
    <row r="779" spans="1:32" ht="30">
      <c r="A779" s="577">
        <v>754</v>
      </c>
      <c r="B779" s="605">
        <v>7000033353</v>
      </c>
      <c r="C779" s="605">
        <v>8300</v>
      </c>
      <c r="D779" s="598" t="s">
        <v>805</v>
      </c>
      <c r="E779" s="605">
        <v>1000066067</v>
      </c>
      <c r="F779" s="605">
        <v>18</v>
      </c>
      <c r="G779" s="632" t="s">
        <v>730</v>
      </c>
      <c r="H779" s="605" t="s">
        <v>133</v>
      </c>
      <c r="I779" s="605">
        <v>100</v>
      </c>
      <c r="J779" s="588"/>
      <c r="K779" s="589" t="str">
        <f t="shared" si="127"/>
        <v>INCLUDED</v>
      </c>
      <c r="L779" s="588"/>
      <c r="M779" s="589" t="str">
        <f t="shared" si="132"/>
        <v>INCLUDED</v>
      </c>
      <c r="N779" s="589">
        <f t="shared" si="133"/>
        <v>0</v>
      </c>
      <c r="O779" s="589" t="str">
        <f t="shared" ref="O779:O849" si="134">IF(J779+L779=0,"INCLUDED",P779+Q779+R779+S779)</f>
        <v>INCLUDED</v>
      </c>
      <c r="P779" s="589" t="str">
        <f t="shared" si="128"/>
        <v>0</v>
      </c>
      <c r="Q779" s="589" t="str">
        <f t="shared" si="129"/>
        <v>0</v>
      </c>
      <c r="R779" s="589">
        <f t="shared" si="130"/>
        <v>0</v>
      </c>
      <c r="S779" s="589">
        <f t="shared" si="131"/>
        <v>0</v>
      </c>
      <c r="T779" s="573"/>
      <c r="U779" s="573"/>
      <c r="V779" s="574"/>
      <c r="W779" s="574"/>
      <c r="X779" s="574"/>
      <c r="Y779" s="575"/>
      <c r="AA779" s="576"/>
      <c r="AB779" s="575"/>
      <c r="AC779" s="575"/>
      <c r="AD779" s="575"/>
      <c r="AE779" s="575"/>
      <c r="AF779" s="575"/>
    </row>
    <row r="780" spans="1:32" ht="30">
      <c r="A780" s="577">
        <v>755</v>
      </c>
      <c r="B780" s="605">
        <v>7000033353</v>
      </c>
      <c r="C780" s="605">
        <v>8310</v>
      </c>
      <c r="D780" s="598" t="s">
        <v>805</v>
      </c>
      <c r="E780" s="605">
        <v>1000065858</v>
      </c>
      <c r="F780" s="605">
        <v>18</v>
      </c>
      <c r="G780" s="632" t="s">
        <v>731</v>
      </c>
      <c r="H780" s="605" t="s">
        <v>133</v>
      </c>
      <c r="I780" s="605">
        <v>200</v>
      </c>
      <c r="J780" s="588"/>
      <c r="K780" s="589" t="str">
        <f t="shared" ref="K780:K850" si="135">IF(J780=0, "INCLUDED", IF(ISERROR(J780*I780), J780, J780*I780))</f>
        <v>INCLUDED</v>
      </c>
      <c r="L780" s="588"/>
      <c r="M780" s="589" t="str">
        <f t="shared" si="132"/>
        <v>INCLUDED</v>
      </c>
      <c r="N780" s="589">
        <f t="shared" si="133"/>
        <v>0</v>
      </c>
      <c r="O780" s="589" t="str">
        <f t="shared" si="134"/>
        <v>INCLUDED</v>
      </c>
      <c r="P780" s="589" t="str">
        <f t="shared" si="128"/>
        <v>0</v>
      </c>
      <c r="Q780" s="589" t="str">
        <f t="shared" si="129"/>
        <v>0</v>
      </c>
      <c r="R780" s="589">
        <f t="shared" si="130"/>
        <v>0</v>
      </c>
      <c r="S780" s="589">
        <f t="shared" si="131"/>
        <v>0</v>
      </c>
      <c r="T780" s="573"/>
      <c r="U780" s="573"/>
      <c r="V780" s="574"/>
      <c r="W780" s="574"/>
      <c r="X780" s="574"/>
      <c r="Y780" s="575"/>
      <c r="AA780" s="576"/>
      <c r="AB780" s="575"/>
      <c r="AC780" s="575"/>
      <c r="AD780" s="575"/>
      <c r="AE780" s="575"/>
      <c r="AF780" s="575"/>
    </row>
    <row r="781" spans="1:32" ht="30">
      <c r="A781" s="577">
        <v>756</v>
      </c>
      <c r="B781" s="605">
        <v>7000033353</v>
      </c>
      <c r="C781" s="605">
        <v>8320</v>
      </c>
      <c r="D781" s="598" t="s">
        <v>805</v>
      </c>
      <c r="E781" s="605">
        <v>1000056676</v>
      </c>
      <c r="F781" s="605">
        <v>18</v>
      </c>
      <c r="G781" s="632" t="s">
        <v>704</v>
      </c>
      <c r="H781" s="605" t="s">
        <v>159</v>
      </c>
      <c r="I781" s="605">
        <v>1</v>
      </c>
      <c r="J781" s="588"/>
      <c r="K781" s="589" t="str">
        <f t="shared" si="135"/>
        <v>INCLUDED</v>
      </c>
      <c r="L781" s="588"/>
      <c r="M781" s="589" t="str">
        <f t="shared" si="132"/>
        <v>INCLUDED</v>
      </c>
      <c r="N781" s="589">
        <f t="shared" si="133"/>
        <v>0</v>
      </c>
      <c r="O781" s="589" t="str">
        <f t="shared" si="134"/>
        <v>INCLUDED</v>
      </c>
      <c r="P781" s="589" t="str">
        <f t="shared" si="128"/>
        <v>0</v>
      </c>
      <c r="Q781" s="589" t="str">
        <f t="shared" si="129"/>
        <v>0</v>
      </c>
      <c r="R781" s="589">
        <f t="shared" si="130"/>
        <v>0</v>
      </c>
      <c r="S781" s="589">
        <f t="shared" si="131"/>
        <v>0</v>
      </c>
      <c r="T781" s="573"/>
      <c r="U781" s="573"/>
      <c r="V781" s="574"/>
      <c r="W781" s="574"/>
      <c r="X781" s="574"/>
      <c r="Y781" s="575"/>
      <c r="AA781" s="576"/>
      <c r="AB781" s="575"/>
      <c r="AC781" s="575"/>
      <c r="AD781" s="575"/>
      <c r="AE781" s="575"/>
      <c r="AF781" s="575"/>
    </row>
    <row r="782" spans="1:32" ht="30">
      <c r="A782" s="577">
        <v>757</v>
      </c>
      <c r="B782" s="605">
        <v>7000033353</v>
      </c>
      <c r="C782" s="605">
        <v>8330</v>
      </c>
      <c r="D782" s="598" t="s">
        <v>805</v>
      </c>
      <c r="E782" s="605">
        <v>1000022819</v>
      </c>
      <c r="F782" s="605">
        <v>18</v>
      </c>
      <c r="G782" s="632" t="s">
        <v>658</v>
      </c>
      <c r="H782" s="605" t="s">
        <v>159</v>
      </c>
      <c r="I782" s="605">
        <v>0.3</v>
      </c>
      <c r="J782" s="588"/>
      <c r="K782" s="589" t="str">
        <f t="shared" si="135"/>
        <v>INCLUDED</v>
      </c>
      <c r="L782" s="588"/>
      <c r="M782" s="589" t="str">
        <f t="shared" si="132"/>
        <v>INCLUDED</v>
      </c>
      <c r="N782" s="589">
        <f t="shared" si="133"/>
        <v>0</v>
      </c>
      <c r="O782" s="589" t="str">
        <f t="shared" si="134"/>
        <v>INCLUDED</v>
      </c>
      <c r="P782" s="589" t="str">
        <f t="shared" si="128"/>
        <v>0</v>
      </c>
      <c r="Q782" s="589" t="str">
        <f t="shared" si="129"/>
        <v>0</v>
      </c>
      <c r="R782" s="589">
        <f t="shared" si="130"/>
        <v>0</v>
      </c>
      <c r="S782" s="589">
        <f t="shared" si="131"/>
        <v>0</v>
      </c>
      <c r="T782" s="573"/>
      <c r="U782" s="573"/>
      <c r="V782" s="574"/>
      <c r="W782" s="574"/>
      <c r="X782" s="574"/>
      <c r="Y782" s="575"/>
      <c r="AA782" s="576"/>
      <c r="AB782" s="575"/>
      <c r="AC782" s="575"/>
      <c r="AD782" s="575"/>
      <c r="AE782" s="575"/>
      <c r="AF782" s="575"/>
    </row>
    <row r="783" spans="1:32" ht="45">
      <c r="A783" s="577">
        <v>758</v>
      </c>
      <c r="B783" s="605">
        <v>7000033353</v>
      </c>
      <c r="C783" s="605">
        <v>8340</v>
      </c>
      <c r="D783" s="598" t="s">
        <v>805</v>
      </c>
      <c r="E783" s="605">
        <v>1000028393</v>
      </c>
      <c r="F783" s="605">
        <v>18</v>
      </c>
      <c r="G783" s="632" t="s">
        <v>660</v>
      </c>
      <c r="H783" s="605" t="s">
        <v>143</v>
      </c>
      <c r="I783" s="605">
        <v>60</v>
      </c>
      <c r="J783" s="588"/>
      <c r="K783" s="589" t="str">
        <f t="shared" si="135"/>
        <v>INCLUDED</v>
      </c>
      <c r="L783" s="588"/>
      <c r="M783" s="589" t="str">
        <f t="shared" si="132"/>
        <v>INCLUDED</v>
      </c>
      <c r="N783" s="589">
        <f t="shared" si="133"/>
        <v>0</v>
      </c>
      <c r="O783" s="589" t="str">
        <f t="shared" si="134"/>
        <v>INCLUDED</v>
      </c>
      <c r="P783" s="589" t="str">
        <f t="shared" si="128"/>
        <v>0</v>
      </c>
      <c r="Q783" s="589" t="str">
        <f t="shared" si="129"/>
        <v>0</v>
      </c>
      <c r="R783" s="589">
        <f t="shared" si="130"/>
        <v>0</v>
      </c>
      <c r="S783" s="589">
        <f t="shared" si="131"/>
        <v>0</v>
      </c>
      <c r="T783" s="573"/>
      <c r="U783" s="573"/>
      <c r="V783" s="574"/>
      <c r="W783" s="574"/>
      <c r="X783" s="574"/>
      <c r="Y783" s="575"/>
      <c r="AA783" s="576"/>
      <c r="AB783" s="575"/>
      <c r="AC783" s="575"/>
      <c r="AD783" s="575"/>
      <c r="AE783" s="575"/>
      <c r="AF783" s="575"/>
    </row>
    <row r="784" spans="1:32" ht="30">
      <c r="A784" s="577">
        <v>759</v>
      </c>
      <c r="B784" s="605">
        <v>7000033353</v>
      </c>
      <c r="C784" s="605">
        <v>8350</v>
      </c>
      <c r="D784" s="598" t="s">
        <v>805</v>
      </c>
      <c r="E784" s="605">
        <v>1000041805</v>
      </c>
      <c r="F784" s="605">
        <v>18</v>
      </c>
      <c r="G784" s="632" t="s">
        <v>661</v>
      </c>
      <c r="H784" s="605" t="s">
        <v>159</v>
      </c>
      <c r="I784" s="605">
        <v>7.1999999999999995E-2</v>
      </c>
      <c r="J784" s="588"/>
      <c r="K784" s="589" t="str">
        <f t="shared" si="135"/>
        <v>INCLUDED</v>
      </c>
      <c r="L784" s="588"/>
      <c r="M784" s="589" t="str">
        <f t="shared" si="132"/>
        <v>INCLUDED</v>
      </c>
      <c r="N784" s="589">
        <f t="shared" si="133"/>
        <v>0</v>
      </c>
      <c r="O784" s="589" t="str">
        <f t="shared" si="134"/>
        <v>INCLUDED</v>
      </c>
      <c r="P784" s="589" t="str">
        <f t="shared" si="128"/>
        <v>0</v>
      </c>
      <c r="Q784" s="589" t="str">
        <f t="shared" si="129"/>
        <v>0</v>
      </c>
      <c r="R784" s="589">
        <f t="shared" si="130"/>
        <v>0</v>
      </c>
      <c r="S784" s="589">
        <f t="shared" si="131"/>
        <v>0</v>
      </c>
      <c r="T784" s="573"/>
      <c r="U784" s="573"/>
      <c r="V784" s="574"/>
      <c r="W784" s="574"/>
      <c r="X784" s="574"/>
      <c r="Y784" s="575"/>
      <c r="AA784" s="576"/>
      <c r="AB784" s="575"/>
      <c r="AC784" s="575"/>
      <c r="AD784" s="575"/>
      <c r="AE784" s="575"/>
      <c r="AF784" s="575"/>
    </row>
    <row r="785" spans="1:32" ht="30">
      <c r="A785" s="577">
        <v>760</v>
      </c>
      <c r="B785" s="605">
        <v>7000033353</v>
      </c>
      <c r="C785" s="605">
        <v>8360</v>
      </c>
      <c r="D785" s="598" t="s">
        <v>805</v>
      </c>
      <c r="E785" s="605">
        <v>1000068489</v>
      </c>
      <c r="F785" s="605">
        <v>18</v>
      </c>
      <c r="G785" s="632" t="s">
        <v>732</v>
      </c>
      <c r="H785" s="605" t="s">
        <v>133</v>
      </c>
      <c r="I785" s="605">
        <v>100</v>
      </c>
      <c r="J785" s="588"/>
      <c r="K785" s="589" t="str">
        <f t="shared" si="135"/>
        <v>INCLUDED</v>
      </c>
      <c r="L785" s="588"/>
      <c r="M785" s="589" t="str">
        <f t="shared" si="132"/>
        <v>INCLUDED</v>
      </c>
      <c r="N785" s="589">
        <f t="shared" si="133"/>
        <v>0</v>
      </c>
      <c r="O785" s="589" t="str">
        <f t="shared" si="134"/>
        <v>INCLUDED</v>
      </c>
      <c r="P785" s="589" t="str">
        <f t="shared" si="128"/>
        <v>0</v>
      </c>
      <c r="Q785" s="589" t="str">
        <f t="shared" si="129"/>
        <v>0</v>
      </c>
      <c r="R785" s="589">
        <f t="shared" si="130"/>
        <v>0</v>
      </c>
      <c r="S785" s="589">
        <f t="shared" si="131"/>
        <v>0</v>
      </c>
      <c r="T785" s="573"/>
      <c r="U785" s="573"/>
      <c r="V785" s="574"/>
      <c r="W785" s="574"/>
      <c r="X785" s="574"/>
      <c r="Y785" s="575"/>
      <c r="AA785" s="576"/>
      <c r="AB785" s="575"/>
      <c r="AC785" s="575"/>
      <c r="AD785" s="575"/>
      <c r="AE785" s="575"/>
      <c r="AF785" s="575"/>
    </row>
    <row r="786" spans="1:32" ht="30">
      <c r="A786" s="577">
        <v>761</v>
      </c>
      <c r="B786" s="605">
        <v>7000033353</v>
      </c>
      <c r="C786" s="605">
        <v>8370</v>
      </c>
      <c r="D786" s="598" t="s">
        <v>805</v>
      </c>
      <c r="E786" s="605">
        <v>1000028419</v>
      </c>
      <c r="F786" s="605">
        <v>18</v>
      </c>
      <c r="G786" s="632" t="s">
        <v>705</v>
      </c>
      <c r="H786" s="605" t="s">
        <v>143</v>
      </c>
      <c r="I786" s="605">
        <v>100</v>
      </c>
      <c r="J786" s="588"/>
      <c r="K786" s="589" t="str">
        <f t="shared" si="135"/>
        <v>INCLUDED</v>
      </c>
      <c r="L786" s="588"/>
      <c r="M786" s="589" t="str">
        <f t="shared" si="132"/>
        <v>INCLUDED</v>
      </c>
      <c r="N786" s="589">
        <f t="shared" si="133"/>
        <v>0</v>
      </c>
      <c r="O786" s="589" t="str">
        <f t="shared" si="134"/>
        <v>INCLUDED</v>
      </c>
      <c r="P786" s="589" t="str">
        <f t="shared" si="128"/>
        <v>0</v>
      </c>
      <c r="Q786" s="589" t="str">
        <f t="shared" si="129"/>
        <v>0</v>
      </c>
      <c r="R786" s="589">
        <f t="shared" si="130"/>
        <v>0</v>
      </c>
      <c r="S786" s="589">
        <f t="shared" si="131"/>
        <v>0</v>
      </c>
      <c r="T786" s="573"/>
      <c r="U786" s="573"/>
      <c r="V786" s="574"/>
      <c r="W786" s="574"/>
      <c r="X786" s="574"/>
      <c r="Y786" s="575"/>
      <c r="AA786" s="576"/>
      <c r="AB786" s="575"/>
      <c r="AC786" s="575"/>
      <c r="AD786" s="575"/>
      <c r="AE786" s="575"/>
      <c r="AF786" s="575"/>
    </row>
    <row r="787" spans="1:32" ht="30">
      <c r="A787" s="577">
        <v>762</v>
      </c>
      <c r="B787" s="605">
        <v>7000033353</v>
      </c>
      <c r="C787" s="605">
        <v>8380</v>
      </c>
      <c r="D787" s="598" t="s">
        <v>805</v>
      </c>
      <c r="E787" s="605">
        <v>1000071671</v>
      </c>
      <c r="F787" s="605">
        <v>18</v>
      </c>
      <c r="G787" s="632" t="s">
        <v>664</v>
      </c>
      <c r="H787" s="605" t="s">
        <v>665</v>
      </c>
      <c r="I787" s="605">
        <v>500</v>
      </c>
      <c r="J787" s="588"/>
      <c r="K787" s="589" t="str">
        <f t="shared" si="135"/>
        <v>INCLUDED</v>
      </c>
      <c r="L787" s="588"/>
      <c r="M787" s="589" t="str">
        <f t="shared" si="132"/>
        <v>INCLUDED</v>
      </c>
      <c r="N787" s="589">
        <f t="shared" si="133"/>
        <v>0</v>
      </c>
      <c r="O787" s="589" t="str">
        <f t="shared" si="134"/>
        <v>INCLUDED</v>
      </c>
      <c r="P787" s="589" t="str">
        <f t="shared" si="128"/>
        <v>0</v>
      </c>
      <c r="Q787" s="589" t="str">
        <f t="shared" si="129"/>
        <v>0</v>
      </c>
      <c r="R787" s="589">
        <f t="shared" si="130"/>
        <v>0</v>
      </c>
      <c r="S787" s="589">
        <f t="shared" si="131"/>
        <v>0</v>
      </c>
      <c r="T787" s="573"/>
      <c r="U787" s="573"/>
      <c r="V787" s="574"/>
      <c r="W787" s="574"/>
      <c r="X787" s="574"/>
      <c r="Y787" s="575"/>
      <c r="AA787" s="576"/>
      <c r="AB787" s="575"/>
      <c r="AC787" s="575"/>
      <c r="AD787" s="575"/>
      <c r="AE787" s="575"/>
      <c r="AF787" s="575"/>
    </row>
    <row r="788" spans="1:32" ht="30">
      <c r="A788" s="577">
        <v>763</v>
      </c>
      <c r="B788" s="605">
        <v>7000033353</v>
      </c>
      <c r="C788" s="605">
        <v>8390</v>
      </c>
      <c r="D788" s="598" t="s">
        <v>805</v>
      </c>
      <c r="E788" s="605">
        <v>1000032346</v>
      </c>
      <c r="F788" s="605">
        <v>18</v>
      </c>
      <c r="G788" s="632" t="s">
        <v>706</v>
      </c>
      <c r="H788" s="605" t="s">
        <v>143</v>
      </c>
      <c r="I788" s="605">
        <v>100</v>
      </c>
      <c r="J788" s="588"/>
      <c r="K788" s="589" t="str">
        <f t="shared" si="135"/>
        <v>INCLUDED</v>
      </c>
      <c r="L788" s="588"/>
      <c r="M788" s="589" t="str">
        <f t="shared" si="132"/>
        <v>INCLUDED</v>
      </c>
      <c r="N788" s="589">
        <f t="shared" si="133"/>
        <v>0</v>
      </c>
      <c r="O788" s="589" t="str">
        <f t="shared" si="134"/>
        <v>INCLUDED</v>
      </c>
      <c r="P788" s="589" t="str">
        <f t="shared" si="128"/>
        <v>0</v>
      </c>
      <c r="Q788" s="589" t="str">
        <f t="shared" si="129"/>
        <v>0</v>
      </c>
      <c r="R788" s="589">
        <f t="shared" si="130"/>
        <v>0</v>
      </c>
      <c r="S788" s="589">
        <f t="shared" si="131"/>
        <v>0</v>
      </c>
      <c r="T788" s="573"/>
      <c r="U788" s="573"/>
      <c r="V788" s="574"/>
      <c r="W788" s="574"/>
      <c r="X788" s="574"/>
      <c r="Y788" s="575"/>
      <c r="AA788" s="576"/>
      <c r="AB788" s="575"/>
      <c r="AC788" s="575"/>
      <c r="AD788" s="575"/>
      <c r="AE788" s="575"/>
      <c r="AF788" s="575"/>
    </row>
    <row r="789" spans="1:32" ht="30">
      <c r="A789" s="577">
        <v>764</v>
      </c>
      <c r="B789" s="605">
        <v>7000033353</v>
      </c>
      <c r="C789" s="605">
        <v>8400</v>
      </c>
      <c r="D789" s="598" t="s">
        <v>805</v>
      </c>
      <c r="E789" s="605">
        <v>1000066060</v>
      </c>
      <c r="F789" s="605">
        <v>18</v>
      </c>
      <c r="G789" s="632" t="s">
        <v>723</v>
      </c>
      <c r="H789" s="605" t="s">
        <v>133</v>
      </c>
      <c r="I789" s="605">
        <v>100</v>
      </c>
      <c r="J789" s="588"/>
      <c r="K789" s="589" t="str">
        <f t="shared" si="135"/>
        <v>INCLUDED</v>
      </c>
      <c r="L789" s="588"/>
      <c r="M789" s="589" t="str">
        <f t="shared" si="132"/>
        <v>INCLUDED</v>
      </c>
      <c r="N789" s="589">
        <f t="shared" si="133"/>
        <v>0</v>
      </c>
      <c r="O789" s="589" t="str">
        <f t="shared" si="134"/>
        <v>INCLUDED</v>
      </c>
      <c r="P789" s="589" t="str">
        <f t="shared" si="128"/>
        <v>0</v>
      </c>
      <c r="Q789" s="589" t="str">
        <f t="shared" si="129"/>
        <v>0</v>
      </c>
      <c r="R789" s="589">
        <f t="shared" si="130"/>
        <v>0</v>
      </c>
      <c r="S789" s="589">
        <f t="shared" si="131"/>
        <v>0</v>
      </c>
      <c r="T789" s="573"/>
      <c r="U789" s="573"/>
      <c r="V789" s="574"/>
      <c r="W789" s="574"/>
      <c r="X789" s="574"/>
      <c r="Y789" s="575"/>
      <c r="AA789" s="576"/>
      <c r="AB789" s="575"/>
      <c r="AC789" s="575"/>
      <c r="AD789" s="575"/>
      <c r="AE789" s="575"/>
      <c r="AF789" s="575"/>
    </row>
    <row r="790" spans="1:32" ht="30">
      <c r="A790" s="577">
        <v>765</v>
      </c>
      <c r="B790" s="605">
        <v>7000033353</v>
      </c>
      <c r="C790" s="605">
        <v>8410</v>
      </c>
      <c r="D790" s="598" t="s">
        <v>805</v>
      </c>
      <c r="E790" s="605">
        <v>1000034880</v>
      </c>
      <c r="F790" s="605">
        <v>18</v>
      </c>
      <c r="G790" s="632" t="s">
        <v>726</v>
      </c>
      <c r="H790" s="605" t="s">
        <v>161</v>
      </c>
      <c r="I790" s="605">
        <v>200</v>
      </c>
      <c r="J790" s="588"/>
      <c r="K790" s="589" t="str">
        <f t="shared" si="135"/>
        <v>INCLUDED</v>
      </c>
      <c r="L790" s="588"/>
      <c r="M790" s="589" t="str">
        <f t="shared" si="132"/>
        <v>INCLUDED</v>
      </c>
      <c r="N790" s="589">
        <f t="shared" si="133"/>
        <v>0</v>
      </c>
      <c r="O790" s="589" t="str">
        <f t="shared" si="134"/>
        <v>INCLUDED</v>
      </c>
      <c r="P790" s="589" t="str">
        <f t="shared" si="128"/>
        <v>0</v>
      </c>
      <c r="Q790" s="589" t="str">
        <f t="shared" si="129"/>
        <v>0</v>
      </c>
      <c r="R790" s="589">
        <f t="shared" si="130"/>
        <v>0</v>
      </c>
      <c r="S790" s="589">
        <f t="shared" si="131"/>
        <v>0</v>
      </c>
      <c r="T790" s="573"/>
      <c r="U790" s="573"/>
      <c r="V790" s="574"/>
      <c r="W790" s="574"/>
      <c r="X790" s="574"/>
      <c r="Y790" s="575"/>
      <c r="AA790" s="576"/>
      <c r="AB790" s="575"/>
      <c r="AC790" s="575"/>
      <c r="AD790" s="575"/>
      <c r="AE790" s="575"/>
      <c r="AF790" s="575"/>
    </row>
    <row r="791" spans="1:32" ht="30">
      <c r="A791" s="577">
        <v>766</v>
      </c>
      <c r="B791" s="605">
        <v>7000033353</v>
      </c>
      <c r="C791" s="605">
        <v>8420</v>
      </c>
      <c r="D791" s="598" t="s">
        <v>805</v>
      </c>
      <c r="E791" s="605">
        <v>1000065859</v>
      </c>
      <c r="F791" s="605">
        <v>18</v>
      </c>
      <c r="G791" s="632" t="s">
        <v>724</v>
      </c>
      <c r="H791" s="605" t="s">
        <v>133</v>
      </c>
      <c r="I791" s="605">
        <v>50</v>
      </c>
      <c r="J791" s="588"/>
      <c r="K791" s="589" t="str">
        <f t="shared" si="135"/>
        <v>INCLUDED</v>
      </c>
      <c r="L791" s="588"/>
      <c r="M791" s="589" t="str">
        <f t="shared" si="132"/>
        <v>INCLUDED</v>
      </c>
      <c r="N791" s="589">
        <f t="shared" si="133"/>
        <v>0</v>
      </c>
      <c r="O791" s="589" t="str">
        <f t="shared" si="134"/>
        <v>INCLUDED</v>
      </c>
      <c r="P791" s="589" t="str">
        <f t="shared" si="128"/>
        <v>0</v>
      </c>
      <c r="Q791" s="589" t="str">
        <f t="shared" si="129"/>
        <v>0</v>
      </c>
      <c r="R791" s="589">
        <f t="shared" si="130"/>
        <v>0</v>
      </c>
      <c r="S791" s="589">
        <f t="shared" si="131"/>
        <v>0</v>
      </c>
      <c r="T791" s="573"/>
      <c r="U791" s="573"/>
      <c r="V791" s="574"/>
      <c r="W791" s="574"/>
      <c r="X791" s="574"/>
      <c r="Y791" s="575"/>
      <c r="AA791" s="576"/>
      <c r="AB791" s="575"/>
      <c r="AC791" s="575"/>
      <c r="AD791" s="575"/>
      <c r="AE791" s="575"/>
      <c r="AF791" s="575"/>
    </row>
    <row r="792" spans="1:32" ht="30">
      <c r="A792" s="577">
        <v>767</v>
      </c>
      <c r="B792" s="605">
        <v>7000033353</v>
      </c>
      <c r="C792" s="605">
        <v>8430</v>
      </c>
      <c r="D792" s="598" t="s">
        <v>805</v>
      </c>
      <c r="E792" s="605">
        <v>1000068482</v>
      </c>
      <c r="F792" s="605">
        <v>18</v>
      </c>
      <c r="G792" s="632" t="s">
        <v>725</v>
      </c>
      <c r="H792" s="605" t="s">
        <v>161</v>
      </c>
      <c r="I792" s="605">
        <v>100</v>
      </c>
      <c r="J792" s="588"/>
      <c r="K792" s="589" t="str">
        <f t="shared" si="135"/>
        <v>INCLUDED</v>
      </c>
      <c r="L792" s="588"/>
      <c r="M792" s="589" t="str">
        <f t="shared" si="132"/>
        <v>INCLUDED</v>
      </c>
      <c r="N792" s="589">
        <f t="shared" si="133"/>
        <v>0</v>
      </c>
      <c r="O792" s="589" t="str">
        <f t="shared" si="134"/>
        <v>INCLUDED</v>
      </c>
      <c r="P792" s="589" t="str">
        <f t="shared" si="128"/>
        <v>0</v>
      </c>
      <c r="Q792" s="589" t="str">
        <f t="shared" si="129"/>
        <v>0</v>
      </c>
      <c r="R792" s="589">
        <f t="shared" si="130"/>
        <v>0</v>
      </c>
      <c r="S792" s="589">
        <f t="shared" si="131"/>
        <v>0</v>
      </c>
      <c r="T792" s="573"/>
      <c r="U792" s="573"/>
      <c r="V792" s="574"/>
      <c r="W792" s="574"/>
      <c r="X792" s="574"/>
      <c r="Y792" s="575"/>
      <c r="AA792" s="576"/>
      <c r="AB792" s="575"/>
      <c r="AC792" s="575"/>
      <c r="AD792" s="575"/>
      <c r="AE792" s="575"/>
      <c r="AF792" s="575"/>
    </row>
    <row r="793" spans="1:32" ht="30">
      <c r="A793" s="577">
        <v>768</v>
      </c>
      <c r="B793" s="605">
        <v>7000033353</v>
      </c>
      <c r="C793" s="605">
        <v>8440</v>
      </c>
      <c r="D793" s="598" t="s">
        <v>805</v>
      </c>
      <c r="E793" s="605">
        <v>1000066061</v>
      </c>
      <c r="F793" s="605">
        <v>18</v>
      </c>
      <c r="G793" s="632" t="s">
        <v>707</v>
      </c>
      <c r="H793" s="605" t="s">
        <v>133</v>
      </c>
      <c r="I793" s="605">
        <v>350</v>
      </c>
      <c r="J793" s="588"/>
      <c r="K793" s="589" t="str">
        <f t="shared" si="135"/>
        <v>INCLUDED</v>
      </c>
      <c r="L793" s="588"/>
      <c r="M793" s="589" t="str">
        <f t="shared" si="132"/>
        <v>INCLUDED</v>
      </c>
      <c r="N793" s="589">
        <f t="shared" si="133"/>
        <v>0</v>
      </c>
      <c r="O793" s="589" t="str">
        <f t="shared" si="134"/>
        <v>INCLUDED</v>
      </c>
      <c r="P793" s="589" t="str">
        <f t="shared" si="128"/>
        <v>0</v>
      </c>
      <c r="Q793" s="589" t="str">
        <f t="shared" si="129"/>
        <v>0</v>
      </c>
      <c r="R793" s="589">
        <f t="shared" si="130"/>
        <v>0</v>
      </c>
      <c r="S793" s="589">
        <f t="shared" si="131"/>
        <v>0</v>
      </c>
      <c r="T793" s="573"/>
      <c r="U793" s="573"/>
      <c r="V793" s="574"/>
      <c r="W793" s="574"/>
      <c r="X793" s="574"/>
      <c r="Y793" s="575"/>
      <c r="AA793" s="576"/>
      <c r="AB793" s="575"/>
      <c r="AC793" s="575"/>
      <c r="AD793" s="575"/>
      <c r="AE793" s="575"/>
      <c r="AF793" s="575"/>
    </row>
    <row r="794" spans="1:32" ht="30">
      <c r="A794" s="577">
        <v>769</v>
      </c>
      <c r="B794" s="605">
        <v>7000033353</v>
      </c>
      <c r="C794" s="605">
        <v>8450</v>
      </c>
      <c r="D794" s="598" t="s">
        <v>733</v>
      </c>
      <c r="E794" s="605">
        <v>1000037908</v>
      </c>
      <c r="F794" s="605">
        <v>18</v>
      </c>
      <c r="G794" s="632" t="s">
        <v>613</v>
      </c>
      <c r="H794" s="605" t="s">
        <v>133</v>
      </c>
      <c r="I794" s="605">
        <v>70</v>
      </c>
      <c r="J794" s="588"/>
      <c r="K794" s="589" t="str">
        <f t="shared" si="135"/>
        <v>INCLUDED</v>
      </c>
      <c r="L794" s="588"/>
      <c r="M794" s="589" t="str">
        <f t="shared" si="132"/>
        <v>INCLUDED</v>
      </c>
      <c r="N794" s="589">
        <f t="shared" si="133"/>
        <v>0</v>
      </c>
      <c r="O794" s="589" t="str">
        <f t="shared" si="134"/>
        <v>INCLUDED</v>
      </c>
      <c r="P794" s="589" t="str">
        <f t="shared" si="128"/>
        <v>0</v>
      </c>
      <c r="Q794" s="589" t="str">
        <f t="shared" si="129"/>
        <v>0</v>
      </c>
      <c r="R794" s="589">
        <f t="shared" si="130"/>
        <v>0</v>
      </c>
      <c r="S794" s="589">
        <f t="shared" si="131"/>
        <v>0</v>
      </c>
      <c r="T794" s="573"/>
      <c r="U794" s="573"/>
      <c r="V794" s="574"/>
      <c r="W794" s="574"/>
      <c r="X794" s="574"/>
      <c r="Y794" s="575"/>
      <c r="AA794" s="576"/>
      <c r="AB794" s="575"/>
      <c r="AC794" s="575"/>
      <c r="AD794" s="575"/>
      <c r="AE794" s="575"/>
      <c r="AF794" s="575"/>
    </row>
    <row r="795" spans="1:32" ht="30">
      <c r="A795" s="577">
        <v>770</v>
      </c>
      <c r="B795" s="605">
        <v>7000033353</v>
      </c>
      <c r="C795" s="605">
        <v>8460</v>
      </c>
      <c r="D795" s="598" t="s">
        <v>733</v>
      </c>
      <c r="E795" s="605">
        <v>1000078212</v>
      </c>
      <c r="F795" s="605">
        <v>18</v>
      </c>
      <c r="G795" s="632" t="s">
        <v>735</v>
      </c>
      <c r="H795" s="605" t="s">
        <v>143</v>
      </c>
      <c r="I795" s="605">
        <v>100</v>
      </c>
      <c r="J795" s="588"/>
      <c r="K795" s="589" t="str">
        <f t="shared" si="135"/>
        <v>INCLUDED</v>
      </c>
      <c r="L795" s="588"/>
      <c r="M795" s="589" t="str">
        <f t="shared" si="132"/>
        <v>INCLUDED</v>
      </c>
      <c r="N795" s="589">
        <f t="shared" si="133"/>
        <v>0</v>
      </c>
      <c r="O795" s="589" t="str">
        <f t="shared" si="134"/>
        <v>INCLUDED</v>
      </c>
      <c r="P795" s="589" t="str">
        <f t="shared" si="128"/>
        <v>0</v>
      </c>
      <c r="Q795" s="589" t="str">
        <f t="shared" si="129"/>
        <v>0</v>
      </c>
      <c r="R795" s="589">
        <f t="shared" si="130"/>
        <v>0</v>
      </c>
      <c r="S795" s="589">
        <f t="shared" si="131"/>
        <v>0</v>
      </c>
      <c r="T795" s="573"/>
      <c r="U795" s="573"/>
      <c r="V795" s="574"/>
      <c r="W795" s="574"/>
      <c r="X795" s="574"/>
      <c r="Y795" s="575"/>
      <c r="AA795" s="576"/>
      <c r="AB795" s="575"/>
      <c r="AC795" s="575"/>
      <c r="AD795" s="575"/>
      <c r="AE795" s="575"/>
      <c r="AF795" s="575"/>
    </row>
    <row r="796" spans="1:32" ht="30">
      <c r="A796" s="577">
        <v>771</v>
      </c>
      <c r="B796" s="605">
        <v>7000033353</v>
      </c>
      <c r="C796" s="605">
        <v>8470</v>
      </c>
      <c r="D796" s="598" t="s">
        <v>733</v>
      </c>
      <c r="E796" s="605">
        <v>1000056676</v>
      </c>
      <c r="F796" s="605">
        <v>18</v>
      </c>
      <c r="G796" s="632" t="s">
        <v>704</v>
      </c>
      <c r="H796" s="605" t="s">
        <v>159</v>
      </c>
      <c r="I796" s="605">
        <v>1</v>
      </c>
      <c r="J796" s="588"/>
      <c r="K796" s="589" t="str">
        <f t="shared" si="135"/>
        <v>INCLUDED</v>
      </c>
      <c r="L796" s="588"/>
      <c r="M796" s="589" t="str">
        <f t="shared" si="132"/>
        <v>INCLUDED</v>
      </c>
      <c r="N796" s="589">
        <f t="shared" si="133"/>
        <v>0</v>
      </c>
      <c r="O796" s="589" t="str">
        <f t="shared" si="134"/>
        <v>INCLUDED</v>
      </c>
      <c r="P796" s="589" t="str">
        <f t="shared" si="128"/>
        <v>0</v>
      </c>
      <c r="Q796" s="589" t="str">
        <f t="shared" si="129"/>
        <v>0</v>
      </c>
      <c r="R796" s="589">
        <f t="shared" si="130"/>
        <v>0</v>
      </c>
      <c r="S796" s="589">
        <f t="shared" si="131"/>
        <v>0</v>
      </c>
      <c r="T796" s="573"/>
      <c r="U796" s="573"/>
      <c r="V796" s="574"/>
      <c r="W796" s="574"/>
      <c r="X796" s="574"/>
      <c r="Y796" s="575"/>
      <c r="AA796" s="576"/>
      <c r="AB796" s="575"/>
      <c r="AC796" s="575"/>
      <c r="AD796" s="575"/>
      <c r="AE796" s="575"/>
      <c r="AF796" s="575"/>
    </row>
    <row r="797" spans="1:32" ht="30">
      <c r="A797" s="577">
        <v>772</v>
      </c>
      <c r="B797" s="605">
        <v>7000033353</v>
      </c>
      <c r="C797" s="605">
        <v>8480</v>
      </c>
      <c r="D797" s="598" t="s">
        <v>733</v>
      </c>
      <c r="E797" s="605">
        <v>1000022819</v>
      </c>
      <c r="F797" s="605">
        <v>18</v>
      </c>
      <c r="G797" s="632" t="s">
        <v>658</v>
      </c>
      <c r="H797" s="605" t="s">
        <v>159</v>
      </c>
      <c r="I797" s="605">
        <v>0.3</v>
      </c>
      <c r="J797" s="588"/>
      <c r="K797" s="589" t="str">
        <f t="shared" si="135"/>
        <v>INCLUDED</v>
      </c>
      <c r="L797" s="588"/>
      <c r="M797" s="589" t="str">
        <f t="shared" si="132"/>
        <v>INCLUDED</v>
      </c>
      <c r="N797" s="589">
        <f t="shared" si="133"/>
        <v>0</v>
      </c>
      <c r="O797" s="589" t="str">
        <f t="shared" si="134"/>
        <v>INCLUDED</v>
      </c>
      <c r="P797" s="589" t="str">
        <f t="shared" si="128"/>
        <v>0</v>
      </c>
      <c r="Q797" s="589" t="str">
        <f t="shared" si="129"/>
        <v>0</v>
      </c>
      <c r="R797" s="589">
        <f t="shared" si="130"/>
        <v>0</v>
      </c>
      <c r="S797" s="589">
        <f t="shared" si="131"/>
        <v>0</v>
      </c>
      <c r="T797" s="573"/>
      <c r="U797" s="573"/>
      <c r="V797" s="574"/>
      <c r="W797" s="574"/>
      <c r="X797" s="574"/>
      <c r="Y797" s="575"/>
      <c r="AA797" s="576"/>
      <c r="AB797" s="575"/>
      <c r="AC797" s="575"/>
      <c r="AD797" s="575"/>
      <c r="AE797" s="575"/>
      <c r="AF797" s="575"/>
    </row>
    <row r="798" spans="1:32" ht="45">
      <c r="A798" s="577">
        <v>773</v>
      </c>
      <c r="B798" s="605">
        <v>7000033353</v>
      </c>
      <c r="C798" s="605">
        <v>8490</v>
      </c>
      <c r="D798" s="598" t="s">
        <v>733</v>
      </c>
      <c r="E798" s="605">
        <v>1000028393</v>
      </c>
      <c r="F798" s="605">
        <v>18</v>
      </c>
      <c r="G798" s="632" t="s">
        <v>660</v>
      </c>
      <c r="H798" s="605" t="s">
        <v>143</v>
      </c>
      <c r="I798" s="605">
        <v>60</v>
      </c>
      <c r="J798" s="588"/>
      <c r="K798" s="589" t="str">
        <f t="shared" si="135"/>
        <v>INCLUDED</v>
      </c>
      <c r="L798" s="588"/>
      <c r="M798" s="589" t="str">
        <f t="shared" si="132"/>
        <v>INCLUDED</v>
      </c>
      <c r="N798" s="589">
        <f t="shared" si="133"/>
        <v>0</v>
      </c>
      <c r="O798" s="589" t="str">
        <f t="shared" si="134"/>
        <v>INCLUDED</v>
      </c>
      <c r="P798" s="589" t="str">
        <f t="shared" si="128"/>
        <v>0</v>
      </c>
      <c r="Q798" s="589" t="str">
        <f t="shared" si="129"/>
        <v>0</v>
      </c>
      <c r="R798" s="589">
        <f t="shared" si="130"/>
        <v>0</v>
      </c>
      <c r="S798" s="589">
        <f t="shared" si="131"/>
        <v>0</v>
      </c>
      <c r="T798" s="573"/>
      <c r="U798" s="573"/>
      <c r="V798" s="574"/>
      <c r="W798" s="574"/>
      <c r="X798" s="574"/>
      <c r="Y798" s="575"/>
      <c r="AA798" s="576"/>
      <c r="AB798" s="575"/>
      <c r="AC798" s="575"/>
      <c r="AD798" s="575"/>
      <c r="AE798" s="575"/>
      <c r="AF798" s="575"/>
    </row>
    <row r="799" spans="1:32" ht="30">
      <c r="A799" s="577">
        <v>774</v>
      </c>
      <c r="B799" s="605">
        <v>7000033353</v>
      </c>
      <c r="C799" s="605">
        <v>8500</v>
      </c>
      <c r="D799" s="598" t="s">
        <v>733</v>
      </c>
      <c r="E799" s="605">
        <v>1000041805</v>
      </c>
      <c r="F799" s="605">
        <v>18</v>
      </c>
      <c r="G799" s="632" t="s">
        <v>661</v>
      </c>
      <c r="H799" s="605" t="s">
        <v>159</v>
      </c>
      <c r="I799" s="605">
        <v>7.1999999999999995E-2</v>
      </c>
      <c r="J799" s="588"/>
      <c r="K799" s="589" t="str">
        <f t="shared" si="135"/>
        <v>INCLUDED</v>
      </c>
      <c r="L799" s="588"/>
      <c r="M799" s="589" t="str">
        <f t="shared" si="132"/>
        <v>INCLUDED</v>
      </c>
      <c r="N799" s="589">
        <f t="shared" si="133"/>
        <v>0</v>
      </c>
      <c r="O799" s="589" t="str">
        <f t="shared" si="134"/>
        <v>INCLUDED</v>
      </c>
      <c r="P799" s="589" t="str">
        <f t="shared" si="128"/>
        <v>0</v>
      </c>
      <c r="Q799" s="589" t="str">
        <f t="shared" si="129"/>
        <v>0</v>
      </c>
      <c r="R799" s="589">
        <f t="shared" si="130"/>
        <v>0</v>
      </c>
      <c r="S799" s="589">
        <f t="shared" si="131"/>
        <v>0</v>
      </c>
      <c r="T799" s="573"/>
      <c r="U799" s="573"/>
      <c r="V799" s="574"/>
      <c r="W799" s="574"/>
      <c r="X799" s="574"/>
      <c r="Y799" s="575"/>
      <c r="AA799" s="576"/>
      <c r="AB799" s="575"/>
      <c r="AC799" s="575"/>
      <c r="AD799" s="575"/>
      <c r="AE799" s="575"/>
      <c r="AF799" s="575"/>
    </row>
    <row r="800" spans="1:32" ht="30">
      <c r="A800" s="577">
        <v>775</v>
      </c>
      <c r="B800" s="605">
        <v>7000033353</v>
      </c>
      <c r="C800" s="605">
        <v>8510</v>
      </c>
      <c r="D800" s="598" t="s">
        <v>733</v>
      </c>
      <c r="E800" s="605">
        <v>1000066064</v>
      </c>
      <c r="F800" s="605">
        <v>18</v>
      </c>
      <c r="G800" s="632" t="s">
        <v>682</v>
      </c>
      <c r="H800" s="605" t="s">
        <v>133</v>
      </c>
      <c r="I800" s="605">
        <v>100</v>
      </c>
      <c r="J800" s="588"/>
      <c r="K800" s="589" t="str">
        <f t="shared" si="135"/>
        <v>INCLUDED</v>
      </c>
      <c r="L800" s="588"/>
      <c r="M800" s="589" t="str">
        <f t="shared" si="132"/>
        <v>INCLUDED</v>
      </c>
      <c r="N800" s="589">
        <f t="shared" si="133"/>
        <v>0</v>
      </c>
      <c r="O800" s="589" t="str">
        <f t="shared" si="134"/>
        <v>INCLUDED</v>
      </c>
      <c r="P800" s="589" t="str">
        <f t="shared" si="128"/>
        <v>0</v>
      </c>
      <c r="Q800" s="589" t="str">
        <f t="shared" si="129"/>
        <v>0</v>
      </c>
      <c r="R800" s="589">
        <f t="shared" si="130"/>
        <v>0</v>
      </c>
      <c r="S800" s="589">
        <f t="shared" si="131"/>
        <v>0</v>
      </c>
      <c r="T800" s="573"/>
      <c r="U800" s="573"/>
      <c r="V800" s="574"/>
      <c r="W800" s="574"/>
      <c r="X800" s="574"/>
      <c r="Y800" s="575"/>
      <c r="AA800" s="576"/>
      <c r="AB800" s="575"/>
      <c r="AC800" s="575"/>
      <c r="AD800" s="575"/>
      <c r="AE800" s="575"/>
      <c r="AF800" s="575"/>
    </row>
    <row r="801" spans="1:32" ht="30">
      <c r="A801" s="577">
        <v>776</v>
      </c>
      <c r="B801" s="605">
        <v>7000033353</v>
      </c>
      <c r="C801" s="605">
        <v>8520</v>
      </c>
      <c r="D801" s="598" t="s">
        <v>733</v>
      </c>
      <c r="E801" s="605">
        <v>1000028419</v>
      </c>
      <c r="F801" s="605">
        <v>18</v>
      </c>
      <c r="G801" s="632" t="s">
        <v>705</v>
      </c>
      <c r="H801" s="605" t="s">
        <v>143</v>
      </c>
      <c r="I801" s="605">
        <v>100</v>
      </c>
      <c r="J801" s="588"/>
      <c r="K801" s="589" t="str">
        <f t="shared" si="135"/>
        <v>INCLUDED</v>
      </c>
      <c r="L801" s="588"/>
      <c r="M801" s="589" t="str">
        <f t="shared" si="132"/>
        <v>INCLUDED</v>
      </c>
      <c r="N801" s="589">
        <f t="shared" si="133"/>
        <v>0</v>
      </c>
      <c r="O801" s="589" t="str">
        <f t="shared" si="134"/>
        <v>INCLUDED</v>
      </c>
      <c r="P801" s="589" t="str">
        <f t="shared" si="128"/>
        <v>0</v>
      </c>
      <c r="Q801" s="589" t="str">
        <f t="shared" si="129"/>
        <v>0</v>
      </c>
      <c r="R801" s="589">
        <f t="shared" si="130"/>
        <v>0</v>
      </c>
      <c r="S801" s="589">
        <f t="shared" si="131"/>
        <v>0</v>
      </c>
      <c r="T801" s="573"/>
      <c r="U801" s="573"/>
      <c r="V801" s="574"/>
      <c r="W801" s="574"/>
      <c r="X801" s="574"/>
      <c r="Y801" s="575"/>
      <c r="AA801" s="576"/>
      <c r="AB801" s="575"/>
      <c r="AC801" s="575"/>
      <c r="AD801" s="575"/>
      <c r="AE801" s="575"/>
      <c r="AF801" s="575"/>
    </row>
    <row r="802" spans="1:32" ht="30">
      <c r="A802" s="577">
        <v>777</v>
      </c>
      <c r="B802" s="605">
        <v>7000033353</v>
      </c>
      <c r="C802" s="605">
        <v>8530</v>
      </c>
      <c r="D802" s="598" t="s">
        <v>733</v>
      </c>
      <c r="E802" s="605">
        <v>1000071671</v>
      </c>
      <c r="F802" s="605">
        <v>18</v>
      </c>
      <c r="G802" s="632" t="s">
        <v>664</v>
      </c>
      <c r="H802" s="605" t="s">
        <v>665</v>
      </c>
      <c r="I802" s="605">
        <v>500</v>
      </c>
      <c r="J802" s="588"/>
      <c r="K802" s="589" t="str">
        <f t="shared" si="135"/>
        <v>INCLUDED</v>
      </c>
      <c r="L802" s="588"/>
      <c r="M802" s="589" t="str">
        <f t="shared" si="132"/>
        <v>INCLUDED</v>
      </c>
      <c r="N802" s="589">
        <f t="shared" si="133"/>
        <v>0</v>
      </c>
      <c r="O802" s="589" t="str">
        <f t="shared" si="134"/>
        <v>INCLUDED</v>
      </c>
      <c r="P802" s="589" t="str">
        <f t="shared" si="128"/>
        <v>0</v>
      </c>
      <c r="Q802" s="589" t="str">
        <f t="shared" si="129"/>
        <v>0</v>
      </c>
      <c r="R802" s="589">
        <f t="shared" si="130"/>
        <v>0</v>
      </c>
      <c r="S802" s="589">
        <f t="shared" si="131"/>
        <v>0</v>
      </c>
      <c r="T802" s="573"/>
      <c r="U802" s="573"/>
      <c r="V802" s="574"/>
      <c r="W802" s="574"/>
      <c r="X802" s="574"/>
      <c r="Y802" s="575"/>
      <c r="AA802" s="576"/>
      <c r="AB802" s="575"/>
      <c r="AC802" s="575"/>
      <c r="AD802" s="575"/>
      <c r="AE802" s="575"/>
      <c r="AF802" s="575"/>
    </row>
    <row r="803" spans="1:32" ht="30">
      <c r="A803" s="577">
        <v>778</v>
      </c>
      <c r="B803" s="605">
        <v>7000033353</v>
      </c>
      <c r="C803" s="605">
        <v>8540</v>
      </c>
      <c r="D803" s="598" t="s">
        <v>733</v>
      </c>
      <c r="E803" s="605">
        <v>1000032346</v>
      </c>
      <c r="F803" s="605">
        <v>18</v>
      </c>
      <c r="G803" s="632" t="s">
        <v>706</v>
      </c>
      <c r="H803" s="605" t="s">
        <v>143</v>
      </c>
      <c r="I803" s="605">
        <v>100</v>
      </c>
      <c r="J803" s="588"/>
      <c r="K803" s="589" t="str">
        <f t="shared" si="135"/>
        <v>INCLUDED</v>
      </c>
      <c r="L803" s="588"/>
      <c r="M803" s="589" t="str">
        <f t="shared" si="132"/>
        <v>INCLUDED</v>
      </c>
      <c r="N803" s="589">
        <f t="shared" si="133"/>
        <v>0</v>
      </c>
      <c r="O803" s="589" t="str">
        <f t="shared" si="134"/>
        <v>INCLUDED</v>
      </c>
      <c r="P803" s="589" t="str">
        <f t="shared" si="128"/>
        <v>0</v>
      </c>
      <c r="Q803" s="589" t="str">
        <f t="shared" si="129"/>
        <v>0</v>
      </c>
      <c r="R803" s="589">
        <f t="shared" si="130"/>
        <v>0</v>
      </c>
      <c r="S803" s="589">
        <f t="shared" si="131"/>
        <v>0</v>
      </c>
      <c r="T803" s="573"/>
      <c r="U803" s="573"/>
      <c r="V803" s="574"/>
      <c r="W803" s="574"/>
      <c r="X803" s="574"/>
      <c r="Y803" s="575"/>
      <c r="AA803" s="576"/>
      <c r="AB803" s="575"/>
      <c r="AC803" s="575"/>
      <c r="AD803" s="575"/>
      <c r="AE803" s="575"/>
      <c r="AF803" s="575"/>
    </row>
    <row r="804" spans="1:32" ht="30">
      <c r="A804" s="577">
        <v>779</v>
      </c>
      <c r="B804" s="605">
        <v>7000033353</v>
      </c>
      <c r="C804" s="605">
        <v>8550</v>
      </c>
      <c r="D804" s="598" t="s">
        <v>733</v>
      </c>
      <c r="E804" s="605">
        <v>1000066060</v>
      </c>
      <c r="F804" s="605">
        <v>18</v>
      </c>
      <c r="G804" s="632" t="s">
        <v>723</v>
      </c>
      <c r="H804" s="605" t="s">
        <v>133</v>
      </c>
      <c r="I804" s="605">
        <v>100</v>
      </c>
      <c r="J804" s="588"/>
      <c r="K804" s="589" t="str">
        <f t="shared" si="135"/>
        <v>INCLUDED</v>
      </c>
      <c r="L804" s="588"/>
      <c r="M804" s="589" t="str">
        <f t="shared" si="132"/>
        <v>INCLUDED</v>
      </c>
      <c r="N804" s="589">
        <f t="shared" si="133"/>
        <v>0</v>
      </c>
      <c r="O804" s="589" t="str">
        <f t="shared" si="134"/>
        <v>INCLUDED</v>
      </c>
      <c r="P804" s="589" t="str">
        <f t="shared" si="128"/>
        <v>0</v>
      </c>
      <c r="Q804" s="589" t="str">
        <f t="shared" si="129"/>
        <v>0</v>
      </c>
      <c r="R804" s="589">
        <f t="shared" si="130"/>
        <v>0</v>
      </c>
      <c r="S804" s="589">
        <f t="shared" si="131"/>
        <v>0</v>
      </c>
      <c r="T804" s="573"/>
      <c r="U804" s="573"/>
      <c r="V804" s="574"/>
      <c r="W804" s="574"/>
      <c r="X804" s="574"/>
      <c r="Y804" s="575"/>
      <c r="AA804" s="576"/>
      <c r="AB804" s="575"/>
      <c r="AC804" s="575"/>
      <c r="AD804" s="575"/>
      <c r="AE804" s="575"/>
      <c r="AF804" s="575"/>
    </row>
    <row r="805" spans="1:32" ht="30">
      <c r="A805" s="577">
        <v>780</v>
      </c>
      <c r="B805" s="605">
        <v>7000033353</v>
      </c>
      <c r="C805" s="605">
        <v>8560</v>
      </c>
      <c r="D805" s="598" t="s">
        <v>733</v>
      </c>
      <c r="E805" s="605">
        <v>1000034880</v>
      </c>
      <c r="F805" s="605">
        <v>18</v>
      </c>
      <c r="G805" s="632" t="s">
        <v>726</v>
      </c>
      <c r="H805" s="605" t="s">
        <v>161</v>
      </c>
      <c r="I805" s="605">
        <v>200</v>
      </c>
      <c r="J805" s="588"/>
      <c r="K805" s="589" t="str">
        <f t="shared" si="135"/>
        <v>INCLUDED</v>
      </c>
      <c r="L805" s="588"/>
      <c r="M805" s="589" t="str">
        <f t="shared" si="132"/>
        <v>INCLUDED</v>
      </c>
      <c r="N805" s="589">
        <f t="shared" si="133"/>
        <v>0</v>
      </c>
      <c r="O805" s="589" t="str">
        <f t="shared" si="134"/>
        <v>INCLUDED</v>
      </c>
      <c r="P805" s="589" t="str">
        <f t="shared" ref="P805:P850" si="136">IF(J805=0, "0", IF(ISERROR((F805*K805)/100), K805, (F805*K805)/100))</f>
        <v>0</v>
      </c>
      <c r="Q805" s="589" t="str">
        <f t="shared" ref="Q805:Q850" si="137">IF(L805=0, "0", IF(ISERROR((F805*M805)/100), M805, (F805*M805)/100))</f>
        <v>0</v>
      </c>
      <c r="R805" s="589">
        <f t="shared" ref="R805:R850" si="138">+IF(K805="INCLUDED",0,K805)</f>
        <v>0</v>
      </c>
      <c r="S805" s="589">
        <f t="shared" ref="S805:S850" si="139">+IF(M805="INCLUDED",0,M805)</f>
        <v>0</v>
      </c>
      <c r="T805" s="573"/>
      <c r="U805" s="573"/>
      <c r="V805" s="574"/>
      <c r="W805" s="574"/>
      <c r="X805" s="574"/>
      <c r="Y805" s="575"/>
      <c r="AA805" s="576"/>
      <c r="AB805" s="575"/>
      <c r="AC805" s="575"/>
      <c r="AD805" s="575"/>
      <c r="AE805" s="575"/>
      <c r="AF805" s="575"/>
    </row>
    <row r="806" spans="1:32" ht="30">
      <c r="A806" s="577">
        <v>781</v>
      </c>
      <c r="B806" s="605">
        <v>7000033353</v>
      </c>
      <c r="C806" s="605">
        <v>8570</v>
      </c>
      <c r="D806" s="598" t="s">
        <v>733</v>
      </c>
      <c r="E806" s="605">
        <v>1000065859</v>
      </c>
      <c r="F806" s="605">
        <v>18</v>
      </c>
      <c r="G806" s="632" t="s">
        <v>724</v>
      </c>
      <c r="H806" s="605" t="s">
        <v>133</v>
      </c>
      <c r="I806" s="605">
        <v>50</v>
      </c>
      <c r="J806" s="588"/>
      <c r="K806" s="589" t="str">
        <f t="shared" si="135"/>
        <v>INCLUDED</v>
      </c>
      <c r="L806" s="588"/>
      <c r="M806" s="589" t="str">
        <f t="shared" si="132"/>
        <v>INCLUDED</v>
      </c>
      <c r="N806" s="589">
        <f t="shared" si="133"/>
        <v>0</v>
      </c>
      <c r="O806" s="589" t="str">
        <f t="shared" si="134"/>
        <v>INCLUDED</v>
      </c>
      <c r="P806" s="589" t="str">
        <f t="shared" si="136"/>
        <v>0</v>
      </c>
      <c r="Q806" s="589" t="str">
        <f t="shared" si="137"/>
        <v>0</v>
      </c>
      <c r="R806" s="589">
        <f t="shared" si="138"/>
        <v>0</v>
      </c>
      <c r="S806" s="589">
        <f t="shared" si="139"/>
        <v>0</v>
      </c>
      <c r="T806" s="573"/>
      <c r="U806" s="573"/>
      <c r="V806" s="574"/>
      <c r="W806" s="574"/>
      <c r="X806" s="574"/>
      <c r="Y806" s="575"/>
      <c r="AA806" s="576"/>
      <c r="AB806" s="575"/>
      <c r="AC806" s="575"/>
      <c r="AD806" s="575"/>
      <c r="AE806" s="575"/>
      <c r="AF806" s="575"/>
    </row>
    <row r="807" spans="1:32" ht="30">
      <c r="A807" s="577">
        <v>782</v>
      </c>
      <c r="B807" s="605">
        <v>7000033353</v>
      </c>
      <c r="C807" s="605">
        <v>8580</v>
      </c>
      <c r="D807" s="598" t="s">
        <v>733</v>
      </c>
      <c r="E807" s="605">
        <v>1000068482</v>
      </c>
      <c r="F807" s="605">
        <v>18</v>
      </c>
      <c r="G807" s="632" t="s">
        <v>725</v>
      </c>
      <c r="H807" s="605" t="s">
        <v>161</v>
      </c>
      <c r="I807" s="605">
        <v>100</v>
      </c>
      <c r="J807" s="588"/>
      <c r="K807" s="589" t="str">
        <f t="shared" si="135"/>
        <v>INCLUDED</v>
      </c>
      <c r="L807" s="588"/>
      <c r="M807" s="589" t="str">
        <f t="shared" si="132"/>
        <v>INCLUDED</v>
      </c>
      <c r="N807" s="589">
        <f t="shared" si="133"/>
        <v>0</v>
      </c>
      <c r="O807" s="589" t="str">
        <f t="shared" si="134"/>
        <v>INCLUDED</v>
      </c>
      <c r="P807" s="589" t="str">
        <f t="shared" si="136"/>
        <v>0</v>
      </c>
      <c r="Q807" s="589" t="str">
        <f t="shared" si="137"/>
        <v>0</v>
      </c>
      <c r="R807" s="589">
        <f t="shared" si="138"/>
        <v>0</v>
      </c>
      <c r="S807" s="589">
        <f t="shared" si="139"/>
        <v>0</v>
      </c>
      <c r="T807" s="573"/>
      <c r="U807" s="573"/>
      <c r="V807" s="574"/>
      <c r="W807" s="574"/>
      <c r="X807" s="574"/>
      <c r="Y807" s="575"/>
      <c r="AA807" s="576"/>
      <c r="AB807" s="575"/>
      <c r="AC807" s="575"/>
      <c r="AD807" s="575"/>
      <c r="AE807" s="575"/>
      <c r="AF807" s="575"/>
    </row>
    <row r="808" spans="1:32" ht="30">
      <c r="A808" s="577">
        <v>783</v>
      </c>
      <c r="B808" s="605">
        <v>7000033353</v>
      </c>
      <c r="C808" s="605">
        <v>8590</v>
      </c>
      <c r="D808" s="598" t="s">
        <v>733</v>
      </c>
      <c r="E808" s="605">
        <v>1000066061</v>
      </c>
      <c r="F808" s="605">
        <v>18</v>
      </c>
      <c r="G808" s="632" t="s">
        <v>707</v>
      </c>
      <c r="H808" s="605" t="s">
        <v>133</v>
      </c>
      <c r="I808" s="605">
        <v>350</v>
      </c>
      <c r="J808" s="588"/>
      <c r="K808" s="589" t="str">
        <f t="shared" si="135"/>
        <v>INCLUDED</v>
      </c>
      <c r="L808" s="588"/>
      <c r="M808" s="589" t="str">
        <f t="shared" si="132"/>
        <v>INCLUDED</v>
      </c>
      <c r="N808" s="589">
        <f t="shared" si="133"/>
        <v>0</v>
      </c>
      <c r="O808" s="589" t="str">
        <f t="shared" si="134"/>
        <v>INCLUDED</v>
      </c>
      <c r="P808" s="589" t="str">
        <f t="shared" si="136"/>
        <v>0</v>
      </c>
      <c r="Q808" s="589" t="str">
        <f t="shared" si="137"/>
        <v>0</v>
      </c>
      <c r="R808" s="589">
        <f t="shared" si="138"/>
        <v>0</v>
      </c>
      <c r="S808" s="589">
        <f t="shared" si="139"/>
        <v>0</v>
      </c>
      <c r="T808" s="573"/>
      <c r="U808" s="573"/>
      <c r="V808" s="574"/>
      <c r="W808" s="574"/>
      <c r="X808" s="574"/>
      <c r="Y808" s="575"/>
      <c r="AA808" s="576"/>
      <c r="AB808" s="575"/>
      <c r="AC808" s="575"/>
      <c r="AD808" s="575"/>
      <c r="AE808" s="575"/>
      <c r="AF808" s="575"/>
    </row>
    <row r="809" spans="1:32" ht="30">
      <c r="A809" s="577">
        <v>784</v>
      </c>
      <c r="B809" s="605">
        <v>7000033353</v>
      </c>
      <c r="C809" s="605">
        <v>8600</v>
      </c>
      <c r="D809" s="598" t="s">
        <v>733</v>
      </c>
      <c r="E809" s="605">
        <v>1000078173</v>
      </c>
      <c r="F809" s="605">
        <v>18</v>
      </c>
      <c r="G809" s="632" t="s">
        <v>737</v>
      </c>
      <c r="H809" s="605" t="s">
        <v>165</v>
      </c>
      <c r="I809" s="605">
        <v>10.5</v>
      </c>
      <c r="J809" s="588"/>
      <c r="K809" s="589" t="str">
        <f t="shared" si="135"/>
        <v>INCLUDED</v>
      </c>
      <c r="L809" s="588"/>
      <c r="M809" s="589" t="str">
        <f t="shared" si="132"/>
        <v>INCLUDED</v>
      </c>
      <c r="N809" s="589">
        <f t="shared" si="133"/>
        <v>0</v>
      </c>
      <c r="O809" s="589" t="str">
        <f t="shared" si="134"/>
        <v>INCLUDED</v>
      </c>
      <c r="P809" s="589" t="str">
        <f t="shared" si="136"/>
        <v>0</v>
      </c>
      <c r="Q809" s="589" t="str">
        <f t="shared" si="137"/>
        <v>0</v>
      </c>
      <c r="R809" s="589">
        <f t="shared" si="138"/>
        <v>0</v>
      </c>
      <c r="S809" s="589">
        <f t="shared" si="139"/>
        <v>0</v>
      </c>
      <c r="T809" s="573"/>
      <c r="U809" s="573"/>
      <c r="V809" s="574"/>
      <c r="W809" s="574"/>
      <c r="X809" s="574"/>
      <c r="Y809" s="575"/>
      <c r="AA809" s="576"/>
      <c r="AB809" s="575"/>
      <c r="AC809" s="575"/>
      <c r="AD809" s="575"/>
      <c r="AE809" s="575"/>
      <c r="AF809" s="575"/>
    </row>
    <row r="810" spans="1:32" ht="30">
      <c r="A810" s="577">
        <v>785</v>
      </c>
      <c r="B810" s="605">
        <v>7000033353</v>
      </c>
      <c r="C810" s="605">
        <v>8610</v>
      </c>
      <c r="D810" s="598" t="s">
        <v>733</v>
      </c>
      <c r="E810" s="605">
        <v>1000078208</v>
      </c>
      <c r="F810" s="605">
        <v>18</v>
      </c>
      <c r="G810" s="632" t="s">
        <v>734</v>
      </c>
      <c r="H810" s="605" t="s">
        <v>143</v>
      </c>
      <c r="I810" s="605">
        <v>100</v>
      </c>
      <c r="J810" s="588"/>
      <c r="K810" s="589" t="str">
        <f t="shared" si="135"/>
        <v>INCLUDED</v>
      </c>
      <c r="L810" s="588"/>
      <c r="M810" s="589" t="str">
        <f t="shared" si="132"/>
        <v>INCLUDED</v>
      </c>
      <c r="N810" s="589">
        <f t="shared" si="133"/>
        <v>0</v>
      </c>
      <c r="O810" s="589" t="str">
        <f t="shared" si="134"/>
        <v>INCLUDED</v>
      </c>
      <c r="P810" s="589" t="str">
        <f t="shared" si="136"/>
        <v>0</v>
      </c>
      <c r="Q810" s="589" t="str">
        <f t="shared" si="137"/>
        <v>0</v>
      </c>
      <c r="R810" s="589">
        <f t="shared" si="138"/>
        <v>0</v>
      </c>
      <c r="S810" s="589">
        <f t="shared" si="139"/>
        <v>0</v>
      </c>
      <c r="T810" s="573"/>
      <c r="U810" s="573"/>
      <c r="V810" s="574"/>
      <c r="W810" s="574"/>
      <c r="X810" s="574"/>
      <c r="Y810" s="575"/>
      <c r="AA810" s="576"/>
      <c r="AB810" s="575"/>
      <c r="AC810" s="575"/>
      <c r="AD810" s="575"/>
      <c r="AE810" s="575"/>
      <c r="AF810" s="575"/>
    </row>
    <row r="811" spans="1:32" ht="30">
      <c r="A811" s="577">
        <v>786</v>
      </c>
      <c r="B811" s="605">
        <v>7000033353</v>
      </c>
      <c r="C811" s="605">
        <v>8620</v>
      </c>
      <c r="D811" s="598" t="s">
        <v>733</v>
      </c>
      <c r="E811" s="605">
        <v>1000078195</v>
      </c>
      <c r="F811" s="605">
        <v>18</v>
      </c>
      <c r="G811" s="632" t="s">
        <v>736</v>
      </c>
      <c r="H811" s="605" t="s">
        <v>133</v>
      </c>
      <c r="I811" s="605">
        <v>200</v>
      </c>
      <c r="J811" s="588"/>
      <c r="K811" s="589" t="str">
        <f t="shared" si="135"/>
        <v>INCLUDED</v>
      </c>
      <c r="L811" s="588"/>
      <c r="M811" s="589" t="str">
        <f t="shared" ref="M811:M850" si="140">IF(L811=0, "INCLUDED", IF(ISERROR(L811*I811), L811, L811*I811))</f>
        <v>INCLUDED</v>
      </c>
      <c r="N811" s="589">
        <f t="shared" si="133"/>
        <v>0</v>
      </c>
      <c r="O811" s="589" t="str">
        <f t="shared" si="134"/>
        <v>INCLUDED</v>
      </c>
      <c r="P811" s="589" t="str">
        <f t="shared" si="136"/>
        <v>0</v>
      </c>
      <c r="Q811" s="589" t="str">
        <f t="shared" si="137"/>
        <v>0</v>
      </c>
      <c r="R811" s="589">
        <f t="shared" si="138"/>
        <v>0</v>
      </c>
      <c r="S811" s="589">
        <f t="shared" si="139"/>
        <v>0</v>
      </c>
      <c r="T811" s="573"/>
      <c r="U811" s="573"/>
      <c r="V811" s="574"/>
      <c r="W811" s="574"/>
      <c r="X811" s="574"/>
      <c r="Y811" s="575"/>
      <c r="AA811" s="576"/>
      <c r="AB811" s="575"/>
      <c r="AC811" s="575"/>
      <c r="AD811" s="575"/>
      <c r="AE811" s="575"/>
      <c r="AF811" s="575"/>
    </row>
    <row r="812" spans="1:32" ht="30">
      <c r="A812" s="577">
        <v>787</v>
      </c>
      <c r="B812" s="605">
        <v>7000033353</v>
      </c>
      <c r="C812" s="605">
        <v>8680</v>
      </c>
      <c r="D812" s="598" t="s">
        <v>749</v>
      </c>
      <c r="E812" s="605">
        <v>1000037908</v>
      </c>
      <c r="F812" s="605">
        <v>18</v>
      </c>
      <c r="G812" s="632" t="s">
        <v>613</v>
      </c>
      <c r="H812" s="605" t="s">
        <v>133</v>
      </c>
      <c r="I812" s="605">
        <v>20</v>
      </c>
      <c r="J812" s="588"/>
      <c r="K812" s="589" t="str">
        <f t="shared" si="135"/>
        <v>INCLUDED</v>
      </c>
      <c r="L812" s="588"/>
      <c r="M812" s="589" t="str">
        <f t="shared" si="140"/>
        <v>INCLUDED</v>
      </c>
      <c r="N812" s="589">
        <f t="shared" si="133"/>
        <v>0</v>
      </c>
      <c r="O812" s="589" t="str">
        <f t="shared" si="134"/>
        <v>INCLUDED</v>
      </c>
      <c r="P812" s="589" t="str">
        <f t="shared" si="136"/>
        <v>0</v>
      </c>
      <c r="Q812" s="589" t="str">
        <f t="shared" si="137"/>
        <v>0</v>
      </c>
      <c r="R812" s="589">
        <f t="shared" si="138"/>
        <v>0</v>
      </c>
      <c r="S812" s="589">
        <f t="shared" si="139"/>
        <v>0</v>
      </c>
      <c r="T812" s="573"/>
      <c r="U812" s="573"/>
      <c r="V812" s="574"/>
      <c r="W812" s="574"/>
      <c r="X812" s="574"/>
      <c r="Y812" s="575"/>
      <c r="AA812" s="576"/>
      <c r="AB812" s="575"/>
      <c r="AC812" s="575"/>
      <c r="AD812" s="575"/>
      <c r="AE812" s="575"/>
      <c r="AF812" s="575"/>
    </row>
    <row r="813" spans="1:32" ht="60">
      <c r="A813" s="577">
        <v>788</v>
      </c>
      <c r="B813" s="605">
        <v>7000033353</v>
      </c>
      <c r="C813" s="605">
        <v>8690</v>
      </c>
      <c r="D813" s="598" t="s">
        <v>749</v>
      </c>
      <c r="E813" s="605">
        <v>1000022813</v>
      </c>
      <c r="F813" s="605">
        <v>18</v>
      </c>
      <c r="G813" s="632" t="s">
        <v>657</v>
      </c>
      <c r="H813" s="605" t="s">
        <v>159</v>
      </c>
      <c r="I813" s="605">
        <v>2.5</v>
      </c>
      <c r="J813" s="588"/>
      <c r="K813" s="589" t="str">
        <f t="shared" si="135"/>
        <v>INCLUDED</v>
      </c>
      <c r="L813" s="588"/>
      <c r="M813" s="589" t="str">
        <f t="shared" si="140"/>
        <v>INCLUDED</v>
      </c>
      <c r="N813" s="589">
        <f t="shared" si="133"/>
        <v>0</v>
      </c>
      <c r="O813" s="589" t="str">
        <f t="shared" si="134"/>
        <v>INCLUDED</v>
      </c>
      <c r="P813" s="589" t="str">
        <f t="shared" si="136"/>
        <v>0</v>
      </c>
      <c r="Q813" s="589" t="str">
        <f t="shared" si="137"/>
        <v>0</v>
      </c>
      <c r="R813" s="589">
        <f t="shared" si="138"/>
        <v>0</v>
      </c>
      <c r="S813" s="589">
        <f t="shared" si="139"/>
        <v>0</v>
      </c>
      <c r="T813" s="573"/>
      <c r="U813" s="573"/>
      <c r="V813" s="574"/>
      <c r="W813" s="574"/>
      <c r="X813" s="574"/>
      <c r="Y813" s="575"/>
      <c r="AA813" s="576"/>
      <c r="AB813" s="575"/>
      <c r="AC813" s="575"/>
      <c r="AD813" s="575"/>
      <c r="AE813" s="575"/>
      <c r="AF813" s="575"/>
    </row>
    <row r="814" spans="1:32" ht="30">
      <c r="A814" s="577">
        <v>789</v>
      </c>
      <c r="B814" s="605">
        <v>7000033353</v>
      </c>
      <c r="C814" s="605">
        <v>8700</v>
      </c>
      <c r="D814" s="598" t="s">
        <v>749</v>
      </c>
      <c r="E814" s="605">
        <v>1000022819</v>
      </c>
      <c r="F814" s="605">
        <v>18</v>
      </c>
      <c r="G814" s="632" t="s">
        <v>658</v>
      </c>
      <c r="H814" s="605" t="s">
        <v>159</v>
      </c>
      <c r="I814" s="605">
        <v>0.2</v>
      </c>
      <c r="J814" s="588"/>
      <c r="K814" s="589" t="str">
        <f t="shared" si="135"/>
        <v>INCLUDED</v>
      </c>
      <c r="L814" s="588"/>
      <c r="M814" s="589" t="str">
        <f t="shared" si="140"/>
        <v>INCLUDED</v>
      </c>
      <c r="N814" s="589">
        <f t="shared" si="133"/>
        <v>0</v>
      </c>
      <c r="O814" s="589" t="str">
        <f t="shared" si="134"/>
        <v>INCLUDED</v>
      </c>
      <c r="P814" s="589" t="str">
        <f t="shared" si="136"/>
        <v>0</v>
      </c>
      <c r="Q814" s="589" t="str">
        <f t="shared" si="137"/>
        <v>0</v>
      </c>
      <c r="R814" s="589">
        <f t="shared" si="138"/>
        <v>0</v>
      </c>
      <c r="S814" s="589">
        <f t="shared" si="139"/>
        <v>0</v>
      </c>
      <c r="T814" s="573"/>
      <c r="U814" s="573"/>
      <c r="V814" s="574"/>
      <c r="W814" s="574"/>
      <c r="X814" s="574"/>
      <c r="Y814" s="575"/>
      <c r="AA814" s="576"/>
      <c r="AB814" s="575"/>
      <c r="AC814" s="575"/>
      <c r="AD814" s="575"/>
      <c r="AE814" s="575"/>
      <c r="AF814" s="575"/>
    </row>
    <row r="815" spans="1:32" ht="30">
      <c r="A815" s="577">
        <v>790</v>
      </c>
      <c r="B815" s="605">
        <v>7000033353</v>
      </c>
      <c r="C815" s="605">
        <v>8710</v>
      </c>
      <c r="D815" s="598" t="s">
        <v>749</v>
      </c>
      <c r="E815" s="605">
        <v>1000032345</v>
      </c>
      <c r="F815" s="605">
        <v>18</v>
      </c>
      <c r="G815" s="632" t="s">
        <v>662</v>
      </c>
      <c r="H815" s="605" t="s">
        <v>143</v>
      </c>
      <c r="I815" s="605">
        <v>20</v>
      </c>
      <c r="J815" s="588"/>
      <c r="K815" s="589" t="str">
        <f t="shared" si="135"/>
        <v>INCLUDED</v>
      </c>
      <c r="L815" s="588"/>
      <c r="M815" s="589" t="str">
        <f t="shared" si="140"/>
        <v>INCLUDED</v>
      </c>
      <c r="N815" s="589">
        <f t="shared" si="133"/>
        <v>0</v>
      </c>
      <c r="O815" s="589" t="str">
        <f t="shared" si="134"/>
        <v>INCLUDED</v>
      </c>
      <c r="P815" s="589" t="str">
        <f t="shared" si="136"/>
        <v>0</v>
      </c>
      <c r="Q815" s="589" t="str">
        <f t="shared" si="137"/>
        <v>0</v>
      </c>
      <c r="R815" s="589">
        <f t="shared" si="138"/>
        <v>0</v>
      </c>
      <c r="S815" s="589">
        <f t="shared" si="139"/>
        <v>0</v>
      </c>
      <c r="T815" s="573"/>
      <c r="U815" s="573"/>
      <c r="V815" s="574"/>
      <c r="W815" s="574"/>
      <c r="X815" s="574"/>
      <c r="Y815" s="575"/>
      <c r="AA815" s="576"/>
      <c r="AB815" s="575"/>
      <c r="AC815" s="575"/>
      <c r="AD815" s="575"/>
      <c r="AE815" s="575"/>
      <c r="AF815" s="575"/>
    </row>
    <row r="816" spans="1:32" ht="30">
      <c r="A816" s="577">
        <v>791</v>
      </c>
      <c r="B816" s="605">
        <v>7000033353</v>
      </c>
      <c r="C816" s="605">
        <v>8720</v>
      </c>
      <c r="D816" s="598" t="s">
        <v>749</v>
      </c>
      <c r="E816" s="605">
        <v>1000022814</v>
      </c>
      <c r="F816" s="605">
        <v>18</v>
      </c>
      <c r="G816" s="632" t="s">
        <v>663</v>
      </c>
      <c r="H816" s="605" t="s">
        <v>133</v>
      </c>
      <c r="I816" s="605">
        <v>20</v>
      </c>
      <c r="J816" s="588"/>
      <c r="K816" s="589" t="str">
        <f t="shared" si="135"/>
        <v>INCLUDED</v>
      </c>
      <c r="L816" s="588"/>
      <c r="M816" s="589" t="str">
        <f t="shared" si="140"/>
        <v>INCLUDED</v>
      </c>
      <c r="N816" s="589">
        <f t="shared" si="133"/>
        <v>0</v>
      </c>
      <c r="O816" s="589" t="str">
        <f t="shared" si="134"/>
        <v>INCLUDED</v>
      </c>
      <c r="P816" s="589" t="str">
        <f t="shared" si="136"/>
        <v>0</v>
      </c>
      <c r="Q816" s="589" t="str">
        <f t="shared" si="137"/>
        <v>0</v>
      </c>
      <c r="R816" s="589">
        <f t="shared" si="138"/>
        <v>0</v>
      </c>
      <c r="S816" s="589">
        <f t="shared" si="139"/>
        <v>0</v>
      </c>
      <c r="T816" s="573"/>
      <c r="U816" s="573"/>
      <c r="V816" s="574"/>
      <c r="W816" s="574"/>
      <c r="X816" s="574"/>
      <c r="Y816" s="575"/>
      <c r="AA816" s="576"/>
      <c r="AB816" s="575"/>
      <c r="AC816" s="575"/>
      <c r="AD816" s="575"/>
      <c r="AE816" s="575"/>
      <c r="AF816" s="575"/>
    </row>
    <row r="817" spans="1:32" ht="30">
      <c r="A817" s="577">
        <v>792</v>
      </c>
      <c r="B817" s="605">
        <v>7000033353</v>
      </c>
      <c r="C817" s="605">
        <v>8730</v>
      </c>
      <c r="D817" s="598" t="s">
        <v>749</v>
      </c>
      <c r="E817" s="605">
        <v>1000071671</v>
      </c>
      <c r="F817" s="605">
        <v>18</v>
      </c>
      <c r="G817" s="632" t="s">
        <v>664</v>
      </c>
      <c r="H817" s="605" t="s">
        <v>665</v>
      </c>
      <c r="I817" s="605">
        <v>100</v>
      </c>
      <c r="J817" s="588"/>
      <c r="K817" s="589" t="str">
        <f t="shared" si="135"/>
        <v>INCLUDED</v>
      </c>
      <c r="L817" s="588"/>
      <c r="M817" s="589" t="str">
        <f t="shared" si="140"/>
        <v>INCLUDED</v>
      </c>
      <c r="N817" s="589">
        <f t="shared" si="133"/>
        <v>0</v>
      </c>
      <c r="O817" s="589" t="str">
        <f t="shared" si="134"/>
        <v>INCLUDED</v>
      </c>
      <c r="P817" s="589" t="str">
        <f t="shared" si="136"/>
        <v>0</v>
      </c>
      <c r="Q817" s="589" t="str">
        <f t="shared" si="137"/>
        <v>0</v>
      </c>
      <c r="R817" s="589">
        <f t="shared" si="138"/>
        <v>0</v>
      </c>
      <c r="S817" s="589">
        <f t="shared" si="139"/>
        <v>0</v>
      </c>
      <c r="T817" s="573"/>
      <c r="U817" s="573"/>
      <c r="V817" s="574"/>
      <c r="W817" s="574"/>
      <c r="X817" s="574"/>
      <c r="Y817" s="575"/>
      <c r="AA817" s="576"/>
      <c r="AB817" s="575"/>
      <c r="AC817" s="575"/>
      <c r="AD817" s="575"/>
      <c r="AE817" s="575"/>
      <c r="AF817" s="575"/>
    </row>
    <row r="818" spans="1:32" ht="30">
      <c r="A818" s="577">
        <v>793</v>
      </c>
      <c r="B818" s="605">
        <v>7000033353</v>
      </c>
      <c r="C818" s="605">
        <v>8740</v>
      </c>
      <c r="D818" s="598" t="s">
        <v>749</v>
      </c>
      <c r="E818" s="605">
        <v>1000065729</v>
      </c>
      <c r="F818" s="605">
        <v>18</v>
      </c>
      <c r="G818" s="632" t="s">
        <v>739</v>
      </c>
      <c r="H818" s="605" t="s">
        <v>133</v>
      </c>
      <c r="I818" s="605">
        <v>10</v>
      </c>
      <c r="J818" s="588"/>
      <c r="K818" s="589" t="str">
        <f t="shared" si="135"/>
        <v>INCLUDED</v>
      </c>
      <c r="L818" s="588"/>
      <c r="M818" s="589" t="str">
        <f t="shared" si="140"/>
        <v>INCLUDED</v>
      </c>
      <c r="N818" s="589">
        <f t="shared" si="133"/>
        <v>0</v>
      </c>
      <c r="O818" s="589" t="str">
        <f t="shared" si="134"/>
        <v>INCLUDED</v>
      </c>
      <c r="P818" s="589" t="str">
        <f t="shared" si="136"/>
        <v>0</v>
      </c>
      <c r="Q818" s="589" t="str">
        <f t="shared" si="137"/>
        <v>0</v>
      </c>
      <c r="R818" s="589">
        <f t="shared" si="138"/>
        <v>0</v>
      </c>
      <c r="S818" s="589">
        <f t="shared" si="139"/>
        <v>0</v>
      </c>
      <c r="T818" s="573"/>
      <c r="U818" s="573"/>
      <c r="V818" s="574"/>
      <c r="W818" s="574"/>
      <c r="X818" s="574"/>
      <c r="Y818" s="575"/>
      <c r="AA818" s="576"/>
      <c r="AB818" s="575"/>
      <c r="AC818" s="575"/>
      <c r="AD818" s="575"/>
      <c r="AE818" s="575"/>
      <c r="AF818" s="575"/>
    </row>
    <row r="819" spans="1:32" ht="30">
      <c r="A819" s="577">
        <v>794</v>
      </c>
      <c r="B819" s="605">
        <v>7000033353</v>
      </c>
      <c r="C819" s="605">
        <v>8750</v>
      </c>
      <c r="D819" s="598" t="s">
        <v>749</v>
      </c>
      <c r="E819" s="605">
        <v>1000050004</v>
      </c>
      <c r="F819" s="605">
        <v>18</v>
      </c>
      <c r="G819" s="632" t="s">
        <v>740</v>
      </c>
      <c r="H819" s="605" t="s">
        <v>133</v>
      </c>
      <c r="I819" s="605">
        <v>10</v>
      </c>
      <c r="J819" s="588"/>
      <c r="K819" s="589" t="str">
        <f t="shared" si="135"/>
        <v>INCLUDED</v>
      </c>
      <c r="L819" s="588"/>
      <c r="M819" s="589" t="str">
        <f t="shared" si="140"/>
        <v>INCLUDED</v>
      </c>
      <c r="N819" s="589">
        <f t="shared" si="133"/>
        <v>0</v>
      </c>
      <c r="O819" s="589" t="str">
        <f t="shared" si="134"/>
        <v>INCLUDED</v>
      </c>
      <c r="P819" s="589" t="str">
        <f t="shared" si="136"/>
        <v>0</v>
      </c>
      <c r="Q819" s="589" t="str">
        <f t="shared" si="137"/>
        <v>0</v>
      </c>
      <c r="R819" s="589">
        <f t="shared" si="138"/>
        <v>0</v>
      </c>
      <c r="S819" s="589">
        <f t="shared" si="139"/>
        <v>0</v>
      </c>
      <c r="T819" s="573"/>
      <c r="U819" s="573"/>
      <c r="V819" s="574"/>
      <c r="W819" s="574"/>
      <c r="X819" s="574"/>
      <c r="Y819" s="575"/>
      <c r="AA819" s="576"/>
      <c r="AB819" s="575"/>
      <c r="AC819" s="575"/>
      <c r="AD819" s="575"/>
      <c r="AE819" s="575"/>
      <c r="AF819" s="575"/>
    </row>
    <row r="820" spans="1:32" ht="30">
      <c r="A820" s="577">
        <v>795</v>
      </c>
      <c r="B820" s="605">
        <v>7000033353</v>
      </c>
      <c r="C820" s="605">
        <v>8760</v>
      </c>
      <c r="D820" s="598" t="s">
        <v>749</v>
      </c>
      <c r="E820" s="605">
        <v>1000022765</v>
      </c>
      <c r="F820" s="605">
        <v>18</v>
      </c>
      <c r="G820" s="632" t="s">
        <v>750</v>
      </c>
      <c r="H820" s="605" t="s">
        <v>133</v>
      </c>
      <c r="I820" s="605">
        <v>10</v>
      </c>
      <c r="J820" s="588"/>
      <c r="K820" s="589" t="str">
        <f t="shared" si="135"/>
        <v>INCLUDED</v>
      </c>
      <c r="L820" s="588"/>
      <c r="M820" s="589" t="str">
        <f t="shared" si="140"/>
        <v>INCLUDED</v>
      </c>
      <c r="N820" s="589">
        <f t="shared" si="133"/>
        <v>0</v>
      </c>
      <c r="O820" s="589" t="str">
        <f t="shared" si="134"/>
        <v>INCLUDED</v>
      </c>
      <c r="P820" s="589" t="str">
        <f t="shared" si="136"/>
        <v>0</v>
      </c>
      <c r="Q820" s="589" t="str">
        <f t="shared" si="137"/>
        <v>0</v>
      </c>
      <c r="R820" s="589">
        <f t="shared" si="138"/>
        <v>0</v>
      </c>
      <c r="S820" s="589">
        <f t="shared" si="139"/>
        <v>0</v>
      </c>
      <c r="T820" s="573"/>
      <c r="U820" s="573"/>
      <c r="V820" s="574"/>
      <c r="W820" s="574"/>
      <c r="X820" s="574"/>
      <c r="Y820" s="575"/>
      <c r="AA820" s="576"/>
      <c r="AB820" s="575"/>
      <c r="AC820" s="575"/>
      <c r="AD820" s="575"/>
      <c r="AE820" s="575"/>
      <c r="AF820" s="575"/>
    </row>
    <row r="821" spans="1:32" ht="30">
      <c r="A821" s="577">
        <v>796</v>
      </c>
      <c r="B821" s="605">
        <v>7000033353</v>
      </c>
      <c r="C821" s="605">
        <v>8770</v>
      </c>
      <c r="D821" s="598" t="s">
        <v>749</v>
      </c>
      <c r="E821" s="605">
        <v>1000065970</v>
      </c>
      <c r="F821" s="605">
        <v>18</v>
      </c>
      <c r="G821" s="632" t="s">
        <v>669</v>
      </c>
      <c r="H821" s="605" t="s">
        <v>133</v>
      </c>
      <c r="I821" s="605">
        <v>30</v>
      </c>
      <c r="J821" s="588"/>
      <c r="K821" s="589" t="str">
        <f t="shared" si="135"/>
        <v>INCLUDED</v>
      </c>
      <c r="L821" s="588"/>
      <c r="M821" s="589" t="str">
        <f t="shared" si="140"/>
        <v>INCLUDED</v>
      </c>
      <c r="N821" s="589">
        <f t="shared" si="133"/>
        <v>0</v>
      </c>
      <c r="O821" s="589" t="str">
        <f t="shared" si="134"/>
        <v>INCLUDED</v>
      </c>
      <c r="P821" s="589" t="str">
        <f t="shared" si="136"/>
        <v>0</v>
      </c>
      <c r="Q821" s="589" t="str">
        <f t="shared" si="137"/>
        <v>0</v>
      </c>
      <c r="R821" s="589">
        <f t="shared" si="138"/>
        <v>0</v>
      </c>
      <c r="S821" s="589">
        <f t="shared" si="139"/>
        <v>0</v>
      </c>
      <c r="T821" s="573"/>
      <c r="U821" s="573"/>
      <c r="V821" s="574"/>
      <c r="W821" s="574"/>
      <c r="X821" s="574"/>
      <c r="Y821" s="575"/>
      <c r="AA821" s="576"/>
      <c r="AB821" s="575"/>
      <c r="AC821" s="575"/>
      <c r="AD821" s="575"/>
      <c r="AE821" s="575"/>
      <c r="AF821" s="575"/>
    </row>
    <row r="822" spans="1:32" ht="30">
      <c r="A822" s="577">
        <v>797</v>
      </c>
      <c r="B822" s="605">
        <v>7000033353</v>
      </c>
      <c r="C822" s="605">
        <v>8780</v>
      </c>
      <c r="D822" s="598" t="s">
        <v>749</v>
      </c>
      <c r="E822" s="605">
        <v>1000065966</v>
      </c>
      <c r="F822" s="605">
        <v>18</v>
      </c>
      <c r="G822" s="632" t="s">
        <v>667</v>
      </c>
      <c r="H822" s="605" t="s">
        <v>133</v>
      </c>
      <c r="I822" s="605">
        <v>30</v>
      </c>
      <c r="J822" s="588"/>
      <c r="K822" s="589" t="str">
        <f t="shared" si="135"/>
        <v>INCLUDED</v>
      </c>
      <c r="L822" s="588"/>
      <c r="M822" s="589" t="str">
        <f t="shared" si="140"/>
        <v>INCLUDED</v>
      </c>
      <c r="N822" s="589">
        <f t="shared" ref="N822:N850" si="141">IF(F822="","INCLUDED",P822+Q822)</f>
        <v>0</v>
      </c>
      <c r="O822" s="589" t="str">
        <f t="shared" si="134"/>
        <v>INCLUDED</v>
      </c>
      <c r="P822" s="589" t="str">
        <f t="shared" si="136"/>
        <v>0</v>
      </c>
      <c r="Q822" s="589" t="str">
        <f t="shared" si="137"/>
        <v>0</v>
      </c>
      <c r="R822" s="589">
        <f t="shared" si="138"/>
        <v>0</v>
      </c>
      <c r="S822" s="589">
        <f t="shared" si="139"/>
        <v>0</v>
      </c>
      <c r="T822" s="573"/>
      <c r="U822" s="573"/>
      <c r="V822" s="574"/>
      <c r="W822" s="574"/>
      <c r="X822" s="574"/>
      <c r="Y822" s="575"/>
      <c r="AA822" s="576"/>
      <c r="AB822" s="575"/>
      <c r="AC822" s="575"/>
      <c r="AD822" s="575"/>
      <c r="AE822" s="575"/>
      <c r="AF822" s="575"/>
    </row>
    <row r="823" spans="1:32" ht="30">
      <c r="A823" s="577">
        <v>798</v>
      </c>
      <c r="B823" s="605">
        <v>7000033353</v>
      </c>
      <c r="C823" s="605">
        <v>8790</v>
      </c>
      <c r="D823" s="598" t="s">
        <v>749</v>
      </c>
      <c r="E823" s="605">
        <v>1000066070</v>
      </c>
      <c r="F823" s="605">
        <v>18</v>
      </c>
      <c r="G823" s="632" t="s">
        <v>668</v>
      </c>
      <c r="H823" s="605" t="s">
        <v>143</v>
      </c>
      <c r="I823" s="605">
        <v>30</v>
      </c>
      <c r="J823" s="588"/>
      <c r="K823" s="589" t="str">
        <f t="shared" si="135"/>
        <v>INCLUDED</v>
      </c>
      <c r="L823" s="588"/>
      <c r="M823" s="589" t="str">
        <f t="shared" si="140"/>
        <v>INCLUDED</v>
      </c>
      <c r="N823" s="589">
        <f t="shared" si="141"/>
        <v>0</v>
      </c>
      <c r="O823" s="589" t="str">
        <f t="shared" si="134"/>
        <v>INCLUDED</v>
      </c>
      <c r="P823" s="589" t="str">
        <f t="shared" si="136"/>
        <v>0</v>
      </c>
      <c r="Q823" s="589" t="str">
        <f t="shared" si="137"/>
        <v>0</v>
      </c>
      <c r="R823" s="589">
        <f t="shared" si="138"/>
        <v>0</v>
      </c>
      <c r="S823" s="589">
        <f t="shared" si="139"/>
        <v>0</v>
      </c>
      <c r="T823" s="573"/>
      <c r="U823" s="573"/>
      <c r="V823" s="574"/>
      <c r="W823" s="574"/>
      <c r="X823" s="574"/>
      <c r="Y823" s="575"/>
      <c r="AA823" s="576"/>
      <c r="AB823" s="575"/>
      <c r="AC823" s="575"/>
      <c r="AD823" s="575"/>
      <c r="AE823" s="575"/>
      <c r="AF823" s="575"/>
    </row>
    <row r="824" spans="1:32" ht="30">
      <c r="A824" s="577">
        <v>799</v>
      </c>
      <c r="B824" s="605">
        <v>7000033353</v>
      </c>
      <c r="C824" s="605">
        <v>8800</v>
      </c>
      <c r="D824" s="598" t="s">
        <v>749</v>
      </c>
      <c r="E824" s="605">
        <v>1000028403</v>
      </c>
      <c r="F824" s="605">
        <v>18</v>
      </c>
      <c r="G824" s="632" t="s">
        <v>742</v>
      </c>
      <c r="H824" s="605" t="s">
        <v>133</v>
      </c>
      <c r="I824" s="605">
        <v>30</v>
      </c>
      <c r="J824" s="588"/>
      <c r="K824" s="589" t="str">
        <f t="shared" si="135"/>
        <v>INCLUDED</v>
      </c>
      <c r="L824" s="588"/>
      <c r="M824" s="589" t="str">
        <f t="shared" si="140"/>
        <v>INCLUDED</v>
      </c>
      <c r="N824" s="589">
        <f t="shared" si="141"/>
        <v>0</v>
      </c>
      <c r="O824" s="589" t="str">
        <f t="shared" si="134"/>
        <v>INCLUDED</v>
      </c>
      <c r="P824" s="589" t="str">
        <f t="shared" si="136"/>
        <v>0</v>
      </c>
      <c r="Q824" s="589" t="str">
        <f t="shared" si="137"/>
        <v>0</v>
      </c>
      <c r="R824" s="589">
        <f t="shared" si="138"/>
        <v>0</v>
      </c>
      <c r="S824" s="589">
        <f t="shared" si="139"/>
        <v>0</v>
      </c>
      <c r="T824" s="573"/>
      <c r="U824" s="573"/>
      <c r="V824" s="574"/>
      <c r="W824" s="574"/>
      <c r="X824" s="574"/>
      <c r="Y824" s="575"/>
      <c r="AA824" s="576"/>
      <c r="AB824" s="575"/>
      <c r="AC824" s="575"/>
      <c r="AD824" s="575"/>
      <c r="AE824" s="575"/>
      <c r="AF824" s="575"/>
    </row>
    <row r="825" spans="1:32" ht="30">
      <c r="A825" s="577">
        <v>800</v>
      </c>
      <c r="B825" s="605">
        <v>7000033353</v>
      </c>
      <c r="C825" s="605">
        <v>8810</v>
      </c>
      <c r="D825" s="598" t="s">
        <v>749</v>
      </c>
      <c r="E825" s="605">
        <v>1000041805</v>
      </c>
      <c r="F825" s="605">
        <v>18</v>
      </c>
      <c r="G825" s="632" t="s">
        <v>661</v>
      </c>
      <c r="H825" s="605" t="s">
        <v>159</v>
      </c>
      <c r="I825" s="605">
        <v>0.72</v>
      </c>
      <c r="J825" s="588"/>
      <c r="K825" s="589" t="str">
        <f t="shared" si="135"/>
        <v>INCLUDED</v>
      </c>
      <c r="L825" s="588"/>
      <c r="M825" s="589" t="str">
        <f t="shared" si="140"/>
        <v>INCLUDED</v>
      </c>
      <c r="N825" s="589">
        <f t="shared" si="141"/>
        <v>0</v>
      </c>
      <c r="O825" s="589" t="str">
        <f t="shared" si="134"/>
        <v>INCLUDED</v>
      </c>
      <c r="P825" s="589" t="str">
        <f t="shared" si="136"/>
        <v>0</v>
      </c>
      <c r="Q825" s="589" t="str">
        <f t="shared" si="137"/>
        <v>0</v>
      </c>
      <c r="R825" s="589">
        <f t="shared" si="138"/>
        <v>0</v>
      </c>
      <c r="S825" s="589">
        <f t="shared" si="139"/>
        <v>0</v>
      </c>
      <c r="T825" s="573"/>
      <c r="U825" s="573"/>
      <c r="V825" s="574"/>
      <c r="W825" s="574"/>
      <c r="X825" s="574"/>
      <c r="Y825" s="575"/>
      <c r="AA825" s="576"/>
      <c r="AB825" s="575"/>
      <c r="AC825" s="575"/>
      <c r="AD825" s="575"/>
      <c r="AE825" s="575"/>
      <c r="AF825" s="575"/>
    </row>
    <row r="826" spans="1:32" ht="30">
      <c r="A826" s="577">
        <v>801</v>
      </c>
      <c r="B826" s="605">
        <v>7000033353</v>
      </c>
      <c r="C826" s="605">
        <v>8820</v>
      </c>
      <c r="D826" s="598" t="s">
        <v>749</v>
      </c>
      <c r="E826" s="605">
        <v>1000065963</v>
      </c>
      <c r="F826" s="605">
        <v>18</v>
      </c>
      <c r="G826" s="632" t="s">
        <v>743</v>
      </c>
      <c r="H826" s="605" t="s">
        <v>161</v>
      </c>
      <c r="I826" s="605">
        <v>400</v>
      </c>
      <c r="J826" s="588"/>
      <c r="K826" s="589" t="str">
        <f t="shared" si="135"/>
        <v>INCLUDED</v>
      </c>
      <c r="L826" s="588"/>
      <c r="M826" s="589" t="str">
        <f t="shared" si="140"/>
        <v>INCLUDED</v>
      </c>
      <c r="N826" s="589">
        <f t="shared" si="141"/>
        <v>0</v>
      </c>
      <c r="O826" s="589" t="str">
        <f t="shared" si="134"/>
        <v>INCLUDED</v>
      </c>
      <c r="P826" s="589" t="str">
        <f t="shared" si="136"/>
        <v>0</v>
      </c>
      <c r="Q826" s="589" t="str">
        <f t="shared" si="137"/>
        <v>0</v>
      </c>
      <c r="R826" s="589">
        <f t="shared" si="138"/>
        <v>0</v>
      </c>
      <c r="S826" s="589">
        <f t="shared" si="139"/>
        <v>0</v>
      </c>
      <c r="T826" s="573"/>
      <c r="U826" s="573"/>
      <c r="V826" s="574"/>
      <c r="W826" s="574"/>
      <c r="X826" s="574"/>
      <c r="Y826" s="575"/>
      <c r="AA826" s="576"/>
      <c r="AB826" s="575"/>
      <c r="AC826" s="575"/>
      <c r="AD826" s="575"/>
      <c r="AE826" s="575"/>
      <c r="AF826" s="575"/>
    </row>
    <row r="827" spans="1:32" ht="30">
      <c r="A827" s="577">
        <v>802</v>
      </c>
      <c r="B827" s="605">
        <v>7000033353</v>
      </c>
      <c r="C827" s="605">
        <v>8830</v>
      </c>
      <c r="D827" s="598" t="s">
        <v>749</v>
      </c>
      <c r="E827" s="605">
        <v>1000066071</v>
      </c>
      <c r="F827" s="605">
        <v>18</v>
      </c>
      <c r="G827" s="632" t="s">
        <v>751</v>
      </c>
      <c r="H827" s="605" t="s">
        <v>133</v>
      </c>
      <c r="I827" s="605">
        <v>10</v>
      </c>
      <c r="J827" s="588"/>
      <c r="K827" s="589" t="str">
        <f t="shared" si="135"/>
        <v>INCLUDED</v>
      </c>
      <c r="L827" s="588"/>
      <c r="M827" s="589" t="str">
        <f t="shared" si="140"/>
        <v>INCLUDED</v>
      </c>
      <c r="N827" s="589">
        <f t="shared" si="141"/>
        <v>0</v>
      </c>
      <c r="O827" s="589" t="str">
        <f t="shared" si="134"/>
        <v>INCLUDED</v>
      </c>
      <c r="P827" s="589" t="str">
        <f t="shared" si="136"/>
        <v>0</v>
      </c>
      <c r="Q827" s="589" t="str">
        <f t="shared" si="137"/>
        <v>0</v>
      </c>
      <c r="R827" s="589">
        <f t="shared" si="138"/>
        <v>0</v>
      </c>
      <c r="S827" s="589">
        <f t="shared" si="139"/>
        <v>0</v>
      </c>
      <c r="T827" s="573"/>
      <c r="U827" s="573"/>
      <c r="V827" s="574"/>
      <c r="W827" s="574"/>
      <c r="X827" s="574"/>
      <c r="Y827" s="575"/>
      <c r="AA827" s="576"/>
      <c r="AB827" s="575"/>
      <c r="AC827" s="575"/>
      <c r="AD827" s="575"/>
      <c r="AE827" s="575"/>
      <c r="AF827" s="575"/>
    </row>
    <row r="828" spans="1:32" ht="30">
      <c r="A828" s="577">
        <v>803</v>
      </c>
      <c r="B828" s="605">
        <v>7000033353</v>
      </c>
      <c r="C828" s="605">
        <v>8840</v>
      </c>
      <c r="D828" s="598" t="s">
        <v>749</v>
      </c>
      <c r="E828" s="605">
        <v>1000078266</v>
      </c>
      <c r="F828" s="605">
        <v>18</v>
      </c>
      <c r="G828" s="632" t="s">
        <v>745</v>
      </c>
      <c r="H828" s="605" t="s">
        <v>133</v>
      </c>
      <c r="I828" s="605">
        <v>30</v>
      </c>
      <c r="J828" s="588"/>
      <c r="K828" s="589" t="str">
        <f t="shared" si="135"/>
        <v>INCLUDED</v>
      </c>
      <c r="L828" s="588"/>
      <c r="M828" s="589" t="str">
        <f t="shared" si="140"/>
        <v>INCLUDED</v>
      </c>
      <c r="N828" s="589">
        <f t="shared" si="141"/>
        <v>0</v>
      </c>
      <c r="O828" s="589" t="str">
        <f t="shared" si="134"/>
        <v>INCLUDED</v>
      </c>
      <c r="P828" s="589" t="str">
        <f t="shared" si="136"/>
        <v>0</v>
      </c>
      <c r="Q828" s="589" t="str">
        <f t="shared" si="137"/>
        <v>0</v>
      </c>
      <c r="R828" s="589">
        <f t="shared" si="138"/>
        <v>0</v>
      </c>
      <c r="S828" s="589">
        <f t="shared" si="139"/>
        <v>0</v>
      </c>
      <c r="T828" s="573"/>
      <c r="U828" s="573"/>
      <c r="V828" s="574"/>
      <c r="W828" s="574"/>
      <c r="X828" s="574"/>
      <c r="Y828" s="575"/>
      <c r="AA828" s="576"/>
      <c r="AB828" s="575"/>
      <c r="AC828" s="575"/>
      <c r="AD828" s="575"/>
      <c r="AE828" s="575"/>
      <c r="AF828" s="575"/>
    </row>
    <row r="829" spans="1:32" ht="30">
      <c r="A829" s="577">
        <v>804</v>
      </c>
      <c r="B829" s="605">
        <v>7000033353</v>
      </c>
      <c r="C829" s="605">
        <v>8850</v>
      </c>
      <c r="D829" s="598" t="s">
        <v>752</v>
      </c>
      <c r="E829" s="605">
        <v>1000037908</v>
      </c>
      <c r="F829" s="605">
        <v>18</v>
      </c>
      <c r="G829" s="632" t="s">
        <v>613</v>
      </c>
      <c r="H829" s="605" t="s">
        <v>133</v>
      </c>
      <c r="I829" s="605">
        <v>20</v>
      </c>
      <c r="J829" s="588"/>
      <c r="K829" s="589" t="str">
        <f t="shared" si="135"/>
        <v>INCLUDED</v>
      </c>
      <c r="L829" s="588"/>
      <c r="M829" s="589" t="str">
        <f t="shared" si="140"/>
        <v>INCLUDED</v>
      </c>
      <c r="N829" s="589">
        <f t="shared" si="141"/>
        <v>0</v>
      </c>
      <c r="O829" s="589" t="str">
        <f t="shared" si="134"/>
        <v>INCLUDED</v>
      </c>
      <c r="P829" s="589" t="str">
        <f t="shared" si="136"/>
        <v>0</v>
      </c>
      <c r="Q829" s="589" t="str">
        <f t="shared" si="137"/>
        <v>0</v>
      </c>
      <c r="R829" s="589">
        <f t="shared" si="138"/>
        <v>0</v>
      </c>
      <c r="S829" s="589">
        <f t="shared" si="139"/>
        <v>0</v>
      </c>
      <c r="T829" s="573"/>
      <c r="U829" s="573"/>
      <c r="V829" s="574"/>
      <c r="W829" s="574"/>
      <c r="X829" s="574"/>
      <c r="Y829" s="575"/>
      <c r="AA829" s="576"/>
      <c r="AB829" s="575"/>
      <c r="AC829" s="575"/>
      <c r="AD829" s="575"/>
      <c r="AE829" s="575"/>
      <c r="AF829" s="575"/>
    </row>
    <row r="830" spans="1:32" ht="81.75" customHeight="1">
      <c r="A830" s="577">
        <v>805</v>
      </c>
      <c r="B830" s="605">
        <v>7000033353</v>
      </c>
      <c r="C830" s="605">
        <v>8860</v>
      </c>
      <c r="D830" s="598" t="s">
        <v>752</v>
      </c>
      <c r="E830" s="605">
        <v>1000022813</v>
      </c>
      <c r="F830" s="605">
        <v>18</v>
      </c>
      <c r="G830" s="632" t="s">
        <v>657</v>
      </c>
      <c r="H830" s="605" t="s">
        <v>159</v>
      </c>
      <c r="I830" s="605">
        <v>2.5</v>
      </c>
      <c r="J830" s="588"/>
      <c r="K830" s="589" t="str">
        <f t="shared" si="135"/>
        <v>INCLUDED</v>
      </c>
      <c r="L830" s="588"/>
      <c r="M830" s="589" t="str">
        <f t="shared" si="140"/>
        <v>INCLUDED</v>
      </c>
      <c r="N830" s="589">
        <f t="shared" si="141"/>
        <v>0</v>
      </c>
      <c r="O830" s="589" t="str">
        <f t="shared" si="134"/>
        <v>INCLUDED</v>
      </c>
      <c r="P830" s="589" t="str">
        <f t="shared" si="136"/>
        <v>0</v>
      </c>
      <c r="Q830" s="589" t="str">
        <f t="shared" si="137"/>
        <v>0</v>
      </c>
      <c r="R830" s="589">
        <f t="shared" si="138"/>
        <v>0</v>
      </c>
      <c r="S830" s="589">
        <f t="shared" si="139"/>
        <v>0</v>
      </c>
      <c r="T830" s="573"/>
      <c r="U830" s="573"/>
      <c r="V830" s="574"/>
      <c r="W830" s="574"/>
      <c r="X830" s="574"/>
      <c r="Y830" s="575"/>
      <c r="AA830" s="576"/>
      <c r="AB830" s="575"/>
      <c r="AC830" s="575"/>
      <c r="AD830" s="575"/>
      <c r="AE830" s="575"/>
      <c r="AF830" s="575"/>
    </row>
    <row r="831" spans="1:32" ht="41.25" customHeight="1">
      <c r="A831" s="577">
        <v>806</v>
      </c>
      <c r="B831" s="605">
        <v>7000033353</v>
      </c>
      <c r="C831" s="605">
        <v>8870</v>
      </c>
      <c r="D831" s="598" t="s">
        <v>752</v>
      </c>
      <c r="E831" s="605">
        <v>1000022819</v>
      </c>
      <c r="F831" s="605">
        <v>18</v>
      </c>
      <c r="G831" s="632" t="s">
        <v>658</v>
      </c>
      <c r="H831" s="605" t="s">
        <v>159</v>
      </c>
      <c r="I831" s="605">
        <v>0.2</v>
      </c>
      <c r="J831" s="588"/>
      <c r="K831" s="589" t="str">
        <f t="shared" si="135"/>
        <v>INCLUDED</v>
      </c>
      <c r="L831" s="588"/>
      <c r="M831" s="589" t="str">
        <f t="shared" si="140"/>
        <v>INCLUDED</v>
      </c>
      <c r="N831" s="589">
        <f t="shared" si="141"/>
        <v>0</v>
      </c>
      <c r="O831" s="589" t="str">
        <f t="shared" si="134"/>
        <v>INCLUDED</v>
      </c>
      <c r="P831" s="589" t="str">
        <f t="shared" si="136"/>
        <v>0</v>
      </c>
      <c r="Q831" s="589" t="str">
        <f t="shared" si="137"/>
        <v>0</v>
      </c>
      <c r="R831" s="589">
        <f t="shared" si="138"/>
        <v>0</v>
      </c>
      <c r="S831" s="589">
        <f t="shared" si="139"/>
        <v>0</v>
      </c>
      <c r="T831" s="573"/>
      <c r="U831" s="573"/>
      <c r="V831" s="574"/>
      <c r="W831" s="574"/>
      <c r="X831" s="574"/>
      <c r="Y831" s="575"/>
      <c r="AA831" s="576"/>
      <c r="AB831" s="575"/>
      <c r="AC831" s="575"/>
      <c r="AD831" s="575"/>
      <c r="AE831" s="575"/>
      <c r="AF831" s="575"/>
    </row>
    <row r="832" spans="1:32" ht="30">
      <c r="A832" s="577">
        <v>807</v>
      </c>
      <c r="B832" s="605">
        <v>7000033353</v>
      </c>
      <c r="C832" s="605">
        <v>8880</v>
      </c>
      <c r="D832" s="598" t="s">
        <v>752</v>
      </c>
      <c r="E832" s="605">
        <v>1000032345</v>
      </c>
      <c r="F832" s="605">
        <v>18</v>
      </c>
      <c r="G832" s="632" t="s">
        <v>662</v>
      </c>
      <c r="H832" s="605" t="s">
        <v>143</v>
      </c>
      <c r="I832" s="605">
        <v>20</v>
      </c>
      <c r="J832" s="588"/>
      <c r="K832" s="589" t="str">
        <f t="shared" si="135"/>
        <v>INCLUDED</v>
      </c>
      <c r="L832" s="588"/>
      <c r="M832" s="589" t="str">
        <f t="shared" si="140"/>
        <v>INCLUDED</v>
      </c>
      <c r="N832" s="589">
        <f t="shared" si="141"/>
        <v>0</v>
      </c>
      <c r="O832" s="589" t="str">
        <f t="shared" si="134"/>
        <v>INCLUDED</v>
      </c>
      <c r="P832" s="589" t="str">
        <f t="shared" si="136"/>
        <v>0</v>
      </c>
      <c r="Q832" s="589" t="str">
        <f t="shared" si="137"/>
        <v>0</v>
      </c>
      <c r="R832" s="589">
        <f t="shared" si="138"/>
        <v>0</v>
      </c>
      <c r="S832" s="589">
        <f t="shared" si="139"/>
        <v>0</v>
      </c>
      <c r="T832" s="573"/>
      <c r="U832" s="573"/>
      <c r="V832" s="574"/>
      <c r="W832" s="574"/>
      <c r="X832" s="574"/>
      <c r="Y832" s="575"/>
      <c r="AA832" s="576"/>
      <c r="AB832" s="575"/>
      <c r="AC832" s="575"/>
      <c r="AD832" s="575"/>
      <c r="AE832" s="575"/>
      <c r="AF832" s="575"/>
    </row>
    <row r="833" spans="1:32" ht="30">
      <c r="A833" s="577">
        <v>808</v>
      </c>
      <c r="B833" s="605">
        <v>7000033353</v>
      </c>
      <c r="C833" s="605">
        <v>8890</v>
      </c>
      <c r="D833" s="598" t="s">
        <v>752</v>
      </c>
      <c r="E833" s="605">
        <v>1000022814</v>
      </c>
      <c r="F833" s="605">
        <v>18</v>
      </c>
      <c r="G833" s="632" t="s">
        <v>663</v>
      </c>
      <c r="H833" s="605" t="s">
        <v>133</v>
      </c>
      <c r="I833" s="605">
        <v>20</v>
      </c>
      <c r="J833" s="588"/>
      <c r="K833" s="589" t="str">
        <f t="shared" si="135"/>
        <v>INCLUDED</v>
      </c>
      <c r="L833" s="588"/>
      <c r="M833" s="589" t="str">
        <f t="shared" si="140"/>
        <v>INCLUDED</v>
      </c>
      <c r="N833" s="589">
        <f t="shared" si="141"/>
        <v>0</v>
      </c>
      <c r="O833" s="589" t="str">
        <f t="shared" si="134"/>
        <v>INCLUDED</v>
      </c>
      <c r="P833" s="589" t="str">
        <f t="shared" si="136"/>
        <v>0</v>
      </c>
      <c r="Q833" s="589" t="str">
        <f t="shared" si="137"/>
        <v>0</v>
      </c>
      <c r="R833" s="589">
        <f t="shared" si="138"/>
        <v>0</v>
      </c>
      <c r="S833" s="589">
        <f t="shared" si="139"/>
        <v>0</v>
      </c>
      <c r="T833" s="573"/>
      <c r="U833" s="573"/>
      <c r="V833" s="574"/>
      <c r="W833" s="574"/>
      <c r="X833" s="574"/>
      <c r="Y833" s="575"/>
      <c r="AA833" s="576"/>
      <c r="AB833" s="575"/>
      <c r="AC833" s="575"/>
      <c r="AD833" s="575"/>
      <c r="AE833" s="575"/>
      <c r="AF833" s="575"/>
    </row>
    <row r="834" spans="1:32" ht="30">
      <c r="A834" s="577">
        <v>809</v>
      </c>
      <c r="B834" s="605">
        <v>7000033353</v>
      </c>
      <c r="C834" s="605">
        <v>8900</v>
      </c>
      <c r="D834" s="598" t="s">
        <v>752</v>
      </c>
      <c r="E834" s="605">
        <v>1000071671</v>
      </c>
      <c r="F834" s="605">
        <v>18</v>
      </c>
      <c r="G834" s="632" t="s">
        <v>664</v>
      </c>
      <c r="H834" s="605" t="s">
        <v>665</v>
      </c>
      <c r="I834" s="605">
        <v>100</v>
      </c>
      <c r="J834" s="588"/>
      <c r="K834" s="589" t="str">
        <f t="shared" si="135"/>
        <v>INCLUDED</v>
      </c>
      <c r="L834" s="588"/>
      <c r="M834" s="589" t="str">
        <f t="shared" si="140"/>
        <v>INCLUDED</v>
      </c>
      <c r="N834" s="589">
        <f t="shared" si="141"/>
        <v>0</v>
      </c>
      <c r="O834" s="589" t="str">
        <f t="shared" si="134"/>
        <v>INCLUDED</v>
      </c>
      <c r="P834" s="589" t="str">
        <f t="shared" si="136"/>
        <v>0</v>
      </c>
      <c r="Q834" s="589" t="str">
        <f t="shared" si="137"/>
        <v>0</v>
      </c>
      <c r="R834" s="589">
        <f t="shared" si="138"/>
        <v>0</v>
      </c>
      <c r="S834" s="589">
        <f t="shared" si="139"/>
        <v>0</v>
      </c>
      <c r="T834" s="573"/>
      <c r="U834" s="573"/>
      <c r="V834" s="574"/>
      <c r="W834" s="574"/>
      <c r="X834" s="574"/>
      <c r="Y834" s="575"/>
      <c r="AA834" s="576"/>
      <c r="AB834" s="575"/>
      <c r="AC834" s="575"/>
      <c r="AD834" s="575"/>
      <c r="AE834" s="575"/>
      <c r="AF834" s="575"/>
    </row>
    <row r="835" spans="1:32" ht="30">
      <c r="A835" s="577">
        <v>810</v>
      </c>
      <c r="B835" s="605">
        <v>7000033353</v>
      </c>
      <c r="C835" s="605">
        <v>8910</v>
      </c>
      <c r="D835" s="598" t="s">
        <v>752</v>
      </c>
      <c r="E835" s="605">
        <v>1000065729</v>
      </c>
      <c r="F835" s="605">
        <v>18</v>
      </c>
      <c r="G835" s="632" t="s">
        <v>739</v>
      </c>
      <c r="H835" s="605" t="s">
        <v>133</v>
      </c>
      <c r="I835" s="605">
        <v>10</v>
      </c>
      <c r="J835" s="588"/>
      <c r="K835" s="589" t="str">
        <f t="shared" si="135"/>
        <v>INCLUDED</v>
      </c>
      <c r="L835" s="588"/>
      <c r="M835" s="589" t="str">
        <f t="shared" si="140"/>
        <v>INCLUDED</v>
      </c>
      <c r="N835" s="589">
        <f t="shared" si="141"/>
        <v>0</v>
      </c>
      <c r="O835" s="589" t="str">
        <f t="shared" si="134"/>
        <v>INCLUDED</v>
      </c>
      <c r="P835" s="589" t="str">
        <f t="shared" si="136"/>
        <v>0</v>
      </c>
      <c r="Q835" s="589" t="str">
        <f t="shared" si="137"/>
        <v>0</v>
      </c>
      <c r="R835" s="589">
        <f t="shared" si="138"/>
        <v>0</v>
      </c>
      <c r="S835" s="589">
        <f t="shared" si="139"/>
        <v>0</v>
      </c>
      <c r="T835" s="573"/>
      <c r="U835" s="573"/>
      <c r="V835" s="574"/>
      <c r="W835" s="574"/>
      <c r="X835" s="574"/>
      <c r="Y835" s="575"/>
      <c r="AA835" s="576"/>
      <c r="AB835" s="575"/>
      <c r="AC835" s="575"/>
      <c r="AD835" s="575"/>
      <c r="AE835" s="575"/>
      <c r="AF835" s="575"/>
    </row>
    <row r="836" spans="1:32" ht="30">
      <c r="A836" s="577">
        <v>811</v>
      </c>
      <c r="B836" s="605">
        <v>7000033353</v>
      </c>
      <c r="C836" s="605">
        <v>8920</v>
      </c>
      <c r="D836" s="598" t="s">
        <v>752</v>
      </c>
      <c r="E836" s="605">
        <v>1000050004</v>
      </c>
      <c r="F836" s="605">
        <v>18</v>
      </c>
      <c r="G836" s="632" t="s">
        <v>740</v>
      </c>
      <c r="H836" s="605" t="s">
        <v>133</v>
      </c>
      <c r="I836" s="605">
        <v>10</v>
      </c>
      <c r="J836" s="588"/>
      <c r="K836" s="589" t="str">
        <f t="shared" si="135"/>
        <v>INCLUDED</v>
      </c>
      <c r="L836" s="588"/>
      <c r="M836" s="589" t="str">
        <f t="shared" si="140"/>
        <v>INCLUDED</v>
      </c>
      <c r="N836" s="589">
        <f t="shared" si="141"/>
        <v>0</v>
      </c>
      <c r="O836" s="589" t="str">
        <f t="shared" si="134"/>
        <v>INCLUDED</v>
      </c>
      <c r="P836" s="589" t="str">
        <f t="shared" si="136"/>
        <v>0</v>
      </c>
      <c r="Q836" s="589" t="str">
        <f t="shared" si="137"/>
        <v>0</v>
      </c>
      <c r="R836" s="589">
        <f t="shared" si="138"/>
        <v>0</v>
      </c>
      <c r="S836" s="589">
        <f t="shared" si="139"/>
        <v>0</v>
      </c>
      <c r="T836" s="573"/>
      <c r="U836" s="573"/>
      <c r="V836" s="574"/>
      <c r="W836" s="574"/>
      <c r="X836" s="574"/>
      <c r="Y836" s="575"/>
      <c r="AA836" s="576"/>
      <c r="AB836" s="575"/>
      <c r="AC836" s="575"/>
      <c r="AD836" s="575"/>
      <c r="AE836" s="575"/>
      <c r="AF836" s="575"/>
    </row>
    <row r="837" spans="1:32" ht="48" customHeight="1">
      <c r="A837" s="577">
        <v>812</v>
      </c>
      <c r="B837" s="605">
        <v>7000033353</v>
      </c>
      <c r="C837" s="605">
        <v>8930</v>
      </c>
      <c r="D837" s="598" t="s">
        <v>752</v>
      </c>
      <c r="E837" s="605">
        <v>1000065857</v>
      </c>
      <c r="F837" s="605">
        <v>18</v>
      </c>
      <c r="G837" s="632" t="s">
        <v>753</v>
      </c>
      <c r="H837" s="605" t="s">
        <v>133</v>
      </c>
      <c r="I837" s="605">
        <v>10</v>
      </c>
      <c r="J837" s="588"/>
      <c r="K837" s="589" t="str">
        <f t="shared" si="135"/>
        <v>INCLUDED</v>
      </c>
      <c r="L837" s="588"/>
      <c r="M837" s="589" t="str">
        <f t="shared" si="140"/>
        <v>INCLUDED</v>
      </c>
      <c r="N837" s="589">
        <f t="shared" si="141"/>
        <v>0</v>
      </c>
      <c r="O837" s="589" t="str">
        <f t="shared" si="134"/>
        <v>INCLUDED</v>
      </c>
      <c r="P837" s="589" t="str">
        <f t="shared" si="136"/>
        <v>0</v>
      </c>
      <c r="Q837" s="589" t="str">
        <f t="shared" si="137"/>
        <v>0</v>
      </c>
      <c r="R837" s="589">
        <f t="shared" si="138"/>
        <v>0</v>
      </c>
      <c r="S837" s="589">
        <f t="shared" si="139"/>
        <v>0</v>
      </c>
      <c r="T837" s="573"/>
      <c r="U837" s="573"/>
      <c r="V837" s="574"/>
      <c r="W837" s="574"/>
      <c r="X837" s="574"/>
      <c r="Y837" s="575"/>
      <c r="AA837" s="576"/>
      <c r="AB837" s="575"/>
      <c r="AC837" s="575"/>
      <c r="AD837" s="575"/>
      <c r="AE837" s="575"/>
      <c r="AF837" s="575"/>
    </row>
    <row r="838" spans="1:32" ht="36.75" customHeight="1">
      <c r="A838" s="577">
        <v>813</v>
      </c>
      <c r="B838" s="605">
        <v>7000033353</v>
      </c>
      <c r="C838" s="605">
        <v>8940</v>
      </c>
      <c r="D838" s="598" t="s">
        <v>752</v>
      </c>
      <c r="E838" s="605">
        <v>1000065970</v>
      </c>
      <c r="F838" s="605">
        <v>18</v>
      </c>
      <c r="G838" s="632" t="s">
        <v>669</v>
      </c>
      <c r="H838" s="605" t="s">
        <v>133</v>
      </c>
      <c r="I838" s="605">
        <v>30</v>
      </c>
      <c r="J838" s="588"/>
      <c r="K838" s="589" t="str">
        <f t="shared" si="135"/>
        <v>INCLUDED</v>
      </c>
      <c r="L838" s="588"/>
      <c r="M838" s="589" t="str">
        <f t="shared" si="140"/>
        <v>INCLUDED</v>
      </c>
      <c r="N838" s="589">
        <f t="shared" si="141"/>
        <v>0</v>
      </c>
      <c r="O838" s="589" t="str">
        <f t="shared" si="134"/>
        <v>INCLUDED</v>
      </c>
      <c r="P838" s="589" t="str">
        <f t="shared" si="136"/>
        <v>0</v>
      </c>
      <c r="Q838" s="589" t="str">
        <f t="shared" si="137"/>
        <v>0</v>
      </c>
      <c r="R838" s="589">
        <f t="shared" si="138"/>
        <v>0</v>
      </c>
      <c r="S838" s="589">
        <f t="shared" si="139"/>
        <v>0</v>
      </c>
      <c r="T838" s="573"/>
      <c r="U838" s="573"/>
      <c r="V838" s="574"/>
      <c r="W838" s="574"/>
      <c r="X838" s="574"/>
      <c r="Y838" s="575"/>
      <c r="AA838" s="576"/>
      <c r="AB838" s="575"/>
      <c r="AC838" s="575"/>
      <c r="AD838" s="575"/>
      <c r="AE838" s="575"/>
      <c r="AF838" s="575"/>
    </row>
    <row r="839" spans="1:32" ht="30">
      <c r="A839" s="577">
        <v>814</v>
      </c>
      <c r="B839" s="605">
        <v>7000033353</v>
      </c>
      <c r="C839" s="605">
        <v>8950</v>
      </c>
      <c r="D839" s="598" t="s">
        <v>752</v>
      </c>
      <c r="E839" s="605">
        <v>1000065966</v>
      </c>
      <c r="F839" s="605">
        <v>18</v>
      </c>
      <c r="G839" s="632" t="s">
        <v>667</v>
      </c>
      <c r="H839" s="605" t="s">
        <v>133</v>
      </c>
      <c r="I839" s="605">
        <v>30</v>
      </c>
      <c r="J839" s="588"/>
      <c r="K839" s="589" t="str">
        <f t="shared" si="135"/>
        <v>INCLUDED</v>
      </c>
      <c r="L839" s="588"/>
      <c r="M839" s="589" t="str">
        <f t="shared" si="140"/>
        <v>INCLUDED</v>
      </c>
      <c r="N839" s="589">
        <f t="shared" si="141"/>
        <v>0</v>
      </c>
      <c r="O839" s="589" t="str">
        <f t="shared" si="134"/>
        <v>INCLUDED</v>
      </c>
      <c r="P839" s="589" t="str">
        <f t="shared" si="136"/>
        <v>0</v>
      </c>
      <c r="Q839" s="589" t="str">
        <f t="shared" si="137"/>
        <v>0</v>
      </c>
      <c r="R839" s="589">
        <f t="shared" si="138"/>
        <v>0</v>
      </c>
      <c r="S839" s="589">
        <f t="shared" si="139"/>
        <v>0</v>
      </c>
      <c r="T839" s="573"/>
      <c r="U839" s="573"/>
      <c r="V839" s="574"/>
      <c r="W839" s="574"/>
      <c r="X839" s="574"/>
      <c r="Y839" s="575"/>
      <c r="AA839" s="576"/>
      <c r="AB839" s="575"/>
      <c r="AC839" s="575"/>
      <c r="AD839" s="575"/>
      <c r="AE839" s="575"/>
      <c r="AF839" s="575"/>
    </row>
    <row r="840" spans="1:32" ht="30">
      <c r="A840" s="577">
        <v>815</v>
      </c>
      <c r="B840" s="605">
        <v>7000033353</v>
      </c>
      <c r="C840" s="605">
        <v>8960</v>
      </c>
      <c r="D840" s="598" t="s">
        <v>752</v>
      </c>
      <c r="E840" s="605">
        <v>1000066070</v>
      </c>
      <c r="F840" s="605">
        <v>18</v>
      </c>
      <c r="G840" s="632" t="s">
        <v>668</v>
      </c>
      <c r="H840" s="605" t="s">
        <v>143</v>
      </c>
      <c r="I840" s="605">
        <v>30</v>
      </c>
      <c r="J840" s="588"/>
      <c r="K840" s="589" t="str">
        <f t="shared" si="135"/>
        <v>INCLUDED</v>
      </c>
      <c r="L840" s="588"/>
      <c r="M840" s="589" t="str">
        <f t="shared" si="140"/>
        <v>INCLUDED</v>
      </c>
      <c r="N840" s="589">
        <f t="shared" si="141"/>
        <v>0</v>
      </c>
      <c r="O840" s="589" t="str">
        <f t="shared" si="134"/>
        <v>INCLUDED</v>
      </c>
      <c r="P840" s="589" t="str">
        <f t="shared" si="136"/>
        <v>0</v>
      </c>
      <c r="Q840" s="589" t="str">
        <f t="shared" si="137"/>
        <v>0</v>
      </c>
      <c r="R840" s="589">
        <f t="shared" si="138"/>
        <v>0</v>
      </c>
      <c r="S840" s="589">
        <f t="shared" si="139"/>
        <v>0</v>
      </c>
      <c r="T840" s="573"/>
      <c r="U840" s="573"/>
      <c r="V840" s="574"/>
      <c r="W840" s="574"/>
      <c r="X840" s="574"/>
      <c r="Y840" s="575"/>
      <c r="AA840" s="576"/>
      <c r="AB840" s="575"/>
      <c r="AC840" s="575"/>
      <c r="AD840" s="575"/>
      <c r="AE840" s="575"/>
      <c r="AF840" s="575"/>
    </row>
    <row r="841" spans="1:32" ht="30">
      <c r="A841" s="577">
        <v>816</v>
      </c>
      <c r="B841" s="605">
        <v>7000033353</v>
      </c>
      <c r="C841" s="605">
        <v>8970</v>
      </c>
      <c r="D841" s="598" t="s">
        <v>752</v>
      </c>
      <c r="E841" s="605">
        <v>1000028403</v>
      </c>
      <c r="F841" s="605">
        <v>18</v>
      </c>
      <c r="G841" s="632" t="s">
        <v>742</v>
      </c>
      <c r="H841" s="605" t="s">
        <v>133</v>
      </c>
      <c r="I841" s="605">
        <v>30</v>
      </c>
      <c r="J841" s="588"/>
      <c r="K841" s="589" t="str">
        <f t="shared" si="135"/>
        <v>INCLUDED</v>
      </c>
      <c r="L841" s="588"/>
      <c r="M841" s="589" t="str">
        <f t="shared" si="140"/>
        <v>INCLUDED</v>
      </c>
      <c r="N841" s="589">
        <f t="shared" si="141"/>
        <v>0</v>
      </c>
      <c r="O841" s="589" t="str">
        <f t="shared" si="134"/>
        <v>INCLUDED</v>
      </c>
      <c r="P841" s="589" t="str">
        <f t="shared" si="136"/>
        <v>0</v>
      </c>
      <c r="Q841" s="589" t="str">
        <f t="shared" si="137"/>
        <v>0</v>
      </c>
      <c r="R841" s="589">
        <f t="shared" si="138"/>
        <v>0</v>
      </c>
      <c r="S841" s="589">
        <f t="shared" si="139"/>
        <v>0</v>
      </c>
      <c r="T841" s="573"/>
      <c r="U841" s="573"/>
      <c r="V841" s="574"/>
      <c r="W841" s="574"/>
      <c r="X841" s="574"/>
      <c r="Y841" s="575"/>
      <c r="AA841" s="576"/>
      <c r="AB841" s="575"/>
      <c r="AC841" s="575"/>
      <c r="AD841" s="575"/>
      <c r="AE841" s="575"/>
      <c r="AF841" s="575"/>
    </row>
    <row r="842" spans="1:32" ht="30">
      <c r="A842" s="577">
        <v>817</v>
      </c>
      <c r="B842" s="605">
        <v>7000033353</v>
      </c>
      <c r="C842" s="605">
        <v>8980</v>
      </c>
      <c r="D842" s="598" t="s">
        <v>752</v>
      </c>
      <c r="E842" s="605">
        <v>1000041805</v>
      </c>
      <c r="F842" s="605">
        <v>18</v>
      </c>
      <c r="G842" s="632" t="s">
        <v>661</v>
      </c>
      <c r="H842" s="605" t="s">
        <v>159</v>
      </c>
      <c r="I842" s="605">
        <v>0.72</v>
      </c>
      <c r="J842" s="588"/>
      <c r="K842" s="589" t="str">
        <f t="shared" ref="K842:K846" si="142">IF(J842=0, "INCLUDED", IF(ISERROR(J842*I842), J842, J842*I842))</f>
        <v>INCLUDED</v>
      </c>
      <c r="L842" s="588"/>
      <c r="M842" s="589" t="str">
        <f t="shared" ref="M842:M846" si="143">IF(L842=0, "INCLUDED", IF(ISERROR(L842*I842), L842, L842*I842))</f>
        <v>INCLUDED</v>
      </c>
      <c r="N842" s="589">
        <f t="shared" ref="N842:N846" si="144">IF(F842="","INCLUDED",P842+Q842)</f>
        <v>0</v>
      </c>
      <c r="O842" s="589" t="str">
        <f t="shared" ref="O842:O846" si="145">IF(J842+L842=0,"INCLUDED",P842+Q842+R842+S842)</f>
        <v>INCLUDED</v>
      </c>
      <c r="P842" s="589" t="str">
        <f t="shared" ref="P842:P846" si="146">IF(J842=0, "0", IF(ISERROR((F842*K842)/100), K842, (F842*K842)/100))</f>
        <v>0</v>
      </c>
      <c r="Q842" s="589" t="str">
        <f t="shared" ref="Q842:Q846" si="147">IF(L842=0, "0", IF(ISERROR((F842*M842)/100), M842, (F842*M842)/100))</f>
        <v>0</v>
      </c>
      <c r="R842" s="589">
        <f t="shared" ref="R842:R846" si="148">+IF(K842="INCLUDED",0,K842)</f>
        <v>0</v>
      </c>
      <c r="S842" s="589">
        <f t="shared" ref="S842:S846" si="149">+IF(M842="INCLUDED",0,M842)</f>
        <v>0</v>
      </c>
      <c r="T842" s="573"/>
      <c r="U842" s="573"/>
      <c r="V842" s="574"/>
      <c r="W842" s="574"/>
      <c r="X842" s="574"/>
      <c r="Y842" s="575"/>
      <c r="AA842" s="576"/>
      <c r="AB842" s="575"/>
      <c r="AC842" s="575"/>
      <c r="AD842" s="575"/>
      <c r="AE842" s="575"/>
      <c r="AF842" s="575"/>
    </row>
    <row r="843" spans="1:32" ht="30">
      <c r="A843" s="577">
        <v>818</v>
      </c>
      <c r="B843" s="605">
        <v>7000033353</v>
      </c>
      <c r="C843" s="605">
        <v>8990</v>
      </c>
      <c r="D843" s="598" t="s">
        <v>752</v>
      </c>
      <c r="E843" s="605">
        <v>1000065961</v>
      </c>
      <c r="F843" s="605">
        <v>18</v>
      </c>
      <c r="G843" s="632" t="s">
        <v>754</v>
      </c>
      <c r="H843" s="605" t="s">
        <v>165</v>
      </c>
      <c r="I843" s="605">
        <v>0.4</v>
      </c>
      <c r="J843" s="588"/>
      <c r="K843" s="589" t="str">
        <f t="shared" si="142"/>
        <v>INCLUDED</v>
      </c>
      <c r="L843" s="588"/>
      <c r="M843" s="589" t="str">
        <f t="shared" si="143"/>
        <v>INCLUDED</v>
      </c>
      <c r="N843" s="589">
        <f t="shared" si="144"/>
        <v>0</v>
      </c>
      <c r="O843" s="589" t="str">
        <f t="shared" si="145"/>
        <v>INCLUDED</v>
      </c>
      <c r="P843" s="589" t="str">
        <f t="shared" si="146"/>
        <v>0</v>
      </c>
      <c r="Q843" s="589" t="str">
        <f t="shared" si="147"/>
        <v>0</v>
      </c>
      <c r="R843" s="589">
        <f t="shared" si="148"/>
        <v>0</v>
      </c>
      <c r="S843" s="589">
        <f t="shared" si="149"/>
        <v>0</v>
      </c>
      <c r="T843" s="573"/>
      <c r="U843" s="573"/>
      <c r="V843" s="574"/>
      <c r="W843" s="574"/>
      <c r="X843" s="574"/>
      <c r="Y843" s="575"/>
      <c r="AA843" s="576"/>
      <c r="AB843" s="575"/>
      <c r="AC843" s="575"/>
      <c r="AD843" s="575"/>
      <c r="AE843" s="575"/>
      <c r="AF843" s="575"/>
    </row>
    <row r="844" spans="1:32" ht="30">
      <c r="A844" s="577">
        <v>819</v>
      </c>
      <c r="B844" s="605">
        <v>7000033353</v>
      </c>
      <c r="C844" s="605">
        <v>9000</v>
      </c>
      <c r="D844" s="598" t="s">
        <v>752</v>
      </c>
      <c r="E844" s="605">
        <v>1000066072</v>
      </c>
      <c r="F844" s="605">
        <v>18</v>
      </c>
      <c r="G844" s="632" t="s">
        <v>755</v>
      </c>
      <c r="H844" s="605" t="s">
        <v>133</v>
      </c>
      <c r="I844" s="605">
        <v>10</v>
      </c>
      <c r="J844" s="588"/>
      <c r="K844" s="589" t="str">
        <f t="shared" si="142"/>
        <v>INCLUDED</v>
      </c>
      <c r="L844" s="588"/>
      <c r="M844" s="589" t="str">
        <f t="shared" si="143"/>
        <v>INCLUDED</v>
      </c>
      <c r="N844" s="589">
        <f t="shared" si="144"/>
        <v>0</v>
      </c>
      <c r="O844" s="589" t="str">
        <f t="shared" si="145"/>
        <v>INCLUDED</v>
      </c>
      <c r="P844" s="589" t="str">
        <f t="shared" si="146"/>
        <v>0</v>
      </c>
      <c r="Q844" s="589" t="str">
        <f t="shared" si="147"/>
        <v>0</v>
      </c>
      <c r="R844" s="589">
        <f t="shared" si="148"/>
        <v>0</v>
      </c>
      <c r="S844" s="589">
        <f t="shared" si="149"/>
        <v>0</v>
      </c>
      <c r="T844" s="573"/>
      <c r="U844" s="573"/>
      <c r="V844" s="574"/>
      <c r="W844" s="574"/>
      <c r="X844" s="574"/>
      <c r="Y844" s="575"/>
      <c r="AA844" s="576"/>
      <c r="AB844" s="575"/>
      <c r="AC844" s="575"/>
      <c r="AD844" s="575"/>
      <c r="AE844" s="575"/>
      <c r="AF844" s="575"/>
    </row>
    <row r="845" spans="1:32" ht="30">
      <c r="A845" s="577">
        <v>820</v>
      </c>
      <c r="B845" s="605">
        <v>7000033353</v>
      </c>
      <c r="C845" s="605">
        <v>9010</v>
      </c>
      <c r="D845" s="598" t="s">
        <v>752</v>
      </c>
      <c r="E845" s="605">
        <v>1000078266</v>
      </c>
      <c r="F845" s="605">
        <v>18</v>
      </c>
      <c r="G845" s="632" t="s">
        <v>745</v>
      </c>
      <c r="H845" s="605" t="s">
        <v>133</v>
      </c>
      <c r="I845" s="605">
        <v>30</v>
      </c>
      <c r="J845" s="588"/>
      <c r="K845" s="589" t="str">
        <f t="shared" si="142"/>
        <v>INCLUDED</v>
      </c>
      <c r="L845" s="588"/>
      <c r="M845" s="589" t="str">
        <f t="shared" si="143"/>
        <v>INCLUDED</v>
      </c>
      <c r="N845" s="589">
        <f t="shared" si="144"/>
        <v>0</v>
      </c>
      <c r="O845" s="589" t="str">
        <f t="shared" si="145"/>
        <v>INCLUDED</v>
      </c>
      <c r="P845" s="589" t="str">
        <f t="shared" si="146"/>
        <v>0</v>
      </c>
      <c r="Q845" s="589" t="str">
        <f t="shared" si="147"/>
        <v>0</v>
      </c>
      <c r="R845" s="589">
        <f t="shared" si="148"/>
        <v>0</v>
      </c>
      <c r="S845" s="589">
        <f t="shared" si="149"/>
        <v>0</v>
      </c>
      <c r="T845" s="573"/>
      <c r="U845" s="573"/>
      <c r="V845" s="574"/>
      <c r="W845" s="574"/>
      <c r="X845" s="574"/>
      <c r="Y845" s="575"/>
      <c r="AA845" s="576"/>
      <c r="AB845" s="575"/>
      <c r="AC845" s="575"/>
      <c r="AD845" s="575"/>
      <c r="AE845" s="575"/>
      <c r="AF845" s="575"/>
    </row>
    <row r="846" spans="1:32" hidden="1">
      <c r="A846" s="577"/>
      <c r="B846" s="598"/>
      <c r="C846" s="598"/>
      <c r="D846" s="597"/>
      <c r="E846" s="598"/>
      <c r="F846" s="598">
        <v>18</v>
      </c>
      <c r="G846" s="600"/>
      <c r="H846" s="601"/>
      <c r="I846" s="598"/>
      <c r="J846" s="588"/>
      <c r="K846" s="589" t="str">
        <f t="shared" si="142"/>
        <v>INCLUDED</v>
      </c>
      <c r="L846" s="588"/>
      <c r="M846" s="589" t="str">
        <f t="shared" si="143"/>
        <v>INCLUDED</v>
      </c>
      <c r="N846" s="589">
        <f t="shared" si="144"/>
        <v>0</v>
      </c>
      <c r="O846" s="589" t="str">
        <f t="shared" si="145"/>
        <v>INCLUDED</v>
      </c>
      <c r="P846" s="589" t="str">
        <f t="shared" si="146"/>
        <v>0</v>
      </c>
      <c r="Q846" s="589" t="str">
        <f t="shared" si="147"/>
        <v>0</v>
      </c>
      <c r="R846" s="589">
        <f t="shared" si="148"/>
        <v>0</v>
      </c>
      <c r="S846" s="589">
        <f t="shared" si="149"/>
        <v>0</v>
      </c>
      <c r="T846" s="573"/>
      <c r="U846" s="573"/>
      <c r="V846" s="574"/>
      <c r="W846" s="574"/>
      <c r="X846" s="574"/>
      <c r="Y846" s="575"/>
      <c r="AA846" s="576"/>
      <c r="AB846" s="575"/>
      <c r="AC846" s="575"/>
      <c r="AD846" s="575"/>
      <c r="AE846" s="575"/>
      <c r="AF846" s="575"/>
    </row>
    <row r="847" spans="1:32" hidden="1">
      <c r="A847" s="577"/>
      <c r="B847" s="598"/>
      <c r="C847" s="598"/>
      <c r="D847" s="597"/>
      <c r="E847" s="598"/>
      <c r="F847" s="598">
        <v>18</v>
      </c>
      <c r="G847" s="600"/>
      <c r="H847" s="601"/>
      <c r="I847" s="598"/>
      <c r="J847" s="588"/>
      <c r="K847" s="589" t="str">
        <f t="shared" ref="K847:K848" si="150">IF(J847=0, "INCLUDED", IF(ISERROR(J847*I847), J847, J847*I847))</f>
        <v>INCLUDED</v>
      </c>
      <c r="L847" s="588"/>
      <c r="M847" s="589" t="str">
        <f t="shared" ref="M847:M848" si="151">IF(L847=0, "INCLUDED", IF(ISERROR(L847*I847), L847, L847*I847))</f>
        <v>INCLUDED</v>
      </c>
      <c r="N847" s="589">
        <f t="shared" ref="N847:N848" si="152">IF(F847="","INCLUDED",P847+Q847)</f>
        <v>0</v>
      </c>
      <c r="O847" s="589" t="str">
        <f t="shared" ref="O847:O848" si="153">IF(J847+L847=0,"INCLUDED",P847+Q847+R847+S847)</f>
        <v>INCLUDED</v>
      </c>
      <c r="P847" s="589" t="str">
        <f t="shared" ref="P847:P848" si="154">IF(J847=0, "0", IF(ISERROR((F847*K847)/100), K847, (F847*K847)/100))</f>
        <v>0</v>
      </c>
      <c r="Q847" s="589" t="str">
        <f t="shared" ref="Q847:Q848" si="155">IF(L847=0, "0", IF(ISERROR((F847*M847)/100), M847, (F847*M847)/100))</f>
        <v>0</v>
      </c>
      <c r="R847" s="589">
        <f t="shared" ref="R847:R848" si="156">+IF(K847="INCLUDED",0,K847)</f>
        <v>0</v>
      </c>
      <c r="S847" s="589">
        <f t="shared" ref="S847:S848" si="157">+IF(M847="INCLUDED",0,M847)</f>
        <v>0</v>
      </c>
      <c r="T847" s="573"/>
      <c r="U847" s="573"/>
      <c r="V847" s="574"/>
      <c r="W847" s="574"/>
      <c r="X847" s="574"/>
      <c r="Y847" s="575"/>
      <c r="AA847" s="576"/>
      <c r="AB847" s="575"/>
      <c r="AC847" s="575"/>
      <c r="AD847" s="575"/>
      <c r="AE847" s="575"/>
      <c r="AF847" s="575"/>
    </row>
    <row r="848" spans="1:32" hidden="1">
      <c r="A848" s="577"/>
      <c r="B848" s="598"/>
      <c r="C848" s="598"/>
      <c r="D848" s="597"/>
      <c r="E848" s="598"/>
      <c r="F848" s="598">
        <v>18</v>
      </c>
      <c r="G848" s="600"/>
      <c r="H848" s="601"/>
      <c r="I848" s="598"/>
      <c r="J848" s="588"/>
      <c r="K848" s="589" t="str">
        <f t="shared" si="150"/>
        <v>INCLUDED</v>
      </c>
      <c r="L848" s="588"/>
      <c r="M848" s="589" t="str">
        <f t="shared" si="151"/>
        <v>INCLUDED</v>
      </c>
      <c r="N848" s="589">
        <f t="shared" si="152"/>
        <v>0</v>
      </c>
      <c r="O848" s="589" t="str">
        <f t="shared" si="153"/>
        <v>INCLUDED</v>
      </c>
      <c r="P848" s="589" t="str">
        <f t="shared" si="154"/>
        <v>0</v>
      </c>
      <c r="Q848" s="589" t="str">
        <f t="shared" si="155"/>
        <v>0</v>
      </c>
      <c r="R848" s="589">
        <f t="shared" si="156"/>
        <v>0</v>
      </c>
      <c r="S848" s="589">
        <f t="shared" si="157"/>
        <v>0</v>
      </c>
      <c r="T848" s="573"/>
      <c r="U848" s="573"/>
      <c r="V848" s="574"/>
      <c r="W848" s="574"/>
      <c r="X848" s="574"/>
      <c r="Y848" s="575"/>
      <c r="AA848" s="576"/>
      <c r="AB848" s="575"/>
      <c r="AC848" s="575"/>
      <c r="AD848" s="575"/>
      <c r="AE848" s="575"/>
      <c r="AF848" s="575"/>
    </row>
    <row r="849" spans="1:35" hidden="1">
      <c r="A849" s="577"/>
      <c r="B849" s="598"/>
      <c r="C849" s="598"/>
      <c r="D849" s="597"/>
      <c r="E849" s="598"/>
      <c r="F849" s="598">
        <v>18</v>
      </c>
      <c r="G849" s="600"/>
      <c r="H849" s="601"/>
      <c r="I849" s="598"/>
      <c r="J849" s="588"/>
      <c r="K849" s="589" t="str">
        <f t="shared" si="135"/>
        <v>INCLUDED</v>
      </c>
      <c r="L849" s="588"/>
      <c r="M849" s="589" t="str">
        <f t="shared" si="140"/>
        <v>INCLUDED</v>
      </c>
      <c r="N849" s="589">
        <f t="shared" si="141"/>
        <v>0</v>
      </c>
      <c r="O849" s="589" t="str">
        <f t="shared" si="134"/>
        <v>INCLUDED</v>
      </c>
      <c r="P849" s="589" t="str">
        <f t="shared" si="136"/>
        <v>0</v>
      </c>
      <c r="Q849" s="589" t="str">
        <f t="shared" si="137"/>
        <v>0</v>
      </c>
      <c r="R849" s="589">
        <f t="shared" si="138"/>
        <v>0</v>
      </c>
      <c r="S849" s="589">
        <f t="shared" si="139"/>
        <v>0</v>
      </c>
      <c r="T849" s="573"/>
      <c r="U849" s="573"/>
      <c r="V849" s="574"/>
      <c r="W849" s="574"/>
      <c r="X849" s="574"/>
      <c r="Y849" s="575"/>
      <c r="AA849" s="576"/>
      <c r="AB849" s="575"/>
      <c r="AC849" s="575"/>
      <c r="AD849" s="575"/>
      <c r="AE849" s="575"/>
      <c r="AF849" s="575"/>
    </row>
    <row r="850" spans="1:35" hidden="1">
      <c r="A850" s="577"/>
      <c r="B850" s="598"/>
      <c r="C850" s="598"/>
      <c r="D850" s="597"/>
      <c r="E850" s="598"/>
      <c r="F850" s="598">
        <v>18</v>
      </c>
      <c r="G850" s="600"/>
      <c r="H850" s="601"/>
      <c r="I850" s="598"/>
      <c r="J850" s="588"/>
      <c r="K850" s="589" t="str">
        <f t="shared" si="135"/>
        <v>INCLUDED</v>
      </c>
      <c r="L850" s="588"/>
      <c r="M850" s="589" t="str">
        <f t="shared" si="140"/>
        <v>INCLUDED</v>
      </c>
      <c r="N850" s="589">
        <f t="shared" si="141"/>
        <v>0</v>
      </c>
      <c r="O850" s="589" t="str">
        <f t="shared" ref="O850" si="158">IF(J850+L850=0,"INCLUDED",P850+Q850+R850+S850)</f>
        <v>INCLUDED</v>
      </c>
      <c r="P850" s="589" t="str">
        <f t="shared" si="136"/>
        <v>0</v>
      </c>
      <c r="Q850" s="589" t="str">
        <f t="shared" si="137"/>
        <v>0</v>
      </c>
      <c r="R850" s="589">
        <f t="shared" si="138"/>
        <v>0</v>
      </c>
      <c r="S850" s="589">
        <f t="shared" si="139"/>
        <v>0</v>
      </c>
      <c r="T850" s="573"/>
      <c r="U850" s="573"/>
      <c r="V850" s="574"/>
      <c r="W850" s="574"/>
      <c r="X850" s="574"/>
      <c r="Y850" s="575"/>
      <c r="AA850" s="576"/>
      <c r="AB850" s="575"/>
      <c r="AC850" s="575"/>
      <c r="AD850" s="575"/>
      <c r="AE850" s="575"/>
      <c r="AF850" s="575"/>
    </row>
    <row r="851" spans="1:35" ht="26.25" customHeight="1">
      <c r="A851" s="707" t="s">
        <v>182</v>
      </c>
      <c r="B851" s="707"/>
      <c r="C851" s="707"/>
      <c r="D851" s="707"/>
      <c r="E851" s="707"/>
      <c r="F851" s="707"/>
      <c r="G851" s="707"/>
      <c r="H851" s="707"/>
      <c r="I851" s="707"/>
      <c r="J851" s="707"/>
      <c r="K851" s="594">
        <f>SUM(K18:K850)</f>
        <v>0</v>
      </c>
      <c r="L851" s="593"/>
      <c r="M851" s="578"/>
      <c r="N851" s="578"/>
      <c r="O851" s="578"/>
      <c r="P851" s="591"/>
      <c r="Q851" s="591"/>
      <c r="R851" s="591"/>
      <c r="S851" s="591"/>
      <c r="T851" s="579"/>
      <c r="U851" s="580">
        <f>SUM(U299:U850)</f>
        <v>0</v>
      </c>
      <c r="V851" s="581"/>
      <c r="W851" s="582">
        <f>SUM(W299:W850)</f>
        <v>0</v>
      </c>
      <c r="X851" s="583">
        <f>SUM(X299:X850)</f>
        <v>0</v>
      </c>
      <c r="Y851" s="575">
        <f>SUM(Y299:Y850)</f>
        <v>0</v>
      </c>
      <c r="AB851" s="575">
        <f>SUM(AB299:AB850)</f>
        <v>0</v>
      </c>
      <c r="AG851" s="575">
        <f>SUM(AG299:AG850)</f>
        <v>0</v>
      </c>
      <c r="AH851" s="575">
        <f>SUM(AH299:AH850)</f>
        <v>0</v>
      </c>
      <c r="AI851" s="575">
        <f>SUM(AI299:AI850)</f>
        <v>0</v>
      </c>
    </row>
    <row r="852" spans="1:35" ht="26.25" customHeight="1">
      <c r="A852" s="704" t="s">
        <v>590</v>
      </c>
      <c r="B852" s="705"/>
      <c r="C852" s="705"/>
      <c r="D852" s="705"/>
      <c r="E852" s="705"/>
      <c r="F852" s="705"/>
      <c r="G852" s="705"/>
      <c r="H852" s="705"/>
      <c r="I852" s="705"/>
      <c r="J852" s="705"/>
      <c r="K852" s="705"/>
      <c r="L852" s="706"/>
      <c r="M852" s="578">
        <f>SUM(M18:M850)</f>
        <v>0</v>
      </c>
      <c r="N852" s="578"/>
      <c r="O852" s="578"/>
      <c r="P852" s="591"/>
      <c r="Q852" s="591"/>
      <c r="R852" s="591"/>
      <c r="S852" s="591"/>
      <c r="T852" s="579"/>
      <c r="U852" s="580"/>
      <c r="V852" s="581"/>
      <c r="W852" s="582"/>
      <c r="X852" s="583"/>
      <c r="Y852" s="575"/>
      <c r="AB852" s="575"/>
      <c r="AG852" s="575"/>
      <c r="AH852" s="575"/>
      <c r="AI852" s="575"/>
    </row>
    <row r="853" spans="1:35" ht="26.25" customHeight="1">
      <c r="A853" s="708" t="s">
        <v>183</v>
      </c>
      <c r="B853" s="705"/>
      <c r="C853" s="705"/>
      <c r="D853" s="705"/>
      <c r="E853" s="705"/>
      <c r="F853" s="705"/>
      <c r="G853" s="705"/>
      <c r="H853" s="705"/>
      <c r="I853" s="705"/>
      <c r="J853" s="705"/>
      <c r="K853" s="705"/>
      <c r="L853" s="705"/>
      <c r="M853" s="706"/>
      <c r="N853" s="578">
        <f>SUM(N18:N850)</f>
        <v>0</v>
      </c>
      <c r="O853" s="578"/>
      <c r="P853" s="591"/>
      <c r="Q853" s="591"/>
      <c r="R853" s="591"/>
      <c r="S853" s="591"/>
      <c r="V853" s="584"/>
      <c r="W853" s="584"/>
      <c r="X853" s="584"/>
      <c r="AB853" s="345" t="e">
        <f>#REF!</f>
        <v>#REF!</v>
      </c>
      <c r="AC853" s="345"/>
      <c r="AD853" s="345"/>
      <c r="AE853" s="345"/>
      <c r="AF853" s="345"/>
      <c r="AG853" s="345" t="e">
        <f>#REF!</f>
        <v>#REF!</v>
      </c>
      <c r="AH853" s="345" t="e">
        <f>#REF!</f>
        <v>#REF!</v>
      </c>
      <c r="AI853" s="345" t="e">
        <f>#REF!</f>
        <v>#REF!</v>
      </c>
    </row>
    <row r="854" spans="1:35" ht="26.25" customHeight="1">
      <c r="A854" s="708" t="s">
        <v>184</v>
      </c>
      <c r="B854" s="705"/>
      <c r="C854" s="705"/>
      <c r="D854" s="705"/>
      <c r="E854" s="705"/>
      <c r="F854" s="705"/>
      <c r="G854" s="705"/>
      <c r="H854" s="705"/>
      <c r="I854" s="705"/>
      <c r="J854" s="705"/>
      <c r="K854" s="705"/>
      <c r="L854" s="705"/>
      <c r="M854" s="705"/>
      <c r="N854" s="706"/>
      <c r="O854" s="578">
        <f>SUM(O18:O850)</f>
        <v>0</v>
      </c>
      <c r="P854" s="591"/>
      <c r="Q854" s="591"/>
      <c r="R854" s="591"/>
      <c r="S854" s="591"/>
      <c r="V854" s="584"/>
      <c r="W854" s="584"/>
      <c r="X854" s="584"/>
    </row>
    <row r="855" spans="1:35" ht="32.25" customHeight="1">
      <c r="B855" s="701"/>
      <c r="C855" s="701"/>
      <c r="D855" s="701"/>
      <c r="E855" s="701"/>
      <c r="F855" s="701"/>
      <c r="G855" s="701"/>
      <c r="H855" s="701"/>
      <c r="I855" s="701"/>
      <c r="J855" s="701"/>
      <c r="K855" s="701"/>
      <c r="L855" s="701"/>
      <c r="M855" s="701"/>
      <c r="N855" s="701"/>
      <c r="O855" s="701"/>
      <c r="P855" s="585"/>
      <c r="Q855" s="585"/>
      <c r="R855" s="585"/>
      <c r="S855" s="585"/>
      <c r="V855" s="584"/>
      <c r="W855" s="584"/>
      <c r="X855" s="584"/>
    </row>
    <row r="856" spans="1:35">
      <c r="T856" s="584"/>
      <c r="U856" s="584"/>
      <c r="V856" s="584"/>
      <c r="W856" s="584"/>
      <c r="X856" s="584"/>
    </row>
    <row r="857" spans="1:35">
      <c r="B857" s="345" t="s">
        <v>185</v>
      </c>
      <c r="C857" s="703" t="str">
        <f>'Names of Bidder'!D27&amp;" "&amp;'Names of Bidder'!E27&amp;" "&amp;'Names of Bidder'!F27</f>
        <v xml:space="preserve">  </v>
      </c>
      <c r="D857" s="700"/>
      <c r="F857" s="304"/>
      <c r="G857" s="604" t="s">
        <v>186</v>
      </c>
      <c r="H857" s="702" t="str">
        <f>IF('Names of Bidder'!D24="","",'Names of Bidder'!D24)</f>
        <v/>
      </c>
      <c r="I857" s="702"/>
      <c r="J857" s="702"/>
      <c r="K857" s="702"/>
      <c r="L857" s="702"/>
      <c r="M857" s="702"/>
      <c r="N857" s="702"/>
      <c r="O857" s="702"/>
      <c r="P857" s="346"/>
      <c r="Q857" s="346"/>
      <c r="R857" s="346"/>
      <c r="S857" s="346"/>
      <c r="T857" s="584"/>
      <c r="U857" s="584"/>
      <c r="V857" s="584"/>
      <c r="W857" s="584"/>
      <c r="X857" s="584"/>
    </row>
    <row r="858" spans="1:35">
      <c r="B858" s="345" t="s">
        <v>187</v>
      </c>
      <c r="C858" s="700" t="str">
        <f>IF('Names of Bidder'!D28="","",'Names of Bidder'!D28)</f>
        <v/>
      </c>
      <c r="D858" s="700"/>
      <c r="F858" s="304"/>
      <c r="G858" s="604" t="s">
        <v>85</v>
      </c>
      <c r="H858" s="702" t="str">
        <f>IF('Names of Bidder'!D25="","",'Names of Bidder'!D25)</f>
        <v/>
      </c>
      <c r="I858" s="702"/>
      <c r="J858" s="702"/>
      <c r="K858" s="702"/>
      <c r="L858" s="702"/>
      <c r="M858" s="702"/>
      <c r="N858" s="702"/>
      <c r="O858" s="702"/>
      <c r="P858" s="346"/>
      <c r="Q858" s="346"/>
      <c r="R858" s="346"/>
      <c r="S858" s="346"/>
      <c r="T858" s="584"/>
      <c r="U858" s="584"/>
      <c r="V858" s="584"/>
      <c r="W858" s="584"/>
      <c r="X858" s="584"/>
    </row>
    <row r="859" spans="1:35">
      <c r="T859" s="584"/>
      <c r="U859" s="584"/>
      <c r="V859" s="584"/>
      <c r="W859" s="584"/>
      <c r="X859" s="584"/>
    </row>
    <row r="860" spans="1:35">
      <c r="F860" s="586"/>
    </row>
    <row r="861" spans="1:35">
      <c r="F861" s="586"/>
    </row>
    <row r="862" spans="1:35">
      <c r="F862" s="586"/>
    </row>
    <row r="863" spans="1:35">
      <c r="F863" s="586"/>
      <c r="J863" s="587"/>
      <c r="L863" s="587"/>
    </row>
    <row r="864" spans="1:35">
      <c r="F864" s="586"/>
    </row>
    <row r="865" spans="6:20">
      <c r="F865" s="586"/>
    </row>
    <row r="866" spans="6:20">
      <c r="F866" s="586"/>
      <c r="I866" s="570"/>
      <c r="J866" s="570"/>
      <c r="T866" s="587"/>
    </row>
    <row r="867" spans="6:20">
      <c r="F867" s="586"/>
    </row>
    <row r="868" spans="6:20">
      <c r="F868" s="586"/>
    </row>
    <row r="869" spans="6:20">
      <c r="F869" s="586"/>
    </row>
    <row r="870" spans="6:20">
      <c r="F870" s="586"/>
    </row>
    <row r="871" spans="6:20">
      <c r="F871" s="586"/>
    </row>
    <row r="872" spans="6:20">
      <c r="F872" s="586"/>
    </row>
    <row r="873" spans="6:20">
      <c r="F873" s="586"/>
    </row>
    <row r="874" spans="6:20">
      <c r="F874" s="586"/>
    </row>
    <row r="875" spans="6:20">
      <c r="F875" s="586"/>
    </row>
    <row r="876" spans="6:20">
      <c r="F876" s="586"/>
    </row>
    <row r="877" spans="6:20">
      <c r="F877" s="586"/>
    </row>
    <row r="878" spans="6:20">
      <c r="F878" s="586"/>
    </row>
    <row r="879" spans="6:20">
      <c r="F879" s="586"/>
    </row>
    <row r="880" spans="6:20">
      <c r="F880" s="586"/>
    </row>
    <row r="881" spans="6:6">
      <c r="F881" s="586"/>
    </row>
    <row r="882" spans="6:6">
      <c r="F882" s="586"/>
    </row>
    <row r="883" spans="6:6">
      <c r="F883" s="586"/>
    </row>
    <row r="884" spans="6:6">
      <c r="F884" s="586"/>
    </row>
    <row r="885" spans="6:6">
      <c r="F885" s="586"/>
    </row>
    <row r="886" spans="6:6">
      <c r="F886" s="586"/>
    </row>
    <row r="887" spans="6:6">
      <c r="F887" s="586"/>
    </row>
    <row r="888" spans="6:6">
      <c r="F888" s="586"/>
    </row>
    <row r="889" spans="6:6">
      <c r="F889" s="586"/>
    </row>
    <row r="890" spans="6:6">
      <c r="F890" s="586"/>
    </row>
    <row r="891" spans="6:6">
      <c r="F891" s="586"/>
    </row>
  </sheetData>
  <sheetProtection algorithmName="SHA-512" hashValue="XKyVlEkTO3gDQKKWy66Wzf2hcdU9xLJXX1QjYJUpuHEaZD5331DRJbCcw2DCcERQfbFkK+aXuJeQf5KK86A6cA==" saltValue="oRojyUmM9Dpf0YmZ/w/p7A==" spinCount="100000" sheet="1" objects="1" scenarios="1"/>
  <customSheetViews>
    <customSheetView guid="{2D544FD3-9AE6-4B80-AA82-448E4DBFAD61}" scale="70" showPageBreaks="1" printArea="1" view="pageBreakPreview" topLeftCell="D10">
      <selection activeCell="O18" sqref="O18"/>
      <pageMargins left="0" right="0" top="0" bottom="0" header="0" footer="0"/>
      <printOptions horizontalCentered="1"/>
      <pageSetup paperSize="9" scale="55" orientation="landscape" r:id="rId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 right="0" top="0" bottom="0" header="0" footer="0"/>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 right="0" top="0" bottom="0" header="0" footer="0"/>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 right="0" top="0" bottom="0" header="0" footer="0"/>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 right="0" top="0" bottom="0" header="0" footer="0"/>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 right="0" top="0" bottom="0" header="0" footer="0"/>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 right="0" top="0" bottom="0" header="0" footer="0"/>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 right="0" top="0" bottom="0" header="0" footer="0"/>
      <printOptions horizontalCentered="1"/>
      <pageSetup paperSize="9" scale="55" orientation="landscape" r:id="rId12"/>
      <headerFooter>
        <oddHeader>&amp;RSchedule-1
Page &amp;P of &amp;N</oddHeader>
      </headerFooter>
    </customSheetView>
    <customSheetView guid="{CCA37BAE-906F-43D5-9FD9-B13563E4B9D7}" scale="70" showPageBreaks="1" printArea="1" hiddenColumns="1" view="pageBreakPreview" topLeftCell="A15">
      <selection activeCell="F18" sqref="F18"/>
      <pageMargins left="0" right="0" top="0" bottom="0" header="0" footer="0"/>
      <printOptions horizontalCentered="1"/>
      <pageSetup paperSize="9" scale="55" orientation="landscape" r:id="rId13"/>
      <headerFooter>
        <oddHeader>&amp;RSchedule-1
Page &amp;P of &amp;N</oddHeader>
      </headerFooter>
    </customSheetView>
  </customSheetViews>
  <mergeCells count="23">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858:D858"/>
    <mergeCell ref="B855:O855"/>
    <mergeCell ref="H858:O858"/>
    <mergeCell ref="H857:O857"/>
    <mergeCell ref="C857:D857"/>
    <mergeCell ref="A852:L852"/>
    <mergeCell ref="A851:J851"/>
    <mergeCell ref="A853:M853"/>
    <mergeCell ref="A854:N854"/>
  </mergeCells>
  <dataValidations count="1">
    <dataValidation type="whole" operator="greaterThanOrEqual" allowBlank="1" showInputMessage="1" showErrorMessage="1" error="Enter Numerical value greater than Zero" sqref="J677:J850 J18:J70 L18:L70 J72:J88 L72:L88 J90:J105 L90:L105 J107:J109 L107:L109 J111:J146 L111:L146 J148:J488 L148:L488 J490 L490 J492:J675 L492:L675 L677:L850"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427"/>
  <sheetViews>
    <sheetView view="pageBreakPreview" zoomScale="70" zoomScaleNormal="80" zoomScaleSheetLayoutView="70" workbookViewId="0">
      <selection activeCell="G15" sqref="G15"/>
    </sheetView>
  </sheetViews>
  <sheetFormatPr defaultColWidth="38.5703125" defaultRowHeight="15.75"/>
  <cols>
    <col min="1" max="1" width="5.5703125" style="13" customWidth="1"/>
    <col min="2" max="2" width="16.140625" style="13" customWidth="1"/>
    <col min="3" max="3" width="9.7109375" style="13" customWidth="1"/>
    <col min="4" max="4" width="9.140625" style="13" customWidth="1"/>
    <col min="5" max="5" width="9.28515625" style="13" customWidth="1"/>
    <col min="6" max="6" width="26.42578125" style="278" customWidth="1"/>
    <col min="7" max="7" width="13.85546875" style="278" customWidth="1"/>
    <col min="8" max="8" width="13.85546875" style="278" hidden="1" customWidth="1"/>
    <col min="9" max="9" width="19.5703125" style="278" hidden="1" customWidth="1"/>
    <col min="10" max="10" width="13.85546875" style="278" hidden="1" customWidth="1"/>
    <col min="11" max="11" width="19.85546875" style="278" hidden="1" customWidth="1"/>
    <col min="12" max="12" width="66.85546875" style="613" customWidth="1"/>
    <col min="13" max="13" width="8.7109375" style="7" customWidth="1"/>
    <col min="14" max="14" width="15" style="300" customWidth="1"/>
    <col min="15" max="15" width="16.140625" style="7" customWidth="1"/>
    <col min="16" max="17" width="22.28515625" style="278" customWidth="1"/>
    <col min="18" max="18" width="19.85546875" style="278" customWidth="1"/>
    <col min="19" max="19" width="23.5703125" style="7" bestFit="1" customWidth="1"/>
    <col min="20" max="20" width="2.140625" style="6" hidden="1" customWidth="1"/>
    <col min="21" max="21" width="14.85546875" style="3" hidden="1" customWidth="1"/>
    <col min="22" max="22" width="15" style="3" hidden="1" customWidth="1"/>
    <col min="23" max="23" width="13.5703125" style="4" hidden="1" customWidth="1"/>
    <col min="24" max="24" width="13" style="3" hidden="1" customWidth="1"/>
    <col min="25" max="25" width="5.7109375" style="6" hidden="1" customWidth="1"/>
    <col min="26" max="26" width="24.42578125" style="6" hidden="1" customWidth="1"/>
    <col min="27" max="27" width="35.7109375" style="6" hidden="1" customWidth="1"/>
    <col min="28" max="28" width="8.28515625" style="6" hidden="1" customWidth="1"/>
    <col min="29" max="29" width="14.425781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1" t="str">
        <f>Cover!B3</f>
        <v>NIT/RFB No.: CC/NT/W-DMS/DOM/T00/25/06099</v>
      </c>
      <c r="B1" s="11"/>
      <c r="C1" s="11"/>
      <c r="D1" s="11"/>
      <c r="E1" s="11"/>
      <c r="F1" s="276"/>
      <c r="G1" s="276"/>
      <c r="H1" s="276"/>
      <c r="I1" s="276"/>
      <c r="J1" s="276"/>
      <c r="K1" s="276"/>
      <c r="L1" s="611"/>
      <c r="M1" s="5"/>
      <c r="N1" s="5"/>
      <c r="O1" s="1"/>
      <c r="P1" s="276"/>
      <c r="Q1" s="276"/>
      <c r="R1" s="276"/>
      <c r="S1" s="2" t="s">
        <v>188</v>
      </c>
    </row>
    <row r="2" spans="1:34">
      <c r="A2" s="12"/>
      <c r="B2" s="12"/>
      <c r="C2" s="12"/>
      <c r="D2" s="12"/>
      <c r="E2" s="12"/>
      <c r="F2" s="277"/>
      <c r="G2" s="277"/>
      <c r="H2" s="277"/>
      <c r="I2" s="277"/>
      <c r="J2" s="277"/>
      <c r="K2" s="277"/>
      <c r="L2" s="612"/>
      <c r="M2" s="4"/>
      <c r="N2" s="4"/>
      <c r="O2" s="3"/>
      <c r="P2" s="277"/>
      <c r="Q2" s="277"/>
      <c r="R2" s="277"/>
      <c r="S2" s="3"/>
    </row>
    <row r="3" spans="1:34" ht="57.75" customHeight="1">
      <c r="A3" s="722" t="str">
        <f>Cover!$B$2</f>
        <v>Loss Reduction works under RDSS in UT of Andaman &amp; Nicobar Islands</v>
      </c>
      <c r="B3" s="722"/>
      <c r="C3" s="722"/>
      <c r="D3" s="722"/>
      <c r="E3" s="722"/>
      <c r="F3" s="722"/>
      <c r="G3" s="722"/>
      <c r="H3" s="722"/>
      <c r="I3" s="722"/>
      <c r="J3" s="722"/>
      <c r="K3" s="722"/>
      <c r="L3" s="722"/>
      <c r="M3" s="722"/>
      <c r="N3" s="722"/>
      <c r="O3" s="722"/>
      <c r="P3" s="722"/>
      <c r="Q3" s="722"/>
      <c r="R3" s="722"/>
      <c r="S3" s="722"/>
    </row>
    <row r="4" spans="1:34" ht="16.5">
      <c r="A4" s="723" t="s">
        <v>189</v>
      </c>
      <c r="B4" s="723"/>
      <c r="C4" s="723"/>
      <c r="D4" s="723"/>
      <c r="E4" s="723"/>
      <c r="F4" s="723"/>
      <c r="G4" s="723"/>
      <c r="H4" s="723"/>
      <c r="I4" s="723"/>
      <c r="J4" s="723"/>
      <c r="K4" s="723"/>
      <c r="L4" s="723"/>
      <c r="M4" s="723"/>
      <c r="N4" s="723"/>
      <c r="O4" s="723"/>
      <c r="P4" s="723"/>
      <c r="Q4" s="723"/>
      <c r="R4" s="723"/>
      <c r="S4" s="723"/>
    </row>
    <row r="6" spans="1:34" ht="21.75" customHeight="1">
      <c r="A6" s="724" t="s">
        <v>90</v>
      </c>
      <c r="B6" s="724"/>
      <c r="C6" s="4"/>
      <c r="D6" s="235"/>
      <c r="E6" s="4"/>
      <c r="F6" s="235"/>
      <c r="G6" s="4"/>
      <c r="H6" s="4"/>
      <c r="I6" s="4"/>
    </row>
    <row r="7" spans="1:34" ht="21" customHeight="1">
      <c r="A7" s="721">
        <f>'Sch-1'!A7</f>
        <v>0</v>
      </c>
      <c r="B7" s="721"/>
      <c r="C7" s="721"/>
      <c r="D7" s="721"/>
      <c r="E7" s="721"/>
      <c r="F7" s="721"/>
      <c r="G7" s="721"/>
      <c r="H7" s="721"/>
      <c r="I7" s="721"/>
      <c r="J7" s="279"/>
      <c r="K7" s="279"/>
      <c r="L7" s="614"/>
      <c r="M7" s="8" t="s">
        <v>190</v>
      </c>
      <c r="N7" s="301"/>
      <c r="O7" s="3"/>
      <c r="P7" s="279"/>
      <c r="Q7" s="279"/>
      <c r="R7" s="279"/>
      <c r="S7" s="3"/>
    </row>
    <row r="8" spans="1:34" ht="22.5" customHeight="1">
      <c r="A8" s="725" t="str">
        <f>"Bidder’s Name and Address  (" &amp; MID('Names of Bidder'!B9,9, 20) &amp; ") :"</f>
        <v>Bidder’s Name and Address  (Sole Bidder) :</v>
      </c>
      <c r="B8" s="725"/>
      <c r="C8" s="725"/>
      <c r="D8" s="725"/>
      <c r="E8" s="725"/>
      <c r="F8" s="725"/>
      <c r="G8" s="725"/>
      <c r="H8" s="286"/>
      <c r="I8" s="286"/>
      <c r="J8" s="312"/>
      <c r="K8" s="312"/>
      <c r="L8" s="615"/>
      <c r="M8" s="9" t="str">
        <f>'Sch-1'!H8</f>
        <v>POWERGRID ENERGY SERVICES LIMITED,</v>
      </c>
      <c r="N8" s="312"/>
      <c r="O8" s="3"/>
      <c r="P8" s="312"/>
      <c r="Q8" s="312"/>
      <c r="R8" s="312"/>
      <c r="S8" s="3"/>
    </row>
    <row r="9" spans="1:34" ht="24.75" customHeight="1">
      <c r="A9" s="302" t="s">
        <v>93</v>
      </c>
      <c r="B9" s="274"/>
      <c r="C9" s="721" t="str">
        <f>IF('Names of Bidder'!D9=0, "", 'Names of Bidder'!D9)</f>
        <v/>
      </c>
      <c r="D9" s="721"/>
      <c r="E9" s="721"/>
      <c r="F9" s="721"/>
      <c r="G9" s="721"/>
      <c r="H9" s="275"/>
      <c r="I9" s="275"/>
      <c r="J9" s="273"/>
      <c r="K9" s="273"/>
      <c r="L9" s="616"/>
      <c r="M9" s="9" t="str">
        <f>'Sch-1'!H9</f>
        <v>Plot no.42, Sector-44,</v>
      </c>
      <c r="N9" s="4"/>
      <c r="O9" s="3"/>
      <c r="P9" s="273"/>
      <c r="Q9" s="273"/>
      <c r="R9" s="273"/>
      <c r="S9" s="3"/>
    </row>
    <row r="10" spans="1:34" ht="21" customHeight="1">
      <c r="A10" s="302" t="s">
        <v>95</v>
      </c>
      <c r="B10" s="274"/>
      <c r="C10" s="719" t="str">
        <f>IF('Names of Bidder'!D10=0, "", 'Names of Bidder'!D10)</f>
        <v/>
      </c>
      <c r="D10" s="719"/>
      <c r="E10" s="719"/>
      <c r="F10" s="719"/>
      <c r="G10" s="719"/>
      <c r="H10" s="275"/>
      <c r="I10" s="275"/>
      <c r="J10" s="273"/>
      <c r="K10" s="273"/>
      <c r="L10" s="616"/>
      <c r="M10" s="9"/>
      <c r="N10" s="4"/>
      <c r="O10" s="3"/>
      <c r="P10" s="273"/>
      <c r="Q10" s="273"/>
      <c r="R10" s="273"/>
      <c r="S10" s="3"/>
    </row>
    <row r="11" spans="1:34" ht="20.25" customHeight="1">
      <c r="A11" s="275"/>
      <c r="B11" s="275"/>
      <c r="C11" s="719" t="str">
        <f>IF('Names of Bidder'!D11=0, "", 'Names of Bidder'!D11)</f>
        <v/>
      </c>
      <c r="D11" s="719"/>
      <c r="E11" s="719"/>
      <c r="F11" s="719"/>
      <c r="G11" s="719"/>
      <c r="H11" s="275"/>
      <c r="I11" s="275"/>
      <c r="J11" s="273"/>
      <c r="K11" s="273"/>
      <c r="L11" s="616"/>
      <c r="M11" s="9"/>
      <c r="N11" s="4"/>
      <c r="O11" s="3"/>
      <c r="P11" s="273"/>
      <c r="Q11" s="273"/>
      <c r="R11" s="273"/>
      <c r="S11" s="3"/>
    </row>
    <row r="12" spans="1:34" ht="21" customHeight="1">
      <c r="A12" s="275"/>
      <c r="B12" s="275"/>
      <c r="C12" s="719" t="str">
        <f>IF('Names of Bidder'!D12=0, "", 'Names of Bidder'!D12)</f>
        <v/>
      </c>
      <c r="D12" s="719"/>
      <c r="E12" s="719"/>
      <c r="F12" s="719"/>
      <c r="G12" s="719"/>
      <c r="H12" s="275"/>
      <c r="I12" s="275"/>
      <c r="J12" s="273"/>
      <c r="K12" s="273"/>
      <c r="L12" s="616"/>
      <c r="M12" s="9"/>
      <c r="N12" s="4"/>
      <c r="O12" s="3"/>
      <c r="P12" s="273"/>
      <c r="Q12" s="273"/>
      <c r="R12" s="273"/>
      <c r="S12" s="3"/>
    </row>
    <row r="13" spans="1:34">
      <c r="A13" s="14"/>
      <c r="B13" s="14"/>
      <c r="C13" s="14"/>
      <c r="D13" s="14"/>
      <c r="E13" s="14"/>
      <c r="F13" s="280"/>
      <c r="G13" s="280"/>
      <c r="H13" s="280"/>
      <c r="I13" s="280"/>
      <c r="J13" s="280"/>
      <c r="K13" s="280"/>
      <c r="L13" s="616"/>
      <c r="M13" s="189"/>
      <c r="N13" s="275"/>
      <c r="O13" s="9"/>
      <c r="P13" s="280"/>
      <c r="Q13" s="280"/>
      <c r="R13" s="280"/>
      <c r="S13" s="3"/>
    </row>
    <row r="14" spans="1:34" ht="24.75" customHeight="1">
      <c r="A14" s="720" t="s">
        <v>191</v>
      </c>
      <c r="B14" s="720"/>
      <c r="C14" s="720"/>
      <c r="D14" s="720"/>
      <c r="E14" s="720"/>
      <c r="F14" s="720"/>
      <c r="G14" s="720"/>
      <c r="H14" s="720"/>
      <c r="I14" s="720"/>
      <c r="J14" s="720"/>
      <c r="K14" s="720"/>
      <c r="L14" s="720"/>
      <c r="M14" s="720"/>
      <c r="N14" s="720"/>
      <c r="O14" s="720"/>
      <c r="P14" s="720"/>
      <c r="Q14" s="720"/>
      <c r="R14" s="720"/>
      <c r="S14" s="720"/>
    </row>
    <row r="15" spans="1:34" s="284" customFormat="1" ht="93" customHeight="1">
      <c r="A15" s="305" t="s">
        <v>99</v>
      </c>
      <c r="B15" s="306" t="s">
        <v>100</v>
      </c>
      <c r="C15" s="306" t="s">
        <v>101</v>
      </c>
      <c r="D15" s="306" t="s">
        <v>192</v>
      </c>
      <c r="E15" s="306" t="s">
        <v>193</v>
      </c>
      <c r="F15" s="306" t="s">
        <v>102</v>
      </c>
      <c r="G15" s="305" t="s">
        <v>194</v>
      </c>
      <c r="H15" s="307" t="s">
        <v>195</v>
      </c>
      <c r="I15" s="308" t="s">
        <v>196</v>
      </c>
      <c r="J15" s="308" t="s">
        <v>197</v>
      </c>
      <c r="K15" s="308" t="s">
        <v>198</v>
      </c>
      <c r="L15" s="617" t="s">
        <v>199</v>
      </c>
      <c r="M15" s="310" t="s">
        <v>106</v>
      </c>
      <c r="N15" s="310" t="s">
        <v>200</v>
      </c>
      <c r="O15" s="309" t="s">
        <v>201</v>
      </c>
      <c r="P15" s="308" t="s">
        <v>104</v>
      </c>
      <c r="Q15" s="309" t="s">
        <v>202</v>
      </c>
      <c r="R15" s="308" t="s">
        <v>203</v>
      </c>
      <c r="S15" s="309" t="s">
        <v>204</v>
      </c>
      <c r="T15" s="283"/>
      <c r="U15" s="363" t="s">
        <v>205</v>
      </c>
      <c r="V15" s="366" t="s">
        <v>206</v>
      </c>
      <c r="W15" s="363" t="s">
        <v>207</v>
      </c>
      <c r="X15" s="363" t="s">
        <v>208</v>
      </c>
      <c r="Y15" s="283"/>
      <c r="Z15" s="283"/>
      <c r="AA15" s="283"/>
      <c r="AB15" s="283"/>
      <c r="AC15" s="283"/>
      <c r="AD15" s="283"/>
      <c r="AE15" s="283"/>
      <c r="AF15" s="283"/>
      <c r="AG15" s="283"/>
      <c r="AH15" s="283"/>
    </row>
    <row r="16" spans="1:34" s="284" customFormat="1" ht="16.5">
      <c r="A16" s="10">
        <v>1</v>
      </c>
      <c r="B16" s="10">
        <v>2</v>
      </c>
      <c r="C16" s="10">
        <v>3</v>
      </c>
      <c r="D16" s="10">
        <v>4</v>
      </c>
      <c r="E16" s="10">
        <v>5</v>
      </c>
      <c r="F16" s="272">
        <v>6</v>
      </c>
      <c r="G16" s="272">
        <v>7</v>
      </c>
      <c r="H16" s="307">
        <v>8</v>
      </c>
      <c r="I16" s="307">
        <v>9</v>
      </c>
      <c r="J16" s="307">
        <v>9</v>
      </c>
      <c r="K16" s="307">
        <v>11</v>
      </c>
      <c r="L16" s="618">
        <v>8</v>
      </c>
      <c r="M16" s="10">
        <v>9</v>
      </c>
      <c r="N16" s="10">
        <v>10</v>
      </c>
      <c r="O16" s="10">
        <v>11</v>
      </c>
      <c r="P16" s="307">
        <v>12</v>
      </c>
      <c r="Q16" s="307" t="s">
        <v>209</v>
      </c>
      <c r="R16" s="307" t="s">
        <v>873</v>
      </c>
      <c r="S16" s="10" t="s">
        <v>210</v>
      </c>
      <c r="T16" s="283"/>
      <c r="Y16" s="283"/>
      <c r="Z16" s="283"/>
      <c r="AA16" s="283"/>
      <c r="AB16" s="283"/>
      <c r="AC16" s="283"/>
      <c r="AD16" s="283"/>
      <c r="AE16" s="283"/>
      <c r="AF16" s="283"/>
      <c r="AG16" s="283"/>
      <c r="AH16" s="283"/>
    </row>
    <row r="17" spans="1:69" s="471" customFormat="1" ht="26.25" customHeight="1">
      <c r="A17" s="623" t="s">
        <v>13</v>
      </c>
      <c r="B17" s="631"/>
      <c r="C17" s="631"/>
      <c r="D17" s="631"/>
      <c r="E17" s="631"/>
      <c r="F17" s="631"/>
      <c r="G17" s="624"/>
      <c r="H17" s="624"/>
      <c r="I17" s="625"/>
      <c r="J17" s="624"/>
      <c r="K17" s="626"/>
      <c r="L17" s="619" t="s">
        <v>211</v>
      </c>
      <c r="M17" s="462"/>
      <c r="N17" s="462"/>
      <c r="O17" s="599"/>
      <c r="P17" s="463"/>
      <c r="Q17" s="463"/>
      <c r="R17" s="463"/>
      <c r="S17" s="464"/>
      <c r="T17" s="465"/>
      <c r="U17" s="466"/>
      <c r="V17" s="467"/>
      <c r="W17" s="466"/>
      <c r="X17" s="468"/>
      <c r="Y17" s="469"/>
      <c r="Z17" s="606" t="s">
        <v>122</v>
      </c>
      <c r="AA17" s="607" t="s">
        <v>123</v>
      </c>
      <c r="AB17" s="608" t="s">
        <v>124</v>
      </c>
      <c r="AC17" s="470" t="s">
        <v>212</v>
      </c>
      <c r="AD17" s="470"/>
      <c r="AE17" s="545"/>
      <c r="AF17" s="548"/>
      <c r="AG17" s="548"/>
      <c r="AH17" s="548"/>
      <c r="AI17" s="549"/>
      <c r="AJ17" s="549"/>
      <c r="AK17" s="549"/>
      <c r="AL17" s="549"/>
      <c r="AM17" s="549"/>
      <c r="AN17" s="549"/>
      <c r="AO17" s="549"/>
      <c r="AP17" s="549"/>
      <c r="AQ17" s="549"/>
      <c r="AR17" s="549"/>
      <c r="AS17" s="549"/>
      <c r="AT17" s="549"/>
      <c r="AU17" s="549"/>
      <c r="AV17" s="549"/>
      <c r="AW17" s="549"/>
      <c r="AX17" s="549"/>
      <c r="AY17" s="549"/>
      <c r="AZ17" s="549"/>
      <c r="BA17" s="549"/>
      <c r="BB17" s="549"/>
      <c r="BC17" s="549"/>
      <c r="BD17" s="549"/>
      <c r="BE17" s="549"/>
      <c r="BF17" s="549"/>
      <c r="BG17" s="549"/>
      <c r="BH17" s="549"/>
      <c r="BI17" s="549"/>
      <c r="BJ17" s="549"/>
      <c r="BK17" s="549"/>
      <c r="BL17" s="549"/>
      <c r="BM17" s="549"/>
      <c r="BN17" s="549"/>
      <c r="BO17" s="549"/>
      <c r="BP17" s="549"/>
      <c r="BQ17" s="549"/>
    </row>
    <row r="18" spans="1:69" s="458" customFormat="1" ht="33" customHeight="1">
      <c r="A18" s="627">
        <v>1</v>
      </c>
      <c r="B18" s="605">
        <v>7000033353</v>
      </c>
      <c r="C18" s="605">
        <v>540</v>
      </c>
      <c r="D18" s="605">
        <v>200</v>
      </c>
      <c r="E18" s="605">
        <v>10</v>
      </c>
      <c r="F18" s="598" t="s">
        <v>131</v>
      </c>
      <c r="G18" s="605">
        <v>100000039</v>
      </c>
      <c r="H18" s="605">
        <v>998736</v>
      </c>
      <c r="I18" s="628"/>
      <c r="J18" s="605">
        <v>18</v>
      </c>
      <c r="K18" s="629"/>
      <c r="L18" s="632" t="s">
        <v>132</v>
      </c>
      <c r="M18" s="605" t="s">
        <v>133</v>
      </c>
      <c r="N18" s="605">
        <v>2</v>
      </c>
      <c r="O18" s="636"/>
      <c r="P18" s="605">
        <v>18</v>
      </c>
      <c r="Q18" s="634" t="str">
        <f>IF(O18=0, "INCLUDED", IF(ISERROR(O18*N18), O18, O18*N18))</f>
        <v>INCLUDED</v>
      </c>
      <c r="R18" s="634" t="str">
        <f>IF(P18="", "INCLUDED", IF(ISERROR((P18*Q18)/100), Q18, (P18*Q18)/100))</f>
        <v>INCLUDED</v>
      </c>
      <c r="S18" s="634" t="str">
        <f>IF(O18=0,"INCLUDED",IF(ISERROR(R18+Q18),Q18,(Q18+R18)))</f>
        <v>INCLUDED</v>
      </c>
      <c r="T18" s="455">
        <f t="shared" ref="T18:T81" si="0">IF(S18="Included",0,S18)</f>
        <v>0</v>
      </c>
      <c r="U18" s="296">
        <f t="shared" ref="U18:U81" si="1">IF( K18="",J18*(IF(S18="Included",0,S18))/100,K18*(IF(S18="Included",0,S18)))</f>
        <v>0</v>
      </c>
      <c r="V18" s="362">
        <f>Discount!$J$36</f>
        <v>0</v>
      </c>
      <c r="W18" s="296">
        <f t="shared" ref="W18:W81" si="2">V18*T18</f>
        <v>0</v>
      </c>
      <c r="X18" s="297">
        <f t="shared" ref="X18:X81" si="3">IF(K18="",J18*W18/100,K18*W18)</f>
        <v>0</v>
      </c>
      <c r="Y18" s="456">
        <f t="shared" ref="Y18:Y81" si="4">O18*N18</f>
        <v>0</v>
      </c>
      <c r="Z18" s="541">
        <f t="shared" ref="Z18:Z81" si="5">ROUND(O18,2)</f>
        <v>0</v>
      </c>
      <c r="AA18" s="456">
        <f t="shared" ref="AA18:AA81" si="6">N18*Z18</f>
        <v>0</v>
      </c>
      <c r="AB18" s="457">
        <f t="shared" ref="AB18:AB81" si="7">IF(K18="",J18/100,K18)</f>
        <v>0.18</v>
      </c>
      <c r="AC18" s="456">
        <f t="shared" ref="AC18:AC81" si="8">AA18*AB18</f>
        <v>0</v>
      </c>
      <c r="AD18" s="457"/>
      <c r="AE18" s="546"/>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58" customFormat="1" ht="21" customHeight="1">
      <c r="A19" s="627">
        <v>2</v>
      </c>
      <c r="B19" s="605">
        <v>7000033353</v>
      </c>
      <c r="C19" s="605">
        <v>540</v>
      </c>
      <c r="D19" s="605">
        <v>200</v>
      </c>
      <c r="E19" s="605">
        <v>30</v>
      </c>
      <c r="F19" s="598" t="s">
        <v>131</v>
      </c>
      <c r="G19" s="605">
        <v>100000651</v>
      </c>
      <c r="H19" s="605">
        <v>998736</v>
      </c>
      <c r="I19" s="628"/>
      <c r="J19" s="630">
        <v>18</v>
      </c>
      <c r="K19" s="629"/>
      <c r="L19" s="632" t="s">
        <v>134</v>
      </c>
      <c r="M19" s="605" t="s">
        <v>133</v>
      </c>
      <c r="N19" s="605">
        <v>9</v>
      </c>
      <c r="O19" s="636"/>
      <c r="P19" s="605">
        <v>18</v>
      </c>
      <c r="Q19" s="634" t="str">
        <f t="shared" ref="Q19:Q82" si="9">IF(O19=0, "INCLUDED", IF(ISERROR(O19*N19), O19, O19*N19))</f>
        <v>INCLUDED</v>
      </c>
      <c r="R19" s="634" t="str">
        <f t="shared" ref="R19:R82" si="10">IF(P19="", "INCLUDED", IF(ISERROR((P19*Q19)/100), Q19, (P19*Q19)/100))</f>
        <v>INCLUDED</v>
      </c>
      <c r="S19" s="634" t="str">
        <f t="shared" ref="S19:S82" si="11">IF(O19=0,"INCLUDED",IF(ISERROR(R19+Q19),Q19,(Q19+R19)))</f>
        <v>INCLUDED</v>
      </c>
      <c r="T19" s="455">
        <f t="shared" si="0"/>
        <v>0</v>
      </c>
      <c r="U19" s="296">
        <f t="shared" si="1"/>
        <v>0</v>
      </c>
      <c r="V19" s="362">
        <f>Discount!$J$36</f>
        <v>0</v>
      </c>
      <c r="W19" s="296">
        <f t="shared" si="2"/>
        <v>0</v>
      </c>
      <c r="X19" s="297">
        <f t="shared" si="3"/>
        <v>0</v>
      </c>
      <c r="Y19" s="456">
        <f t="shared" si="4"/>
        <v>0</v>
      </c>
      <c r="Z19" s="541">
        <f t="shared" si="5"/>
        <v>0</v>
      </c>
      <c r="AA19" s="456">
        <f t="shared" si="6"/>
        <v>0</v>
      </c>
      <c r="AB19" s="457">
        <f t="shared" si="7"/>
        <v>0.18</v>
      </c>
      <c r="AC19" s="456">
        <f t="shared" si="8"/>
        <v>0</v>
      </c>
      <c r="AD19" s="457"/>
      <c r="AE19" s="546"/>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58" customFormat="1" ht="25.5" customHeight="1">
      <c r="A20" s="627">
        <v>3</v>
      </c>
      <c r="B20" s="605">
        <v>7000033353</v>
      </c>
      <c r="C20" s="605">
        <v>540</v>
      </c>
      <c r="D20" s="605">
        <v>200</v>
      </c>
      <c r="E20" s="605">
        <v>40</v>
      </c>
      <c r="F20" s="598" t="s">
        <v>131</v>
      </c>
      <c r="G20" s="605">
        <v>100000660</v>
      </c>
      <c r="H20" s="605">
        <v>998736</v>
      </c>
      <c r="I20" s="628"/>
      <c r="J20" s="630">
        <v>18</v>
      </c>
      <c r="K20" s="629"/>
      <c r="L20" s="632" t="s">
        <v>135</v>
      </c>
      <c r="M20" s="605" t="s">
        <v>133</v>
      </c>
      <c r="N20" s="605">
        <v>14</v>
      </c>
      <c r="O20" s="636"/>
      <c r="P20" s="605">
        <v>18</v>
      </c>
      <c r="Q20" s="634" t="str">
        <f t="shared" si="9"/>
        <v>INCLUDED</v>
      </c>
      <c r="R20" s="634" t="str">
        <f t="shared" si="10"/>
        <v>INCLUDED</v>
      </c>
      <c r="S20" s="634" t="str">
        <f t="shared" si="11"/>
        <v>INCLUDED</v>
      </c>
      <c r="T20" s="455">
        <f t="shared" si="0"/>
        <v>0</v>
      </c>
      <c r="U20" s="296">
        <f t="shared" si="1"/>
        <v>0</v>
      </c>
      <c r="V20" s="362">
        <f>Discount!$J$36</f>
        <v>0</v>
      </c>
      <c r="W20" s="296">
        <f t="shared" si="2"/>
        <v>0</v>
      </c>
      <c r="X20" s="297">
        <f t="shared" si="3"/>
        <v>0</v>
      </c>
      <c r="Y20" s="456">
        <f t="shared" si="4"/>
        <v>0</v>
      </c>
      <c r="Z20" s="541">
        <f t="shared" si="5"/>
        <v>0</v>
      </c>
      <c r="AA20" s="456">
        <f t="shared" si="6"/>
        <v>0</v>
      </c>
      <c r="AB20" s="457">
        <f t="shared" si="7"/>
        <v>0.18</v>
      </c>
      <c r="AC20" s="456">
        <f t="shared" si="8"/>
        <v>0</v>
      </c>
      <c r="AD20" s="457"/>
      <c r="AE20" s="546"/>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58" customFormat="1" ht="27.75" customHeight="1">
      <c r="A21" s="627">
        <v>4</v>
      </c>
      <c r="B21" s="605">
        <v>7000033353</v>
      </c>
      <c r="C21" s="605">
        <v>540</v>
      </c>
      <c r="D21" s="605">
        <v>200</v>
      </c>
      <c r="E21" s="605">
        <v>60</v>
      </c>
      <c r="F21" s="598" t="s">
        <v>131</v>
      </c>
      <c r="G21" s="605">
        <v>100000661</v>
      </c>
      <c r="H21" s="605">
        <v>998736</v>
      </c>
      <c r="I21" s="628"/>
      <c r="J21" s="630">
        <v>18</v>
      </c>
      <c r="K21" s="629"/>
      <c r="L21" s="632" t="s">
        <v>136</v>
      </c>
      <c r="M21" s="605" t="s">
        <v>133</v>
      </c>
      <c r="N21" s="605">
        <v>12</v>
      </c>
      <c r="O21" s="636"/>
      <c r="P21" s="605">
        <v>18</v>
      </c>
      <c r="Q21" s="634" t="str">
        <f t="shared" si="9"/>
        <v>INCLUDED</v>
      </c>
      <c r="R21" s="634" t="str">
        <f t="shared" si="10"/>
        <v>INCLUDED</v>
      </c>
      <c r="S21" s="634" t="str">
        <f t="shared" si="11"/>
        <v>INCLUDED</v>
      </c>
      <c r="T21" s="455">
        <f t="shared" si="0"/>
        <v>0</v>
      </c>
      <c r="U21" s="296">
        <f t="shared" si="1"/>
        <v>0</v>
      </c>
      <c r="V21" s="362">
        <f>Discount!$J$36</f>
        <v>0</v>
      </c>
      <c r="W21" s="296">
        <f t="shared" si="2"/>
        <v>0</v>
      </c>
      <c r="X21" s="297">
        <f t="shared" si="3"/>
        <v>0</v>
      </c>
      <c r="Y21" s="456">
        <f t="shared" si="4"/>
        <v>0</v>
      </c>
      <c r="Z21" s="541">
        <f t="shared" si="5"/>
        <v>0</v>
      </c>
      <c r="AA21" s="456">
        <f t="shared" si="6"/>
        <v>0</v>
      </c>
      <c r="AB21" s="457">
        <f t="shared" si="7"/>
        <v>0.18</v>
      </c>
      <c r="AC21" s="456">
        <f t="shared" si="8"/>
        <v>0</v>
      </c>
      <c r="AD21" s="457"/>
      <c r="AE21" s="546"/>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58" customFormat="1" ht="44.25" customHeight="1">
      <c r="A22" s="627">
        <v>5</v>
      </c>
      <c r="B22" s="605">
        <v>7000033353</v>
      </c>
      <c r="C22" s="605">
        <v>540</v>
      </c>
      <c r="D22" s="605">
        <v>200</v>
      </c>
      <c r="E22" s="605">
        <v>80</v>
      </c>
      <c r="F22" s="598" t="s">
        <v>131</v>
      </c>
      <c r="G22" s="605">
        <v>100000658</v>
      </c>
      <c r="H22" s="605">
        <v>998736</v>
      </c>
      <c r="I22" s="628"/>
      <c r="J22" s="630">
        <v>18</v>
      </c>
      <c r="K22" s="629"/>
      <c r="L22" s="632" t="s">
        <v>137</v>
      </c>
      <c r="M22" s="605" t="s">
        <v>133</v>
      </c>
      <c r="N22" s="605">
        <v>24</v>
      </c>
      <c r="O22" s="636"/>
      <c r="P22" s="605">
        <v>18</v>
      </c>
      <c r="Q22" s="634" t="str">
        <f t="shared" si="9"/>
        <v>INCLUDED</v>
      </c>
      <c r="R22" s="634" t="str">
        <f t="shared" si="10"/>
        <v>INCLUDED</v>
      </c>
      <c r="S22" s="634" t="str">
        <f t="shared" si="11"/>
        <v>INCLUDED</v>
      </c>
      <c r="T22" s="455">
        <f t="shared" si="0"/>
        <v>0</v>
      </c>
      <c r="U22" s="296">
        <f t="shared" si="1"/>
        <v>0</v>
      </c>
      <c r="V22" s="362">
        <f>Discount!$J$36</f>
        <v>0</v>
      </c>
      <c r="W22" s="296">
        <f t="shared" si="2"/>
        <v>0</v>
      </c>
      <c r="X22" s="297">
        <f t="shared" si="3"/>
        <v>0</v>
      </c>
      <c r="Y22" s="456">
        <f t="shared" si="4"/>
        <v>0</v>
      </c>
      <c r="Z22" s="541">
        <f t="shared" si="5"/>
        <v>0</v>
      </c>
      <c r="AA22" s="456">
        <f t="shared" si="6"/>
        <v>0</v>
      </c>
      <c r="AB22" s="457">
        <f t="shared" si="7"/>
        <v>0.18</v>
      </c>
      <c r="AC22" s="456">
        <f t="shared" si="8"/>
        <v>0</v>
      </c>
      <c r="AD22" s="457"/>
      <c r="AE22" s="546"/>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58" customFormat="1" ht="44.25" customHeight="1">
      <c r="A23" s="627">
        <v>6</v>
      </c>
      <c r="B23" s="605">
        <v>7000033353</v>
      </c>
      <c r="C23" s="605">
        <v>540</v>
      </c>
      <c r="D23" s="605">
        <v>200</v>
      </c>
      <c r="E23" s="605">
        <v>90</v>
      </c>
      <c r="F23" s="598" t="s">
        <v>131</v>
      </c>
      <c r="G23" s="605">
        <v>100000669</v>
      </c>
      <c r="H23" s="605">
        <v>998736</v>
      </c>
      <c r="I23" s="628"/>
      <c r="J23" s="630">
        <v>18</v>
      </c>
      <c r="K23" s="629"/>
      <c r="L23" s="632" t="s">
        <v>138</v>
      </c>
      <c r="M23" s="605" t="s">
        <v>133</v>
      </c>
      <c r="N23" s="605">
        <v>24</v>
      </c>
      <c r="O23" s="636"/>
      <c r="P23" s="605">
        <v>18</v>
      </c>
      <c r="Q23" s="634" t="str">
        <f t="shared" si="9"/>
        <v>INCLUDED</v>
      </c>
      <c r="R23" s="634" t="str">
        <f t="shared" si="10"/>
        <v>INCLUDED</v>
      </c>
      <c r="S23" s="634" t="str">
        <f t="shared" si="11"/>
        <v>INCLUDED</v>
      </c>
      <c r="T23" s="455">
        <f t="shared" si="0"/>
        <v>0</v>
      </c>
      <c r="U23" s="296">
        <f t="shared" si="1"/>
        <v>0</v>
      </c>
      <c r="V23" s="362">
        <f>Discount!$J$36</f>
        <v>0</v>
      </c>
      <c r="W23" s="296">
        <f t="shared" si="2"/>
        <v>0</v>
      </c>
      <c r="X23" s="297">
        <f t="shared" si="3"/>
        <v>0</v>
      </c>
      <c r="Y23" s="456">
        <f t="shared" si="4"/>
        <v>0</v>
      </c>
      <c r="Z23" s="541">
        <f t="shared" si="5"/>
        <v>0</v>
      </c>
      <c r="AA23" s="456">
        <f t="shared" si="6"/>
        <v>0</v>
      </c>
      <c r="AB23" s="457">
        <f t="shared" si="7"/>
        <v>0.18</v>
      </c>
      <c r="AC23" s="456">
        <f t="shared" si="8"/>
        <v>0</v>
      </c>
      <c r="AD23" s="457"/>
      <c r="AE23" s="546"/>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58" customFormat="1" ht="44.25" customHeight="1">
      <c r="A24" s="627">
        <v>7</v>
      </c>
      <c r="B24" s="605">
        <v>7000033353</v>
      </c>
      <c r="C24" s="605">
        <v>540</v>
      </c>
      <c r="D24" s="605">
        <v>200</v>
      </c>
      <c r="E24" s="605">
        <v>100</v>
      </c>
      <c r="F24" s="598" t="s">
        <v>131</v>
      </c>
      <c r="G24" s="605">
        <v>100000684</v>
      </c>
      <c r="H24" s="605">
        <v>998736</v>
      </c>
      <c r="I24" s="628"/>
      <c r="J24" s="630">
        <v>18</v>
      </c>
      <c r="K24" s="629"/>
      <c r="L24" s="632" t="s">
        <v>213</v>
      </c>
      <c r="M24" s="605" t="s">
        <v>143</v>
      </c>
      <c r="N24" s="605">
        <v>36</v>
      </c>
      <c r="O24" s="636"/>
      <c r="P24" s="605">
        <v>18</v>
      </c>
      <c r="Q24" s="634" t="str">
        <f t="shared" si="9"/>
        <v>INCLUDED</v>
      </c>
      <c r="R24" s="634" t="str">
        <f t="shared" si="10"/>
        <v>INCLUDED</v>
      </c>
      <c r="S24" s="634" t="str">
        <f t="shared" si="11"/>
        <v>INCLUDED</v>
      </c>
      <c r="T24" s="455">
        <f t="shared" si="0"/>
        <v>0</v>
      </c>
      <c r="U24" s="296">
        <f t="shared" si="1"/>
        <v>0</v>
      </c>
      <c r="V24" s="362">
        <f>Discount!$J$36</f>
        <v>0</v>
      </c>
      <c r="W24" s="296">
        <f t="shared" si="2"/>
        <v>0</v>
      </c>
      <c r="X24" s="297">
        <f t="shared" si="3"/>
        <v>0</v>
      </c>
      <c r="Y24" s="456">
        <f t="shared" si="4"/>
        <v>0</v>
      </c>
      <c r="Z24" s="541">
        <f t="shared" si="5"/>
        <v>0</v>
      </c>
      <c r="AA24" s="456">
        <f t="shared" si="6"/>
        <v>0</v>
      </c>
      <c r="AB24" s="457">
        <f t="shared" si="7"/>
        <v>0.18</v>
      </c>
      <c r="AC24" s="456">
        <f t="shared" si="8"/>
        <v>0</v>
      </c>
      <c r="AD24" s="457"/>
      <c r="AE24" s="546"/>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58" customFormat="1" ht="44.25" customHeight="1">
      <c r="A25" s="627">
        <v>8</v>
      </c>
      <c r="B25" s="605">
        <v>7000033353</v>
      </c>
      <c r="C25" s="605">
        <v>540</v>
      </c>
      <c r="D25" s="605">
        <v>200</v>
      </c>
      <c r="E25" s="605">
        <v>110</v>
      </c>
      <c r="F25" s="598" t="s">
        <v>131</v>
      </c>
      <c r="G25" s="605">
        <v>100057444</v>
      </c>
      <c r="H25" s="605">
        <v>998736</v>
      </c>
      <c r="I25" s="628"/>
      <c r="J25" s="630">
        <v>18</v>
      </c>
      <c r="K25" s="629"/>
      <c r="L25" s="632" t="s">
        <v>214</v>
      </c>
      <c r="M25" s="605" t="s">
        <v>133</v>
      </c>
      <c r="N25" s="605">
        <v>21</v>
      </c>
      <c r="O25" s="636"/>
      <c r="P25" s="605">
        <v>18</v>
      </c>
      <c r="Q25" s="634" t="str">
        <f t="shared" si="9"/>
        <v>INCLUDED</v>
      </c>
      <c r="R25" s="634" t="str">
        <f t="shared" si="10"/>
        <v>INCLUDED</v>
      </c>
      <c r="S25" s="634" t="str">
        <f t="shared" si="11"/>
        <v>INCLUDED</v>
      </c>
      <c r="T25" s="455">
        <f t="shared" si="0"/>
        <v>0</v>
      </c>
      <c r="U25" s="296">
        <f t="shared" si="1"/>
        <v>0</v>
      </c>
      <c r="V25" s="362">
        <f>Discount!$J$36</f>
        <v>0</v>
      </c>
      <c r="W25" s="296">
        <f t="shared" si="2"/>
        <v>0</v>
      </c>
      <c r="X25" s="297">
        <f t="shared" si="3"/>
        <v>0</v>
      </c>
      <c r="Y25" s="456">
        <f t="shared" si="4"/>
        <v>0</v>
      </c>
      <c r="Z25" s="541">
        <f t="shared" si="5"/>
        <v>0</v>
      </c>
      <c r="AA25" s="456">
        <f t="shared" si="6"/>
        <v>0</v>
      </c>
      <c r="AB25" s="457">
        <f t="shared" si="7"/>
        <v>0.18</v>
      </c>
      <c r="AC25" s="456">
        <f t="shared" si="8"/>
        <v>0</v>
      </c>
      <c r="AD25" s="457"/>
      <c r="AE25" s="546"/>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58" customFormat="1" ht="44.25" customHeight="1">
      <c r="A26" s="627">
        <v>9</v>
      </c>
      <c r="B26" s="605">
        <v>7000033353</v>
      </c>
      <c r="C26" s="605">
        <v>540</v>
      </c>
      <c r="D26" s="605">
        <v>200</v>
      </c>
      <c r="E26" s="605">
        <v>120</v>
      </c>
      <c r="F26" s="598" t="s">
        <v>131</v>
      </c>
      <c r="G26" s="605">
        <v>100057443</v>
      </c>
      <c r="H26" s="605">
        <v>998736</v>
      </c>
      <c r="I26" s="628"/>
      <c r="J26" s="630">
        <v>18</v>
      </c>
      <c r="K26" s="629"/>
      <c r="L26" s="632" t="s">
        <v>215</v>
      </c>
      <c r="M26" s="605" t="s">
        <v>133</v>
      </c>
      <c r="N26" s="605">
        <v>6</v>
      </c>
      <c r="O26" s="636"/>
      <c r="P26" s="605">
        <v>18</v>
      </c>
      <c r="Q26" s="634" t="str">
        <f t="shared" si="9"/>
        <v>INCLUDED</v>
      </c>
      <c r="R26" s="634" t="str">
        <f t="shared" si="10"/>
        <v>INCLUDED</v>
      </c>
      <c r="S26" s="634" t="str">
        <f t="shared" si="11"/>
        <v>INCLUDED</v>
      </c>
      <c r="T26" s="455">
        <f t="shared" si="0"/>
        <v>0</v>
      </c>
      <c r="U26" s="296">
        <f t="shared" si="1"/>
        <v>0</v>
      </c>
      <c r="V26" s="362">
        <f>Discount!$J$36</f>
        <v>0</v>
      </c>
      <c r="W26" s="296">
        <f t="shared" si="2"/>
        <v>0</v>
      </c>
      <c r="X26" s="297">
        <f t="shared" si="3"/>
        <v>0</v>
      </c>
      <c r="Y26" s="456">
        <f t="shared" si="4"/>
        <v>0</v>
      </c>
      <c r="Z26" s="541">
        <f t="shared" si="5"/>
        <v>0</v>
      </c>
      <c r="AA26" s="456">
        <f t="shared" si="6"/>
        <v>0</v>
      </c>
      <c r="AB26" s="457">
        <f t="shared" si="7"/>
        <v>0.18</v>
      </c>
      <c r="AC26" s="456">
        <f t="shared" si="8"/>
        <v>0</v>
      </c>
      <c r="AD26" s="457"/>
      <c r="AE26" s="546"/>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58" customFormat="1" ht="57" customHeight="1">
      <c r="A27" s="627">
        <v>10</v>
      </c>
      <c r="B27" s="605">
        <v>7000033353</v>
      </c>
      <c r="C27" s="605">
        <v>550</v>
      </c>
      <c r="D27" s="605">
        <v>210</v>
      </c>
      <c r="E27" s="605">
        <v>10</v>
      </c>
      <c r="F27" s="598" t="s">
        <v>139</v>
      </c>
      <c r="G27" s="605">
        <v>150000121</v>
      </c>
      <c r="H27" s="605">
        <v>998736</v>
      </c>
      <c r="I27" s="628"/>
      <c r="J27" s="630">
        <v>18</v>
      </c>
      <c r="K27" s="629"/>
      <c r="L27" s="632" t="s">
        <v>216</v>
      </c>
      <c r="M27" s="605" t="s">
        <v>133</v>
      </c>
      <c r="N27" s="605">
        <v>4</v>
      </c>
      <c r="O27" s="636"/>
      <c r="P27" s="605">
        <v>18</v>
      </c>
      <c r="Q27" s="634" t="str">
        <f t="shared" si="9"/>
        <v>INCLUDED</v>
      </c>
      <c r="R27" s="634" t="str">
        <f t="shared" si="10"/>
        <v>INCLUDED</v>
      </c>
      <c r="S27" s="634" t="str">
        <f t="shared" si="11"/>
        <v>INCLUDED</v>
      </c>
      <c r="T27" s="455">
        <f t="shared" si="0"/>
        <v>0</v>
      </c>
      <c r="U27" s="296">
        <f t="shared" si="1"/>
        <v>0</v>
      </c>
      <c r="V27" s="362">
        <f>Discount!$J$36</f>
        <v>0</v>
      </c>
      <c r="W27" s="296">
        <f t="shared" si="2"/>
        <v>0</v>
      </c>
      <c r="X27" s="297">
        <f t="shared" si="3"/>
        <v>0</v>
      </c>
      <c r="Y27" s="456">
        <f t="shared" si="4"/>
        <v>0</v>
      </c>
      <c r="Z27" s="541">
        <f t="shared" si="5"/>
        <v>0</v>
      </c>
      <c r="AA27" s="456">
        <f t="shared" si="6"/>
        <v>0</v>
      </c>
      <c r="AB27" s="457">
        <f t="shared" si="7"/>
        <v>0.18</v>
      </c>
      <c r="AC27" s="456">
        <f t="shared" si="8"/>
        <v>0</v>
      </c>
      <c r="AD27" s="457"/>
      <c r="AE27" s="546"/>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58" customFormat="1" ht="26.25" customHeight="1">
      <c r="A28" s="627">
        <v>11</v>
      </c>
      <c r="B28" s="605">
        <v>7000033353</v>
      </c>
      <c r="C28" s="605">
        <v>550</v>
      </c>
      <c r="D28" s="605">
        <v>210</v>
      </c>
      <c r="E28" s="605">
        <v>20</v>
      </c>
      <c r="F28" s="598" t="s">
        <v>139</v>
      </c>
      <c r="G28" s="605">
        <v>100000713</v>
      </c>
      <c r="H28" s="605">
        <v>998736</v>
      </c>
      <c r="I28" s="628"/>
      <c r="J28" s="630">
        <v>18</v>
      </c>
      <c r="K28" s="629"/>
      <c r="L28" s="632" t="s">
        <v>140</v>
      </c>
      <c r="M28" s="605" t="s">
        <v>133</v>
      </c>
      <c r="N28" s="605">
        <v>12</v>
      </c>
      <c r="O28" s="636"/>
      <c r="P28" s="605">
        <v>18</v>
      </c>
      <c r="Q28" s="634" t="str">
        <f t="shared" si="9"/>
        <v>INCLUDED</v>
      </c>
      <c r="R28" s="634" t="str">
        <f t="shared" si="10"/>
        <v>INCLUDED</v>
      </c>
      <c r="S28" s="634" t="str">
        <f t="shared" si="11"/>
        <v>INCLUDED</v>
      </c>
      <c r="T28" s="455">
        <f t="shared" si="0"/>
        <v>0</v>
      </c>
      <c r="U28" s="296">
        <f t="shared" si="1"/>
        <v>0</v>
      </c>
      <c r="V28" s="362">
        <f>Discount!$J$36</f>
        <v>0</v>
      </c>
      <c r="W28" s="296">
        <f t="shared" si="2"/>
        <v>0</v>
      </c>
      <c r="X28" s="297">
        <f t="shared" si="3"/>
        <v>0</v>
      </c>
      <c r="Y28" s="456">
        <f t="shared" si="4"/>
        <v>0</v>
      </c>
      <c r="Z28" s="541">
        <f t="shared" si="5"/>
        <v>0</v>
      </c>
      <c r="AA28" s="456">
        <f t="shared" si="6"/>
        <v>0</v>
      </c>
      <c r="AB28" s="457">
        <f t="shared" si="7"/>
        <v>0.18</v>
      </c>
      <c r="AC28" s="456">
        <f t="shared" si="8"/>
        <v>0</v>
      </c>
      <c r="AD28" s="457"/>
      <c r="AE28" s="546"/>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61" customFormat="1" ht="30.75" customHeight="1">
      <c r="A29" s="627">
        <v>12</v>
      </c>
      <c r="B29" s="605">
        <v>7000033353</v>
      </c>
      <c r="C29" s="605">
        <v>560</v>
      </c>
      <c r="D29" s="605">
        <v>220</v>
      </c>
      <c r="E29" s="605">
        <v>20</v>
      </c>
      <c r="F29" s="598" t="s">
        <v>141</v>
      </c>
      <c r="G29" s="605">
        <v>100004547</v>
      </c>
      <c r="H29" s="605">
        <v>998731</v>
      </c>
      <c r="I29" s="628"/>
      <c r="J29" s="630">
        <v>18</v>
      </c>
      <c r="K29" s="629"/>
      <c r="L29" s="632" t="s">
        <v>217</v>
      </c>
      <c r="M29" s="605" t="s">
        <v>142</v>
      </c>
      <c r="N29" s="605">
        <v>1</v>
      </c>
      <c r="O29" s="636"/>
      <c r="P29" s="605">
        <v>18</v>
      </c>
      <c r="Q29" s="634" t="str">
        <f t="shared" si="9"/>
        <v>INCLUDED</v>
      </c>
      <c r="R29" s="634" t="str">
        <f t="shared" si="10"/>
        <v>INCLUDED</v>
      </c>
      <c r="S29" s="634" t="str">
        <f t="shared" si="11"/>
        <v>INCLUDED</v>
      </c>
      <c r="T29" s="455">
        <f t="shared" si="0"/>
        <v>0</v>
      </c>
      <c r="U29" s="296">
        <f t="shared" si="1"/>
        <v>0</v>
      </c>
      <c r="V29" s="362">
        <f>Discount!$J$36</f>
        <v>0</v>
      </c>
      <c r="W29" s="296">
        <f t="shared" si="2"/>
        <v>0</v>
      </c>
      <c r="X29" s="297">
        <f t="shared" si="3"/>
        <v>0</v>
      </c>
      <c r="Y29" s="456">
        <f t="shared" si="4"/>
        <v>0</v>
      </c>
      <c r="Z29" s="541">
        <f t="shared" si="5"/>
        <v>0</v>
      </c>
      <c r="AA29" s="456">
        <f t="shared" si="6"/>
        <v>0</v>
      </c>
      <c r="AB29" s="457">
        <f t="shared" si="7"/>
        <v>0.18</v>
      </c>
      <c r="AC29" s="456">
        <f t="shared" si="8"/>
        <v>0</v>
      </c>
      <c r="AD29" s="457"/>
      <c r="AE29" s="546"/>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7"/>
      <c r="BI29" s="217"/>
      <c r="BJ29" s="217"/>
      <c r="BK29" s="217"/>
      <c r="BL29" s="217"/>
      <c r="BM29" s="217"/>
      <c r="BN29" s="217"/>
      <c r="BO29" s="217"/>
      <c r="BP29" s="217"/>
      <c r="BQ29" s="217"/>
    </row>
    <row r="30" spans="1:69" s="458" customFormat="1" ht="36.75" customHeight="1">
      <c r="A30" s="627">
        <v>13</v>
      </c>
      <c r="B30" s="605">
        <v>7000033353</v>
      </c>
      <c r="C30" s="605">
        <v>560</v>
      </c>
      <c r="D30" s="605">
        <v>220</v>
      </c>
      <c r="E30" s="605">
        <v>30</v>
      </c>
      <c r="F30" s="598" t="s">
        <v>141</v>
      </c>
      <c r="G30" s="605">
        <v>100000682</v>
      </c>
      <c r="H30" s="605">
        <v>998731</v>
      </c>
      <c r="I30" s="628"/>
      <c r="J30" s="630">
        <v>18</v>
      </c>
      <c r="K30" s="629"/>
      <c r="L30" s="632" t="s">
        <v>218</v>
      </c>
      <c r="M30" s="605" t="s">
        <v>143</v>
      </c>
      <c r="N30" s="605">
        <v>1</v>
      </c>
      <c r="O30" s="636"/>
      <c r="P30" s="605">
        <v>18</v>
      </c>
      <c r="Q30" s="634" t="str">
        <f t="shared" si="9"/>
        <v>INCLUDED</v>
      </c>
      <c r="R30" s="634" t="str">
        <f t="shared" si="10"/>
        <v>INCLUDED</v>
      </c>
      <c r="S30" s="634" t="str">
        <f t="shared" si="11"/>
        <v>INCLUDED</v>
      </c>
      <c r="T30" s="455">
        <f t="shared" si="0"/>
        <v>0</v>
      </c>
      <c r="U30" s="296">
        <f t="shared" si="1"/>
        <v>0</v>
      </c>
      <c r="V30" s="362">
        <f>Discount!$J$36</f>
        <v>0</v>
      </c>
      <c r="W30" s="296">
        <f t="shared" si="2"/>
        <v>0</v>
      </c>
      <c r="X30" s="297">
        <f t="shared" si="3"/>
        <v>0</v>
      </c>
      <c r="Y30" s="456">
        <f t="shared" si="4"/>
        <v>0</v>
      </c>
      <c r="Z30" s="541">
        <f t="shared" si="5"/>
        <v>0</v>
      </c>
      <c r="AA30" s="456">
        <f t="shared" si="6"/>
        <v>0</v>
      </c>
      <c r="AB30" s="457">
        <f t="shared" si="7"/>
        <v>0.18</v>
      </c>
      <c r="AC30" s="456">
        <f t="shared" si="8"/>
        <v>0</v>
      </c>
      <c r="AD30" s="457"/>
      <c r="AE30" s="546"/>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58" customFormat="1" ht="40.5" customHeight="1">
      <c r="A31" s="627">
        <v>14</v>
      </c>
      <c r="B31" s="605">
        <v>7000033353</v>
      </c>
      <c r="C31" s="605">
        <v>560</v>
      </c>
      <c r="D31" s="605">
        <v>220</v>
      </c>
      <c r="E31" s="605">
        <v>40</v>
      </c>
      <c r="F31" s="598" t="s">
        <v>141</v>
      </c>
      <c r="G31" s="605">
        <v>100000674</v>
      </c>
      <c r="H31" s="605">
        <v>998731</v>
      </c>
      <c r="I31" s="628"/>
      <c r="J31" s="630">
        <v>18</v>
      </c>
      <c r="K31" s="629"/>
      <c r="L31" s="632" t="s">
        <v>219</v>
      </c>
      <c r="M31" s="605" t="s">
        <v>143</v>
      </c>
      <c r="N31" s="605">
        <v>6</v>
      </c>
      <c r="O31" s="636"/>
      <c r="P31" s="605">
        <v>18</v>
      </c>
      <c r="Q31" s="634" t="str">
        <f t="shared" si="9"/>
        <v>INCLUDED</v>
      </c>
      <c r="R31" s="634" t="str">
        <f t="shared" si="10"/>
        <v>INCLUDED</v>
      </c>
      <c r="S31" s="634" t="str">
        <f t="shared" si="11"/>
        <v>INCLUDED</v>
      </c>
      <c r="T31" s="455">
        <f t="shared" si="0"/>
        <v>0</v>
      </c>
      <c r="U31" s="296">
        <f t="shared" si="1"/>
        <v>0</v>
      </c>
      <c r="V31" s="362">
        <f>Discount!$J$36</f>
        <v>0</v>
      </c>
      <c r="W31" s="296">
        <f t="shared" si="2"/>
        <v>0</v>
      </c>
      <c r="X31" s="297">
        <f t="shared" si="3"/>
        <v>0</v>
      </c>
      <c r="Y31" s="456">
        <f t="shared" si="4"/>
        <v>0</v>
      </c>
      <c r="Z31" s="541">
        <f t="shared" si="5"/>
        <v>0</v>
      </c>
      <c r="AA31" s="456">
        <f t="shared" si="6"/>
        <v>0</v>
      </c>
      <c r="AB31" s="457">
        <f t="shared" si="7"/>
        <v>0.18</v>
      </c>
      <c r="AC31" s="456">
        <f t="shared" si="8"/>
        <v>0</v>
      </c>
      <c r="AD31" s="457"/>
      <c r="AE31" s="546"/>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58" customFormat="1" ht="45.75" customHeight="1">
      <c r="A32" s="627">
        <v>15</v>
      </c>
      <c r="B32" s="605">
        <v>7000033353</v>
      </c>
      <c r="C32" s="605">
        <v>560</v>
      </c>
      <c r="D32" s="605">
        <v>220</v>
      </c>
      <c r="E32" s="605">
        <v>50</v>
      </c>
      <c r="F32" s="598" t="s">
        <v>141</v>
      </c>
      <c r="G32" s="605">
        <v>100000675</v>
      </c>
      <c r="H32" s="605">
        <v>998731</v>
      </c>
      <c r="I32" s="628"/>
      <c r="J32" s="630">
        <v>18</v>
      </c>
      <c r="K32" s="629"/>
      <c r="L32" s="632" t="s">
        <v>220</v>
      </c>
      <c r="M32" s="605" t="s">
        <v>143</v>
      </c>
      <c r="N32" s="605">
        <v>2</v>
      </c>
      <c r="O32" s="636"/>
      <c r="P32" s="605">
        <v>18</v>
      </c>
      <c r="Q32" s="634" t="str">
        <f t="shared" si="9"/>
        <v>INCLUDED</v>
      </c>
      <c r="R32" s="634" t="str">
        <f t="shared" si="10"/>
        <v>INCLUDED</v>
      </c>
      <c r="S32" s="634" t="str">
        <f t="shared" si="11"/>
        <v>INCLUDED</v>
      </c>
      <c r="T32" s="455">
        <f t="shared" si="0"/>
        <v>0</v>
      </c>
      <c r="U32" s="296">
        <f t="shared" si="1"/>
        <v>0</v>
      </c>
      <c r="V32" s="362">
        <f>Discount!$J$36</f>
        <v>0</v>
      </c>
      <c r="W32" s="296">
        <f t="shared" si="2"/>
        <v>0</v>
      </c>
      <c r="X32" s="297">
        <f t="shared" si="3"/>
        <v>0</v>
      </c>
      <c r="Y32" s="456">
        <f t="shared" si="4"/>
        <v>0</v>
      </c>
      <c r="Z32" s="541">
        <f t="shared" si="5"/>
        <v>0</v>
      </c>
      <c r="AA32" s="456">
        <f t="shared" si="6"/>
        <v>0</v>
      </c>
      <c r="AB32" s="457">
        <f t="shared" si="7"/>
        <v>0.18</v>
      </c>
      <c r="AC32" s="456">
        <f t="shared" si="8"/>
        <v>0</v>
      </c>
      <c r="AD32" s="457"/>
      <c r="AE32" s="546"/>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58" customFormat="1" ht="28.5" customHeight="1">
      <c r="A33" s="627">
        <v>16</v>
      </c>
      <c r="B33" s="605">
        <v>7000033353</v>
      </c>
      <c r="C33" s="605">
        <v>570</v>
      </c>
      <c r="D33" s="605">
        <v>230</v>
      </c>
      <c r="E33" s="605">
        <v>10</v>
      </c>
      <c r="F33" s="598" t="s">
        <v>144</v>
      </c>
      <c r="G33" s="605">
        <v>100002655</v>
      </c>
      <c r="H33" s="605">
        <v>998731</v>
      </c>
      <c r="I33" s="628"/>
      <c r="J33" s="630">
        <v>18</v>
      </c>
      <c r="K33" s="629"/>
      <c r="L33" s="632" t="s">
        <v>221</v>
      </c>
      <c r="M33" s="605" t="s">
        <v>143</v>
      </c>
      <c r="N33" s="605">
        <v>4</v>
      </c>
      <c r="O33" s="636"/>
      <c r="P33" s="605">
        <v>18</v>
      </c>
      <c r="Q33" s="634" t="str">
        <f t="shared" si="9"/>
        <v>INCLUDED</v>
      </c>
      <c r="R33" s="634" t="str">
        <f t="shared" si="10"/>
        <v>INCLUDED</v>
      </c>
      <c r="S33" s="634" t="str">
        <f t="shared" si="11"/>
        <v>INCLUDED</v>
      </c>
      <c r="T33" s="455">
        <f t="shared" si="0"/>
        <v>0</v>
      </c>
      <c r="U33" s="296">
        <f t="shared" si="1"/>
        <v>0</v>
      </c>
      <c r="V33" s="362">
        <f>Discount!$J$36</f>
        <v>0</v>
      </c>
      <c r="W33" s="296">
        <f t="shared" si="2"/>
        <v>0</v>
      </c>
      <c r="X33" s="297">
        <f t="shared" si="3"/>
        <v>0</v>
      </c>
      <c r="Y33" s="456">
        <f t="shared" si="4"/>
        <v>0</v>
      </c>
      <c r="Z33" s="541">
        <f t="shared" si="5"/>
        <v>0</v>
      </c>
      <c r="AA33" s="456">
        <f t="shared" si="6"/>
        <v>0</v>
      </c>
      <c r="AB33" s="457">
        <f t="shared" si="7"/>
        <v>0.18</v>
      </c>
      <c r="AC33" s="456">
        <f t="shared" si="8"/>
        <v>0</v>
      </c>
      <c r="AD33" s="457"/>
      <c r="AE33" s="546"/>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61" customFormat="1" ht="30">
      <c r="A34" s="627">
        <v>17</v>
      </c>
      <c r="B34" s="605">
        <v>7000033353</v>
      </c>
      <c r="C34" s="605">
        <v>570</v>
      </c>
      <c r="D34" s="605">
        <v>230</v>
      </c>
      <c r="E34" s="605">
        <v>20</v>
      </c>
      <c r="F34" s="598" t="s">
        <v>144</v>
      </c>
      <c r="G34" s="605">
        <v>100002656</v>
      </c>
      <c r="H34" s="605">
        <v>998731</v>
      </c>
      <c r="I34" s="628"/>
      <c r="J34" s="630">
        <v>18</v>
      </c>
      <c r="K34" s="629"/>
      <c r="L34" s="632" t="s">
        <v>222</v>
      </c>
      <c r="M34" s="605" t="s">
        <v>143</v>
      </c>
      <c r="N34" s="605">
        <v>2</v>
      </c>
      <c r="O34" s="636"/>
      <c r="P34" s="605">
        <v>18</v>
      </c>
      <c r="Q34" s="634" t="str">
        <f t="shared" si="9"/>
        <v>INCLUDED</v>
      </c>
      <c r="R34" s="634" t="str">
        <f t="shared" si="10"/>
        <v>INCLUDED</v>
      </c>
      <c r="S34" s="634" t="str">
        <f t="shared" si="11"/>
        <v>INCLUDED</v>
      </c>
      <c r="T34" s="455">
        <f t="shared" si="0"/>
        <v>0</v>
      </c>
      <c r="U34" s="296">
        <f t="shared" si="1"/>
        <v>0</v>
      </c>
      <c r="V34" s="362">
        <f>Discount!$J$36</f>
        <v>0</v>
      </c>
      <c r="W34" s="296">
        <f t="shared" si="2"/>
        <v>0</v>
      </c>
      <c r="X34" s="297">
        <f t="shared" si="3"/>
        <v>0</v>
      </c>
      <c r="Y34" s="456">
        <f t="shared" si="4"/>
        <v>0</v>
      </c>
      <c r="Z34" s="541">
        <f t="shared" si="5"/>
        <v>0</v>
      </c>
      <c r="AA34" s="456">
        <f t="shared" si="6"/>
        <v>0</v>
      </c>
      <c r="AB34" s="457">
        <f t="shared" si="7"/>
        <v>0.18</v>
      </c>
      <c r="AC34" s="456">
        <f t="shared" si="8"/>
        <v>0</v>
      </c>
      <c r="AD34" s="457"/>
      <c r="AE34" s="546"/>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7"/>
      <c r="BI34" s="217"/>
      <c r="BJ34" s="217"/>
      <c r="BK34" s="217"/>
      <c r="BL34" s="217"/>
      <c r="BM34" s="217"/>
      <c r="BN34" s="217"/>
      <c r="BO34" s="217"/>
      <c r="BP34" s="217"/>
      <c r="BQ34" s="217"/>
    </row>
    <row r="35" spans="1:69" s="461" customFormat="1" ht="36.75" customHeight="1">
      <c r="A35" s="627">
        <v>18</v>
      </c>
      <c r="B35" s="605">
        <v>7000033353</v>
      </c>
      <c r="C35" s="605">
        <v>580</v>
      </c>
      <c r="D35" s="605">
        <v>240</v>
      </c>
      <c r="E35" s="605">
        <v>60</v>
      </c>
      <c r="F35" s="598" t="s">
        <v>145</v>
      </c>
      <c r="G35" s="605">
        <v>100000861</v>
      </c>
      <c r="H35" s="605">
        <v>998736</v>
      </c>
      <c r="I35" s="628"/>
      <c r="J35" s="630">
        <v>18</v>
      </c>
      <c r="K35" s="629"/>
      <c r="L35" s="632" t="s">
        <v>223</v>
      </c>
      <c r="M35" s="605" t="s">
        <v>133</v>
      </c>
      <c r="N35" s="605">
        <v>6</v>
      </c>
      <c r="O35" s="636"/>
      <c r="P35" s="605">
        <v>18</v>
      </c>
      <c r="Q35" s="634" t="str">
        <f t="shared" si="9"/>
        <v>INCLUDED</v>
      </c>
      <c r="R35" s="634" t="str">
        <f t="shared" si="10"/>
        <v>INCLUDED</v>
      </c>
      <c r="S35" s="634" t="str">
        <f t="shared" si="11"/>
        <v>INCLUDED</v>
      </c>
      <c r="T35" s="455">
        <f t="shared" si="0"/>
        <v>0</v>
      </c>
      <c r="U35" s="296">
        <f t="shared" si="1"/>
        <v>0</v>
      </c>
      <c r="V35" s="362">
        <f>Discount!$J$36</f>
        <v>0</v>
      </c>
      <c r="W35" s="296">
        <f t="shared" si="2"/>
        <v>0</v>
      </c>
      <c r="X35" s="297">
        <f t="shared" si="3"/>
        <v>0</v>
      </c>
      <c r="Y35" s="456">
        <f t="shared" si="4"/>
        <v>0</v>
      </c>
      <c r="Z35" s="541">
        <f t="shared" si="5"/>
        <v>0</v>
      </c>
      <c r="AA35" s="456">
        <f t="shared" si="6"/>
        <v>0</v>
      </c>
      <c r="AB35" s="457">
        <f t="shared" si="7"/>
        <v>0.18</v>
      </c>
      <c r="AC35" s="456">
        <f t="shared" si="8"/>
        <v>0</v>
      </c>
      <c r="AD35" s="457"/>
      <c r="AE35" s="546"/>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7"/>
      <c r="BI35" s="217"/>
      <c r="BJ35" s="217"/>
      <c r="BK35" s="217"/>
      <c r="BL35" s="217"/>
      <c r="BM35" s="217"/>
      <c r="BN35" s="217"/>
      <c r="BO35" s="217"/>
      <c r="BP35" s="217"/>
      <c r="BQ35" s="217"/>
    </row>
    <row r="36" spans="1:69" s="461" customFormat="1" ht="24" customHeight="1">
      <c r="A36" s="627">
        <v>19</v>
      </c>
      <c r="B36" s="605">
        <v>7000033353</v>
      </c>
      <c r="C36" s="605">
        <v>580</v>
      </c>
      <c r="D36" s="605">
        <v>240</v>
      </c>
      <c r="E36" s="605">
        <v>70</v>
      </c>
      <c r="F36" s="598" t="s">
        <v>145</v>
      </c>
      <c r="G36" s="605">
        <v>100000865</v>
      </c>
      <c r="H36" s="605">
        <v>998736</v>
      </c>
      <c r="I36" s="628"/>
      <c r="J36" s="630">
        <v>18</v>
      </c>
      <c r="K36" s="629"/>
      <c r="L36" s="632" t="s">
        <v>146</v>
      </c>
      <c r="M36" s="605" t="s">
        <v>133</v>
      </c>
      <c r="N36" s="605">
        <v>2</v>
      </c>
      <c r="O36" s="636"/>
      <c r="P36" s="605">
        <v>18</v>
      </c>
      <c r="Q36" s="634" t="str">
        <f t="shared" si="9"/>
        <v>INCLUDED</v>
      </c>
      <c r="R36" s="634" t="str">
        <f t="shared" si="10"/>
        <v>INCLUDED</v>
      </c>
      <c r="S36" s="634" t="str">
        <f t="shared" si="11"/>
        <v>INCLUDED</v>
      </c>
      <c r="T36" s="455">
        <f t="shared" si="0"/>
        <v>0</v>
      </c>
      <c r="U36" s="296">
        <f t="shared" si="1"/>
        <v>0</v>
      </c>
      <c r="V36" s="362">
        <f>Discount!$J$36</f>
        <v>0</v>
      </c>
      <c r="W36" s="296">
        <f t="shared" si="2"/>
        <v>0</v>
      </c>
      <c r="X36" s="297">
        <f t="shared" si="3"/>
        <v>0</v>
      </c>
      <c r="Y36" s="456">
        <f t="shared" si="4"/>
        <v>0</v>
      </c>
      <c r="Z36" s="541">
        <f t="shared" si="5"/>
        <v>0</v>
      </c>
      <c r="AA36" s="456">
        <f t="shared" si="6"/>
        <v>0</v>
      </c>
      <c r="AB36" s="457">
        <f t="shared" si="7"/>
        <v>0.18</v>
      </c>
      <c r="AC36" s="456">
        <f t="shared" si="8"/>
        <v>0</v>
      </c>
      <c r="AD36" s="457"/>
      <c r="AE36" s="546"/>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7"/>
      <c r="BI36" s="217"/>
      <c r="BJ36" s="217"/>
      <c r="BK36" s="217"/>
      <c r="BL36" s="217"/>
      <c r="BM36" s="217"/>
      <c r="BN36" s="217"/>
      <c r="BO36" s="217"/>
      <c r="BP36" s="217"/>
      <c r="BQ36" s="217"/>
    </row>
    <row r="37" spans="1:69" s="458" customFormat="1" ht="22.5" customHeight="1">
      <c r="A37" s="627">
        <v>20</v>
      </c>
      <c r="B37" s="605">
        <v>7000033353</v>
      </c>
      <c r="C37" s="605">
        <v>580</v>
      </c>
      <c r="D37" s="605">
        <v>240</v>
      </c>
      <c r="E37" s="605">
        <v>80</v>
      </c>
      <c r="F37" s="598" t="s">
        <v>145</v>
      </c>
      <c r="G37" s="605">
        <v>100002481</v>
      </c>
      <c r="H37" s="605">
        <v>998736</v>
      </c>
      <c r="I37" s="628"/>
      <c r="J37" s="630">
        <v>18</v>
      </c>
      <c r="K37" s="629"/>
      <c r="L37" s="632" t="s">
        <v>224</v>
      </c>
      <c r="M37" s="605" t="s">
        <v>133</v>
      </c>
      <c r="N37" s="605">
        <v>1</v>
      </c>
      <c r="O37" s="636"/>
      <c r="P37" s="605">
        <v>18</v>
      </c>
      <c r="Q37" s="634" t="str">
        <f t="shared" si="9"/>
        <v>INCLUDED</v>
      </c>
      <c r="R37" s="634" t="str">
        <f t="shared" si="10"/>
        <v>INCLUDED</v>
      </c>
      <c r="S37" s="634" t="str">
        <f t="shared" si="11"/>
        <v>INCLUDED</v>
      </c>
      <c r="T37" s="455">
        <f t="shared" si="0"/>
        <v>0</v>
      </c>
      <c r="U37" s="296">
        <f t="shared" si="1"/>
        <v>0</v>
      </c>
      <c r="V37" s="362">
        <f>Discount!$J$36</f>
        <v>0</v>
      </c>
      <c r="W37" s="296">
        <f t="shared" si="2"/>
        <v>0</v>
      </c>
      <c r="X37" s="297">
        <f t="shared" si="3"/>
        <v>0</v>
      </c>
      <c r="Y37" s="456">
        <f t="shared" si="4"/>
        <v>0</v>
      </c>
      <c r="Z37" s="541">
        <f t="shared" si="5"/>
        <v>0</v>
      </c>
      <c r="AA37" s="456">
        <f t="shared" si="6"/>
        <v>0</v>
      </c>
      <c r="AB37" s="457">
        <f t="shared" si="7"/>
        <v>0.18</v>
      </c>
      <c r="AC37" s="456">
        <f t="shared" si="8"/>
        <v>0</v>
      </c>
      <c r="AD37" s="457"/>
      <c r="AE37" s="546"/>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58" customFormat="1" ht="26.25" customHeight="1">
      <c r="A38" s="627">
        <v>21</v>
      </c>
      <c r="B38" s="605">
        <v>7000033353</v>
      </c>
      <c r="C38" s="605">
        <v>590</v>
      </c>
      <c r="D38" s="605">
        <v>250</v>
      </c>
      <c r="E38" s="605">
        <v>40</v>
      </c>
      <c r="F38" s="598" t="s">
        <v>225</v>
      </c>
      <c r="G38" s="605">
        <v>100000715</v>
      </c>
      <c r="H38" s="605">
        <v>998736</v>
      </c>
      <c r="I38" s="628"/>
      <c r="J38" s="630">
        <v>18</v>
      </c>
      <c r="K38" s="629"/>
      <c r="L38" s="632" t="s">
        <v>226</v>
      </c>
      <c r="M38" s="605" t="s">
        <v>133</v>
      </c>
      <c r="N38" s="605">
        <v>2</v>
      </c>
      <c r="O38" s="636"/>
      <c r="P38" s="605">
        <v>18</v>
      </c>
      <c r="Q38" s="634" t="str">
        <f t="shared" si="9"/>
        <v>INCLUDED</v>
      </c>
      <c r="R38" s="634" t="str">
        <f t="shared" si="10"/>
        <v>INCLUDED</v>
      </c>
      <c r="S38" s="634" t="str">
        <f t="shared" si="11"/>
        <v>INCLUDED</v>
      </c>
      <c r="T38" s="455">
        <f t="shared" si="0"/>
        <v>0</v>
      </c>
      <c r="U38" s="296">
        <f t="shared" si="1"/>
        <v>0</v>
      </c>
      <c r="V38" s="362">
        <f>Discount!$J$36</f>
        <v>0</v>
      </c>
      <c r="W38" s="296">
        <f t="shared" si="2"/>
        <v>0</v>
      </c>
      <c r="X38" s="297">
        <f t="shared" si="3"/>
        <v>0</v>
      </c>
      <c r="Y38" s="456">
        <f t="shared" si="4"/>
        <v>0</v>
      </c>
      <c r="Z38" s="541">
        <f t="shared" si="5"/>
        <v>0</v>
      </c>
      <c r="AA38" s="456">
        <f t="shared" si="6"/>
        <v>0</v>
      </c>
      <c r="AB38" s="457">
        <f t="shared" si="7"/>
        <v>0.18</v>
      </c>
      <c r="AC38" s="456">
        <f t="shared" si="8"/>
        <v>0</v>
      </c>
      <c r="AD38" s="457"/>
      <c r="AE38" s="546"/>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58" customFormat="1" ht="26.25" customHeight="1">
      <c r="A39" s="627">
        <v>22</v>
      </c>
      <c r="B39" s="605">
        <v>7000033353</v>
      </c>
      <c r="C39" s="605">
        <v>590</v>
      </c>
      <c r="D39" s="605">
        <v>250</v>
      </c>
      <c r="E39" s="605">
        <v>50</v>
      </c>
      <c r="F39" s="598" t="s">
        <v>225</v>
      </c>
      <c r="G39" s="605">
        <v>100000714</v>
      </c>
      <c r="H39" s="605">
        <v>998736</v>
      </c>
      <c r="I39" s="628"/>
      <c r="J39" s="630">
        <v>18</v>
      </c>
      <c r="K39" s="629"/>
      <c r="L39" s="632" t="s">
        <v>227</v>
      </c>
      <c r="M39" s="605" t="s">
        <v>133</v>
      </c>
      <c r="N39" s="605">
        <v>5</v>
      </c>
      <c r="O39" s="636"/>
      <c r="P39" s="605">
        <v>18</v>
      </c>
      <c r="Q39" s="634" t="str">
        <f t="shared" si="9"/>
        <v>INCLUDED</v>
      </c>
      <c r="R39" s="634" t="str">
        <f t="shared" si="10"/>
        <v>INCLUDED</v>
      </c>
      <c r="S39" s="634" t="str">
        <f t="shared" si="11"/>
        <v>INCLUDED</v>
      </c>
      <c r="T39" s="455">
        <f t="shared" si="0"/>
        <v>0</v>
      </c>
      <c r="U39" s="296">
        <f t="shared" si="1"/>
        <v>0</v>
      </c>
      <c r="V39" s="362">
        <f>Discount!$J$36</f>
        <v>0</v>
      </c>
      <c r="W39" s="296">
        <f t="shared" si="2"/>
        <v>0</v>
      </c>
      <c r="X39" s="297">
        <f t="shared" si="3"/>
        <v>0</v>
      </c>
      <c r="Y39" s="456">
        <f t="shared" si="4"/>
        <v>0</v>
      </c>
      <c r="Z39" s="541">
        <f t="shared" si="5"/>
        <v>0</v>
      </c>
      <c r="AA39" s="456">
        <f t="shared" si="6"/>
        <v>0</v>
      </c>
      <c r="AB39" s="457">
        <f t="shared" si="7"/>
        <v>0.18</v>
      </c>
      <c r="AC39" s="456">
        <f t="shared" si="8"/>
        <v>0</v>
      </c>
      <c r="AD39" s="457"/>
      <c r="AE39" s="546"/>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58" customFormat="1" ht="38.25" customHeight="1">
      <c r="A40" s="627">
        <v>23</v>
      </c>
      <c r="B40" s="605">
        <v>7000033353</v>
      </c>
      <c r="C40" s="605">
        <v>590</v>
      </c>
      <c r="D40" s="605">
        <v>250</v>
      </c>
      <c r="E40" s="605">
        <v>60</v>
      </c>
      <c r="F40" s="598" t="s">
        <v>225</v>
      </c>
      <c r="G40" s="605">
        <v>100004758</v>
      </c>
      <c r="H40" s="605">
        <v>998736</v>
      </c>
      <c r="I40" s="628"/>
      <c r="J40" s="630">
        <v>18</v>
      </c>
      <c r="K40" s="629"/>
      <c r="L40" s="632" t="s">
        <v>228</v>
      </c>
      <c r="M40" s="605" t="s">
        <v>133</v>
      </c>
      <c r="N40" s="605">
        <v>1</v>
      </c>
      <c r="O40" s="636"/>
      <c r="P40" s="605">
        <v>18</v>
      </c>
      <c r="Q40" s="634" t="str">
        <f t="shared" si="9"/>
        <v>INCLUDED</v>
      </c>
      <c r="R40" s="634" t="str">
        <f t="shared" si="10"/>
        <v>INCLUDED</v>
      </c>
      <c r="S40" s="634" t="str">
        <f t="shared" si="11"/>
        <v>INCLUDED</v>
      </c>
      <c r="T40" s="455">
        <f t="shared" si="0"/>
        <v>0</v>
      </c>
      <c r="U40" s="296">
        <f t="shared" si="1"/>
        <v>0</v>
      </c>
      <c r="V40" s="362">
        <f>Discount!$J$36</f>
        <v>0</v>
      </c>
      <c r="W40" s="296">
        <f t="shared" si="2"/>
        <v>0</v>
      </c>
      <c r="X40" s="297">
        <f t="shared" si="3"/>
        <v>0</v>
      </c>
      <c r="Y40" s="456">
        <f t="shared" si="4"/>
        <v>0</v>
      </c>
      <c r="Z40" s="541">
        <f t="shared" si="5"/>
        <v>0</v>
      </c>
      <c r="AA40" s="456">
        <f t="shared" si="6"/>
        <v>0</v>
      </c>
      <c r="AB40" s="457">
        <f t="shared" si="7"/>
        <v>0.18</v>
      </c>
      <c r="AC40" s="456">
        <f t="shared" si="8"/>
        <v>0</v>
      </c>
      <c r="AD40" s="457"/>
      <c r="AE40" s="546"/>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58" customFormat="1" ht="22.5" customHeight="1">
      <c r="A41" s="627">
        <v>24</v>
      </c>
      <c r="B41" s="605">
        <v>7000033353</v>
      </c>
      <c r="C41" s="605">
        <v>590</v>
      </c>
      <c r="D41" s="605">
        <v>250</v>
      </c>
      <c r="E41" s="605">
        <v>70</v>
      </c>
      <c r="F41" s="598" t="s">
        <v>225</v>
      </c>
      <c r="G41" s="605">
        <v>100001781</v>
      </c>
      <c r="H41" s="605">
        <v>998736</v>
      </c>
      <c r="I41" s="628"/>
      <c r="J41" s="630">
        <v>18</v>
      </c>
      <c r="K41" s="629"/>
      <c r="L41" s="632" t="s">
        <v>147</v>
      </c>
      <c r="M41" s="605" t="s">
        <v>143</v>
      </c>
      <c r="N41" s="605">
        <v>1</v>
      </c>
      <c r="O41" s="636"/>
      <c r="P41" s="605">
        <v>18</v>
      </c>
      <c r="Q41" s="634" t="str">
        <f t="shared" si="9"/>
        <v>INCLUDED</v>
      </c>
      <c r="R41" s="634" t="str">
        <f t="shared" si="10"/>
        <v>INCLUDED</v>
      </c>
      <c r="S41" s="634" t="str">
        <f t="shared" si="11"/>
        <v>INCLUDED</v>
      </c>
      <c r="T41" s="455">
        <f t="shared" si="0"/>
        <v>0</v>
      </c>
      <c r="U41" s="296">
        <f t="shared" si="1"/>
        <v>0</v>
      </c>
      <c r="V41" s="362">
        <f>Discount!$J$36</f>
        <v>0</v>
      </c>
      <c r="W41" s="296">
        <f t="shared" si="2"/>
        <v>0</v>
      </c>
      <c r="X41" s="297">
        <f t="shared" si="3"/>
        <v>0</v>
      </c>
      <c r="Y41" s="456">
        <f t="shared" si="4"/>
        <v>0</v>
      </c>
      <c r="Z41" s="541">
        <f t="shared" si="5"/>
        <v>0</v>
      </c>
      <c r="AA41" s="456">
        <f t="shared" si="6"/>
        <v>0</v>
      </c>
      <c r="AB41" s="457">
        <f t="shared" si="7"/>
        <v>0.18</v>
      </c>
      <c r="AC41" s="456">
        <f t="shared" si="8"/>
        <v>0</v>
      </c>
      <c r="AD41" s="457"/>
      <c r="AE41" s="546"/>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58" customFormat="1" ht="22.5" customHeight="1">
      <c r="A42" s="627">
        <v>25</v>
      </c>
      <c r="B42" s="605">
        <v>7000033353</v>
      </c>
      <c r="C42" s="605">
        <v>600</v>
      </c>
      <c r="D42" s="605">
        <v>260</v>
      </c>
      <c r="E42" s="605">
        <v>20</v>
      </c>
      <c r="F42" s="598" t="s">
        <v>148</v>
      </c>
      <c r="G42" s="605">
        <v>100000895</v>
      </c>
      <c r="H42" s="605">
        <v>998736</v>
      </c>
      <c r="I42" s="628"/>
      <c r="J42" s="630">
        <v>18</v>
      </c>
      <c r="K42" s="629"/>
      <c r="L42" s="632" t="s">
        <v>229</v>
      </c>
      <c r="M42" s="605" t="s">
        <v>143</v>
      </c>
      <c r="N42" s="605">
        <v>1</v>
      </c>
      <c r="O42" s="636"/>
      <c r="P42" s="605">
        <v>18</v>
      </c>
      <c r="Q42" s="634" t="str">
        <f t="shared" si="9"/>
        <v>INCLUDED</v>
      </c>
      <c r="R42" s="634" t="str">
        <f t="shared" si="10"/>
        <v>INCLUDED</v>
      </c>
      <c r="S42" s="634" t="str">
        <f t="shared" si="11"/>
        <v>INCLUDED</v>
      </c>
      <c r="T42" s="455">
        <f t="shared" si="0"/>
        <v>0</v>
      </c>
      <c r="U42" s="296">
        <f t="shared" si="1"/>
        <v>0</v>
      </c>
      <c r="V42" s="362">
        <f>Discount!$J$36</f>
        <v>0</v>
      </c>
      <c r="W42" s="296">
        <f t="shared" si="2"/>
        <v>0</v>
      </c>
      <c r="X42" s="297">
        <f t="shared" si="3"/>
        <v>0</v>
      </c>
      <c r="Y42" s="456">
        <f t="shared" si="4"/>
        <v>0</v>
      </c>
      <c r="Z42" s="541">
        <f t="shared" si="5"/>
        <v>0</v>
      </c>
      <c r="AA42" s="456">
        <f t="shared" si="6"/>
        <v>0</v>
      </c>
      <c r="AB42" s="457">
        <f t="shared" si="7"/>
        <v>0.18</v>
      </c>
      <c r="AC42" s="456">
        <f t="shared" si="8"/>
        <v>0</v>
      </c>
      <c r="AD42" s="457"/>
      <c r="AE42" s="546"/>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58" customFormat="1" ht="22.5" customHeight="1">
      <c r="A43" s="627">
        <v>26</v>
      </c>
      <c r="B43" s="605">
        <v>7000033353</v>
      </c>
      <c r="C43" s="605">
        <v>600</v>
      </c>
      <c r="D43" s="605">
        <v>260</v>
      </c>
      <c r="E43" s="605">
        <v>30</v>
      </c>
      <c r="F43" s="598" t="s">
        <v>148</v>
      </c>
      <c r="G43" s="605">
        <v>100000904</v>
      </c>
      <c r="H43" s="605">
        <v>998736</v>
      </c>
      <c r="I43" s="628"/>
      <c r="J43" s="630">
        <v>18</v>
      </c>
      <c r="K43" s="629"/>
      <c r="L43" s="632" t="s">
        <v>149</v>
      </c>
      <c r="M43" s="605" t="s">
        <v>143</v>
      </c>
      <c r="N43" s="605">
        <v>1</v>
      </c>
      <c r="O43" s="636"/>
      <c r="P43" s="605">
        <v>18</v>
      </c>
      <c r="Q43" s="634" t="str">
        <f t="shared" si="9"/>
        <v>INCLUDED</v>
      </c>
      <c r="R43" s="634" t="str">
        <f t="shared" si="10"/>
        <v>INCLUDED</v>
      </c>
      <c r="S43" s="634" t="str">
        <f t="shared" si="11"/>
        <v>INCLUDED</v>
      </c>
      <c r="T43" s="455">
        <f t="shared" si="0"/>
        <v>0</v>
      </c>
      <c r="U43" s="296">
        <f t="shared" si="1"/>
        <v>0</v>
      </c>
      <c r="V43" s="362">
        <f>Discount!$J$36</f>
        <v>0</v>
      </c>
      <c r="W43" s="296">
        <f t="shared" si="2"/>
        <v>0</v>
      </c>
      <c r="X43" s="297">
        <f t="shared" si="3"/>
        <v>0</v>
      </c>
      <c r="Y43" s="456">
        <f t="shared" si="4"/>
        <v>0</v>
      </c>
      <c r="Z43" s="541">
        <f t="shared" si="5"/>
        <v>0</v>
      </c>
      <c r="AA43" s="456">
        <f t="shared" si="6"/>
        <v>0</v>
      </c>
      <c r="AB43" s="457">
        <f t="shared" si="7"/>
        <v>0.18</v>
      </c>
      <c r="AC43" s="456">
        <f t="shared" si="8"/>
        <v>0</v>
      </c>
      <c r="AD43" s="457"/>
      <c r="AE43" s="546"/>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58" customFormat="1" ht="22.5" customHeight="1">
      <c r="A44" s="627">
        <v>27</v>
      </c>
      <c r="B44" s="605">
        <v>7000033353</v>
      </c>
      <c r="C44" s="605">
        <v>610</v>
      </c>
      <c r="D44" s="605">
        <v>270</v>
      </c>
      <c r="E44" s="605">
        <v>10</v>
      </c>
      <c r="F44" s="598" t="s">
        <v>150</v>
      </c>
      <c r="G44" s="605">
        <v>100000916</v>
      </c>
      <c r="H44" s="605">
        <v>998736</v>
      </c>
      <c r="I44" s="628"/>
      <c r="J44" s="630">
        <v>18</v>
      </c>
      <c r="K44" s="629"/>
      <c r="L44" s="632" t="s">
        <v>151</v>
      </c>
      <c r="M44" s="605" t="s">
        <v>143</v>
      </c>
      <c r="N44" s="605">
        <v>1</v>
      </c>
      <c r="O44" s="636"/>
      <c r="P44" s="605">
        <v>18</v>
      </c>
      <c r="Q44" s="634" t="str">
        <f t="shared" si="9"/>
        <v>INCLUDED</v>
      </c>
      <c r="R44" s="634" t="str">
        <f t="shared" si="10"/>
        <v>INCLUDED</v>
      </c>
      <c r="S44" s="634" t="str">
        <f t="shared" si="11"/>
        <v>INCLUDED</v>
      </c>
      <c r="T44" s="455">
        <f t="shared" si="0"/>
        <v>0</v>
      </c>
      <c r="U44" s="296">
        <f t="shared" si="1"/>
        <v>0</v>
      </c>
      <c r="V44" s="362">
        <f>Discount!$J$36</f>
        <v>0</v>
      </c>
      <c r="W44" s="296">
        <f t="shared" si="2"/>
        <v>0</v>
      </c>
      <c r="X44" s="297">
        <f t="shared" si="3"/>
        <v>0</v>
      </c>
      <c r="Y44" s="456">
        <f t="shared" si="4"/>
        <v>0</v>
      </c>
      <c r="Z44" s="541">
        <f t="shared" si="5"/>
        <v>0</v>
      </c>
      <c r="AA44" s="456">
        <f t="shared" si="6"/>
        <v>0</v>
      </c>
      <c r="AB44" s="457">
        <f t="shared" si="7"/>
        <v>0.18</v>
      </c>
      <c r="AC44" s="456">
        <f t="shared" si="8"/>
        <v>0</v>
      </c>
      <c r="AD44" s="457"/>
      <c r="AE44" s="546"/>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58" customFormat="1" ht="22.5" customHeight="1">
      <c r="A45" s="627">
        <v>28</v>
      </c>
      <c r="B45" s="605">
        <v>7000033353</v>
      </c>
      <c r="C45" s="605">
        <v>610</v>
      </c>
      <c r="D45" s="605">
        <v>270</v>
      </c>
      <c r="E45" s="605">
        <v>20</v>
      </c>
      <c r="F45" s="598" t="s">
        <v>150</v>
      </c>
      <c r="G45" s="605">
        <v>100000944</v>
      </c>
      <c r="H45" s="605">
        <v>998736</v>
      </c>
      <c r="I45" s="628"/>
      <c r="J45" s="630">
        <v>18</v>
      </c>
      <c r="K45" s="629"/>
      <c r="L45" s="632" t="s">
        <v>152</v>
      </c>
      <c r="M45" s="605" t="s">
        <v>133</v>
      </c>
      <c r="N45" s="605">
        <v>2</v>
      </c>
      <c r="O45" s="636"/>
      <c r="P45" s="605">
        <v>18</v>
      </c>
      <c r="Q45" s="634" t="str">
        <f t="shared" si="9"/>
        <v>INCLUDED</v>
      </c>
      <c r="R45" s="634" t="str">
        <f t="shared" si="10"/>
        <v>INCLUDED</v>
      </c>
      <c r="S45" s="634" t="str">
        <f t="shared" si="11"/>
        <v>INCLUDED</v>
      </c>
      <c r="T45" s="455">
        <f t="shared" si="0"/>
        <v>0</v>
      </c>
      <c r="U45" s="296">
        <f t="shared" si="1"/>
        <v>0</v>
      </c>
      <c r="V45" s="362">
        <f>Discount!$J$36</f>
        <v>0</v>
      </c>
      <c r="W45" s="296">
        <f t="shared" si="2"/>
        <v>0</v>
      </c>
      <c r="X45" s="297">
        <f t="shared" si="3"/>
        <v>0</v>
      </c>
      <c r="Y45" s="456">
        <f t="shared" si="4"/>
        <v>0</v>
      </c>
      <c r="Z45" s="541">
        <f t="shared" si="5"/>
        <v>0</v>
      </c>
      <c r="AA45" s="456">
        <f t="shared" si="6"/>
        <v>0</v>
      </c>
      <c r="AB45" s="457">
        <f t="shared" si="7"/>
        <v>0.18</v>
      </c>
      <c r="AC45" s="456">
        <f t="shared" si="8"/>
        <v>0</v>
      </c>
      <c r="AD45" s="457"/>
      <c r="AE45" s="546"/>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58" customFormat="1" ht="22.5" customHeight="1">
      <c r="A46" s="627">
        <v>29</v>
      </c>
      <c r="B46" s="605">
        <v>7000033353</v>
      </c>
      <c r="C46" s="605">
        <v>620</v>
      </c>
      <c r="D46" s="605">
        <v>280</v>
      </c>
      <c r="E46" s="605">
        <v>10</v>
      </c>
      <c r="F46" s="598" t="s">
        <v>153</v>
      </c>
      <c r="G46" s="605">
        <v>100002612</v>
      </c>
      <c r="H46" s="605">
        <v>998736</v>
      </c>
      <c r="I46" s="628"/>
      <c r="J46" s="630">
        <v>18</v>
      </c>
      <c r="K46" s="629"/>
      <c r="L46" s="632" t="s">
        <v>230</v>
      </c>
      <c r="M46" s="605" t="s">
        <v>133</v>
      </c>
      <c r="N46" s="605">
        <v>1</v>
      </c>
      <c r="O46" s="636"/>
      <c r="P46" s="605">
        <v>18</v>
      </c>
      <c r="Q46" s="634" t="str">
        <f t="shared" si="9"/>
        <v>INCLUDED</v>
      </c>
      <c r="R46" s="634" t="str">
        <f t="shared" si="10"/>
        <v>INCLUDED</v>
      </c>
      <c r="S46" s="634" t="str">
        <f t="shared" si="11"/>
        <v>INCLUDED</v>
      </c>
      <c r="T46" s="455">
        <f t="shared" si="0"/>
        <v>0</v>
      </c>
      <c r="U46" s="296">
        <f t="shared" si="1"/>
        <v>0</v>
      </c>
      <c r="V46" s="362">
        <f>Discount!$J$36</f>
        <v>0</v>
      </c>
      <c r="W46" s="296">
        <f t="shared" si="2"/>
        <v>0</v>
      </c>
      <c r="X46" s="297">
        <f t="shared" si="3"/>
        <v>0</v>
      </c>
      <c r="Y46" s="456">
        <f t="shared" si="4"/>
        <v>0</v>
      </c>
      <c r="Z46" s="541">
        <f t="shared" si="5"/>
        <v>0</v>
      </c>
      <c r="AA46" s="456">
        <f t="shared" si="6"/>
        <v>0</v>
      </c>
      <c r="AB46" s="457">
        <f t="shared" si="7"/>
        <v>0.18</v>
      </c>
      <c r="AC46" s="456">
        <f t="shared" si="8"/>
        <v>0</v>
      </c>
      <c r="AD46" s="457"/>
      <c r="AE46" s="546"/>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58" customFormat="1" ht="22.5" customHeight="1">
      <c r="A47" s="627">
        <v>30</v>
      </c>
      <c r="B47" s="605">
        <v>7000033353</v>
      </c>
      <c r="C47" s="605">
        <v>630</v>
      </c>
      <c r="D47" s="605">
        <v>290</v>
      </c>
      <c r="E47" s="605">
        <v>20</v>
      </c>
      <c r="F47" s="598" t="s">
        <v>154</v>
      </c>
      <c r="G47" s="605">
        <v>100000975</v>
      </c>
      <c r="H47" s="605">
        <v>995461</v>
      </c>
      <c r="I47" s="628"/>
      <c r="J47" s="630">
        <v>18</v>
      </c>
      <c r="K47" s="629"/>
      <c r="L47" s="632" t="s">
        <v>155</v>
      </c>
      <c r="M47" s="605" t="s">
        <v>133</v>
      </c>
      <c r="N47" s="605">
        <v>6</v>
      </c>
      <c r="O47" s="636"/>
      <c r="P47" s="605">
        <v>18</v>
      </c>
      <c r="Q47" s="634" t="str">
        <f t="shared" si="9"/>
        <v>INCLUDED</v>
      </c>
      <c r="R47" s="634" t="str">
        <f t="shared" si="10"/>
        <v>INCLUDED</v>
      </c>
      <c r="S47" s="634" t="str">
        <f t="shared" si="11"/>
        <v>INCLUDED</v>
      </c>
      <c r="T47" s="455">
        <f t="shared" si="0"/>
        <v>0</v>
      </c>
      <c r="U47" s="296">
        <f t="shared" si="1"/>
        <v>0</v>
      </c>
      <c r="V47" s="362">
        <f>Discount!$J$36</f>
        <v>0</v>
      </c>
      <c r="W47" s="296">
        <f t="shared" si="2"/>
        <v>0</v>
      </c>
      <c r="X47" s="297">
        <f t="shared" si="3"/>
        <v>0</v>
      </c>
      <c r="Y47" s="456">
        <f t="shared" si="4"/>
        <v>0</v>
      </c>
      <c r="Z47" s="541">
        <f t="shared" si="5"/>
        <v>0</v>
      </c>
      <c r="AA47" s="456">
        <f t="shared" si="6"/>
        <v>0</v>
      </c>
      <c r="AB47" s="457">
        <f t="shared" si="7"/>
        <v>0.18</v>
      </c>
      <c r="AC47" s="456">
        <f t="shared" si="8"/>
        <v>0</v>
      </c>
      <c r="AD47" s="457"/>
      <c r="AE47" s="546"/>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58" customFormat="1" ht="22.5" customHeight="1">
      <c r="A48" s="627">
        <v>31</v>
      </c>
      <c r="B48" s="605">
        <v>7000033353</v>
      </c>
      <c r="C48" s="605">
        <v>630</v>
      </c>
      <c r="D48" s="605">
        <v>290</v>
      </c>
      <c r="E48" s="605">
        <v>30</v>
      </c>
      <c r="F48" s="598" t="s">
        <v>154</v>
      </c>
      <c r="G48" s="605">
        <v>100000976</v>
      </c>
      <c r="H48" s="605">
        <v>998736</v>
      </c>
      <c r="I48" s="628"/>
      <c r="J48" s="630">
        <v>18</v>
      </c>
      <c r="K48" s="629"/>
      <c r="L48" s="632" t="s">
        <v>156</v>
      </c>
      <c r="M48" s="605" t="s">
        <v>133</v>
      </c>
      <c r="N48" s="605">
        <v>6</v>
      </c>
      <c r="O48" s="636"/>
      <c r="P48" s="605">
        <v>18</v>
      </c>
      <c r="Q48" s="634" t="str">
        <f t="shared" si="9"/>
        <v>INCLUDED</v>
      </c>
      <c r="R48" s="634" t="str">
        <f t="shared" si="10"/>
        <v>INCLUDED</v>
      </c>
      <c r="S48" s="634" t="str">
        <f t="shared" si="11"/>
        <v>INCLUDED</v>
      </c>
      <c r="T48" s="455">
        <f t="shared" si="0"/>
        <v>0</v>
      </c>
      <c r="U48" s="296">
        <f t="shared" si="1"/>
        <v>0</v>
      </c>
      <c r="V48" s="362">
        <f>Discount!$J$36</f>
        <v>0</v>
      </c>
      <c r="W48" s="296">
        <f t="shared" si="2"/>
        <v>0</v>
      </c>
      <c r="X48" s="297">
        <f t="shared" si="3"/>
        <v>0</v>
      </c>
      <c r="Y48" s="456">
        <f t="shared" si="4"/>
        <v>0</v>
      </c>
      <c r="Z48" s="541">
        <f t="shared" si="5"/>
        <v>0</v>
      </c>
      <c r="AA48" s="456">
        <f t="shared" si="6"/>
        <v>0</v>
      </c>
      <c r="AB48" s="457">
        <f t="shared" si="7"/>
        <v>0.18</v>
      </c>
      <c r="AC48" s="456">
        <f t="shared" si="8"/>
        <v>0</v>
      </c>
      <c r="AD48" s="457"/>
      <c r="AE48" s="546"/>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58" customFormat="1" ht="37.5" customHeight="1">
      <c r="A49" s="627">
        <v>32</v>
      </c>
      <c r="B49" s="605">
        <v>7000033353</v>
      </c>
      <c r="C49" s="605">
        <v>630</v>
      </c>
      <c r="D49" s="605">
        <v>290</v>
      </c>
      <c r="E49" s="605">
        <v>40</v>
      </c>
      <c r="F49" s="598" t="s">
        <v>154</v>
      </c>
      <c r="G49" s="605">
        <v>100057442</v>
      </c>
      <c r="H49" s="605">
        <v>995455</v>
      </c>
      <c r="I49" s="628"/>
      <c r="J49" s="630">
        <v>18</v>
      </c>
      <c r="K49" s="629"/>
      <c r="L49" s="632" t="s">
        <v>231</v>
      </c>
      <c r="M49" s="605" t="s">
        <v>143</v>
      </c>
      <c r="N49" s="605">
        <v>2</v>
      </c>
      <c r="O49" s="636"/>
      <c r="P49" s="605">
        <v>18</v>
      </c>
      <c r="Q49" s="634" t="str">
        <f t="shared" si="9"/>
        <v>INCLUDED</v>
      </c>
      <c r="R49" s="634" t="str">
        <f t="shared" si="10"/>
        <v>INCLUDED</v>
      </c>
      <c r="S49" s="634" t="str">
        <f t="shared" si="11"/>
        <v>INCLUDED</v>
      </c>
      <c r="T49" s="455">
        <f t="shared" si="0"/>
        <v>0</v>
      </c>
      <c r="U49" s="296">
        <f t="shared" si="1"/>
        <v>0</v>
      </c>
      <c r="V49" s="362">
        <f>Discount!$J$36</f>
        <v>0</v>
      </c>
      <c r="W49" s="296">
        <f t="shared" si="2"/>
        <v>0</v>
      </c>
      <c r="X49" s="297">
        <f t="shared" si="3"/>
        <v>0</v>
      </c>
      <c r="Y49" s="456">
        <f t="shared" si="4"/>
        <v>0</v>
      </c>
      <c r="Z49" s="541">
        <f t="shared" si="5"/>
        <v>0</v>
      </c>
      <c r="AA49" s="456">
        <f t="shared" si="6"/>
        <v>0</v>
      </c>
      <c r="AB49" s="457">
        <f t="shared" si="7"/>
        <v>0.18</v>
      </c>
      <c r="AC49" s="456">
        <f t="shared" si="8"/>
        <v>0</v>
      </c>
      <c r="AD49" s="457"/>
      <c r="AE49" s="546"/>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58" customFormat="1" ht="40.5" customHeight="1">
      <c r="A50" s="627">
        <v>33</v>
      </c>
      <c r="B50" s="605">
        <v>7000033353</v>
      </c>
      <c r="C50" s="605">
        <v>630</v>
      </c>
      <c r="D50" s="605">
        <v>290</v>
      </c>
      <c r="E50" s="605">
        <v>50</v>
      </c>
      <c r="F50" s="598" t="s">
        <v>154</v>
      </c>
      <c r="G50" s="605">
        <v>170005631</v>
      </c>
      <c r="H50" s="605">
        <v>998736</v>
      </c>
      <c r="I50" s="628"/>
      <c r="J50" s="630">
        <v>18</v>
      </c>
      <c r="K50" s="629"/>
      <c r="L50" s="632" t="s">
        <v>232</v>
      </c>
      <c r="M50" s="605" t="s">
        <v>143</v>
      </c>
      <c r="N50" s="605">
        <v>2</v>
      </c>
      <c r="O50" s="636"/>
      <c r="P50" s="605">
        <v>18</v>
      </c>
      <c r="Q50" s="634" t="str">
        <f t="shared" si="9"/>
        <v>INCLUDED</v>
      </c>
      <c r="R50" s="634" t="str">
        <f t="shared" si="10"/>
        <v>INCLUDED</v>
      </c>
      <c r="S50" s="634" t="str">
        <f t="shared" si="11"/>
        <v>INCLUDED</v>
      </c>
      <c r="T50" s="455">
        <f t="shared" si="0"/>
        <v>0</v>
      </c>
      <c r="U50" s="296">
        <f t="shared" si="1"/>
        <v>0</v>
      </c>
      <c r="V50" s="362">
        <f>Discount!$J$36</f>
        <v>0</v>
      </c>
      <c r="W50" s="296">
        <f t="shared" si="2"/>
        <v>0</v>
      </c>
      <c r="X50" s="297">
        <f t="shared" si="3"/>
        <v>0</v>
      </c>
      <c r="Y50" s="456">
        <f t="shared" si="4"/>
        <v>0</v>
      </c>
      <c r="Z50" s="541">
        <f t="shared" si="5"/>
        <v>0</v>
      </c>
      <c r="AA50" s="456">
        <f t="shared" si="6"/>
        <v>0</v>
      </c>
      <c r="AB50" s="457">
        <f t="shared" si="7"/>
        <v>0.18</v>
      </c>
      <c r="AC50" s="456">
        <f t="shared" si="8"/>
        <v>0</v>
      </c>
      <c r="AD50" s="457"/>
      <c r="AE50" s="546"/>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58" customFormat="1" ht="40.5" customHeight="1">
      <c r="A51" s="627">
        <v>34</v>
      </c>
      <c r="B51" s="605">
        <v>7000033353</v>
      </c>
      <c r="C51" s="605">
        <v>640</v>
      </c>
      <c r="D51" s="605">
        <v>300</v>
      </c>
      <c r="E51" s="605">
        <v>40</v>
      </c>
      <c r="F51" s="598" t="s">
        <v>157</v>
      </c>
      <c r="G51" s="605">
        <v>100003920</v>
      </c>
      <c r="H51" s="605">
        <v>998739</v>
      </c>
      <c r="I51" s="628"/>
      <c r="J51" s="630">
        <v>18</v>
      </c>
      <c r="K51" s="629"/>
      <c r="L51" s="632" t="s">
        <v>233</v>
      </c>
      <c r="M51" s="605" t="s">
        <v>143</v>
      </c>
      <c r="N51" s="605">
        <v>1</v>
      </c>
      <c r="O51" s="636"/>
      <c r="P51" s="605">
        <v>18</v>
      </c>
      <c r="Q51" s="634" t="str">
        <f t="shared" si="9"/>
        <v>INCLUDED</v>
      </c>
      <c r="R51" s="634" t="str">
        <f t="shared" si="10"/>
        <v>INCLUDED</v>
      </c>
      <c r="S51" s="634" t="str">
        <f t="shared" si="11"/>
        <v>INCLUDED</v>
      </c>
      <c r="T51" s="455">
        <f t="shared" si="0"/>
        <v>0</v>
      </c>
      <c r="U51" s="296">
        <f t="shared" si="1"/>
        <v>0</v>
      </c>
      <c r="V51" s="362">
        <f>Discount!$J$36</f>
        <v>0</v>
      </c>
      <c r="W51" s="296">
        <f t="shared" si="2"/>
        <v>0</v>
      </c>
      <c r="X51" s="297">
        <f t="shared" si="3"/>
        <v>0</v>
      </c>
      <c r="Y51" s="456">
        <f t="shared" si="4"/>
        <v>0</v>
      </c>
      <c r="Z51" s="541">
        <f t="shared" si="5"/>
        <v>0</v>
      </c>
      <c r="AA51" s="456">
        <f t="shared" si="6"/>
        <v>0</v>
      </c>
      <c r="AB51" s="457">
        <f t="shared" si="7"/>
        <v>0.18</v>
      </c>
      <c r="AC51" s="456">
        <f t="shared" si="8"/>
        <v>0</v>
      </c>
      <c r="AD51" s="457"/>
      <c r="AE51" s="546"/>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58" customFormat="1" ht="64.5" customHeight="1">
      <c r="A52" s="627">
        <v>35</v>
      </c>
      <c r="B52" s="605">
        <v>7000033353</v>
      </c>
      <c r="C52" s="605">
        <v>650</v>
      </c>
      <c r="D52" s="605">
        <v>310</v>
      </c>
      <c r="E52" s="605">
        <v>10</v>
      </c>
      <c r="F52" s="598" t="s">
        <v>158</v>
      </c>
      <c r="G52" s="605">
        <v>100001210</v>
      </c>
      <c r="H52" s="605">
        <v>995455</v>
      </c>
      <c r="I52" s="628"/>
      <c r="J52" s="630">
        <v>18</v>
      </c>
      <c r="K52" s="629"/>
      <c r="L52" s="632" t="s">
        <v>234</v>
      </c>
      <c r="M52" s="605" t="s">
        <v>159</v>
      </c>
      <c r="N52" s="605">
        <v>32.5</v>
      </c>
      <c r="O52" s="636"/>
      <c r="P52" s="605">
        <v>18</v>
      </c>
      <c r="Q52" s="634" t="str">
        <f t="shared" si="9"/>
        <v>INCLUDED</v>
      </c>
      <c r="R52" s="634" t="str">
        <f t="shared" si="10"/>
        <v>INCLUDED</v>
      </c>
      <c r="S52" s="634" t="str">
        <f t="shared" si="11"/>
        <v>INCLUDED</v>
      </c>
      <c r="T52" s="455">
        <f t="shared" si="0"/>
        <v>0</v>
      </c>
      <c r="U52" s="296">
        <f t="shared" si="1"/>
        <v>0</v>
      </c>
      <c r="V52" s="362">
        <f>Discount!$J$36</f>
        <v>0</v>
      </c>
      <c r="W52" s="296">
        <f t="shared" si="2"/>
        <v>0</v>
      </c>
      <c r="X52" s="297">
        <f t="shared" si="3"/>
        <v>0</v>
      </c>
      <c r="Y52" s="456">
        <f t="shared" si="4"/>
        <v>0</v>
      </c>
      <c r="Z52" s="541">
        <f t="shared" si="5"/>
        <v>0</v>
      </c>
      <c r="AA52" s="456">
        <f t="shared" si="6"/>
        <v>0</v>
      </c>
      <c r="AB52" s="457">
        <f t="shared" si="7"/>
        <v>0.18</v>
      </c>
      <c r="AC52" s="456">
        <f t="shared" si="8"/>
        <v>0</v>
      </c>
      <c r="AD52" s="457"/>
      <c r="AE52" s="546"/>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58" customFormat="1" ht="46.5" customHeight="1">
      <c r="A53" s="627">
        <v>36</v>
      </c>
      <c r="B53" s="605">
        <v>7000033353</v>
      </c>
      <c r="C53" s="605">
        <v>650</v>
      </c>
      <c r="D53" s="605">
        <v>310</v>
      </c>
      <c r="E53" s="605">
        <v>20</v>
      </c>
      <c r="F53" s="598" t="s">
        <v>158</v>
      </c>
      <c r="G53" s="605">
        <v>100001680</v>
      </c>
      <c r="H53" s="605">
        <v>995455</v>
      </c>
      <c r="I53" s="628"/>
      <c r="J53" s="630">
        <v>18</v>
      </c>
      <c r="K53" s="629"/>
      <c r="L53" s="632" t="s">
        <v>235</v>
      </c>
      <c r="M53" s="605" t="s">
        <v>159</v>
      </c>
      <c r="N53" s="605">
        <v>2.5</v>
      </c>
      <c r="O53" s="636"/>
      <c r="P53" s="605">
        <v>18</v>
      </c>
      <c r="Q53" s="634" t="str">
        <f t="shared" si="9"/>
        <v>INCLUDED</v>
      </c>
      <c r="R53" s="634" t="str">
        <f t="shared" si="10"/>
        <v>INCLUDED</v>
      </c>
      <c r="S53" s="634" t="str">
        <f t="shared" si="11"/>
        <v>INCLUDED</v>
      </c>
      <c r="T53" s="455">
        <f t="shared" si="0"/>
        <v>0</v>
      </c>
      <c r="U53" s="296">
        <f t="shared" si="1"/>
        <v>0</v>
      </c>
      <c r="V53" s="362">
        <f>Discount!$J$36</f>
        <v>0</v>
      </c>
      <c r="W53" s="296">
        <f t="shared" si="2"/>
        <v>0</v>
      </c>
      <c r="X53" s="297">
        <f t="shared" si="3"/>
        <v>0</v>
      </c>
      <c r="Y53" s="456">
        <f t="shared" si="4"/>
        <v>0</v>
      </c>
      <c r="Z53" s="541">
        <f t="shared" si="5"/>
        <v>0</v>
      </c>
      <c r="AA53" s="456">
        <f t="shared" si="6"/>
        <v>0</v>
      </c>
      <c r="AB53" s="457">
        <f t="shared" si="7"/>
        <v>0.18</v>
      </c>
      <c r="AC53" s="456">
        <f t="shared" si="8"/>
        <v>0</v>
      </c>
      <c r="AD53" s="457"/>
      <c r="AE53" s="546"/>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58" customFormat="1" ht="42" customHeight="1">
      <c r="A54" s="627">
        <v>37</v>
      </c>
      <c r="B54" s="605">
        <v>7000033353</v>
      </c>
      <c r="C54" s="605">
        <v>650</v>
      </c>
      <c r="D54" s="605">
        <v>310</v>
      </c>
      <c r="E54" s="605">
        <v>30</v>
      </c>
      <c r="F54" s="598" t="s">
        <v>158</v>
      </c>
      <c r="G54" s="605">
        <v>100001681</v>
      </c>
      <c r="H54" s="605">
        <v>995455</v>
      </c>
      <c r="I54" s="628"/>
      <c r="J54" s="630">
        <v>18</v>
      </c>
      <c r="K54" s="629"/>
      <c r="L54" s="632" t="s">
        <v>236</v>
      </c>
      <c r="M54" s="605" t="s">
        <v>159</v>
      </c>
      <c r="N54" s="605">
        <v>1.5</v>
      </c>
      <c r="O54" s="636"/>
      <c r="P54" s="605">
        <v>18</v>
      </c>
      <c r="Q54" s="634" t="str">
        <f t="shared" si="9"/>
        <v>INCLUDED</v>
      </c>
      <c r="R54" s="634" t="str">
        <f t="shared" si="10"/>
        <v>INCLUDED</v>
      </c>
      <c r="S54" s="634" t="str">
        <f t="shared" si="11"/>
        <v>INCLUDED</v>
      </c>
      <c r="T54" s="455">
        <f t="shared" si="0"/>
        <v>0</v>
      </c>
      <c r="U54" s="296">
        <f t="shared" si="1"/>
        <v>0</v>
      </c>
      <c r="V54" s="362">
        <f>Discount!$J$36</f>
        <v>0</v>
      </c>
      <c r="W54" s="296">
        <f t="shared" si="2"/>
        <v>0</v>
      </c>
      <c r="X54" s="297">
        <f t="shared" si="3"/>
        <v>0</v>
      </c>
      <c r="Y54" s="456">
        <f t="shared" si="4"/>
        <v>0</v>
      </c>
      <c r="Z54" s="541">
        <f t="shared" si="5"/>
        <v>0</v>
      </c>
      <c r="AA54" s="456">
        <f t="shared" si="6"/>
        <v>0</v>
      </c>
      <c r="AB54" s="457">
        <f t="shared" si="7"/>
        <v>0.18</v>
      </c>
      <c r="AC54" s="456">
        <f t="shared" si="8"/>
        <v>0</v>
      </c>
      <c r="AD54" s="457"/>
      <c r="AE54" s="546"/>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58" customFormat="1" ht="77.25" customHeight="1">
      <c r="A55" s="627">
        <v>38</v>
      </c>
      <c r="B55" s="605">
        <v>7000033353</v>
      </c>
      <c r="C55" s="605">
        <v>650</v>
      </c>
      <c r="D55" s="605">
        <v>310</v>
      </c>
      <c r="E55" s="605">
        <v>40</v>
      </c>
      <c r="F55" s="598" t="s">
        <v>158</v>
      </c>
      <c r="G55" s="605">
        <v>100007161</v>
      </c>
      <c r="H55" s="605">
        <v>998739</v>
      </c>
      <c r="I55" s="628"/>
      <c r="J55" s="630">
        <v>18</v>
      </c>
      <c r="K55" s="629"/>
      <c r="L55" s="632" t="s">
        <v>237</v>
      </c>
      <c r="M55" s="605" t="s">
        <v>133</v>
      </c>
      <c r="N55" s="605">
        <v>8</v>
      </c>
      <c r="O55" s="636"/>
      <c r="P55" s="605">
        <v>18</v>
      </c>
      <c r="Q55" s="634" t="str">
        <f t="shared" si="9"/>
        <v>INCLUDED</v>
      </c>
      <c r="R55" s="634" t="str">
        <f t="shared" si="10"/>
        <v>INCLUDED</v>
      </c>
      <c r="S55" s="634" t="str">
        <f t="shared" si="11"/>
        <v>INCLUDED</v>
      </c>
      <c r="T55" s="455">
        <f t="shared" si="0"/>
        <v>0</v>
      </c>
      <c r="U55" s="296">
        <f t="shared" si="1"/>
        <v>0</v>
      </c>
      <c r="V55" s="362">
        <f>Discount!$J$36</f>
        <v>0</v>
      </c>
      <c r="W55" s="296">
        <f t="shared" si="2"/>
        <v>0</v>
      </c>
      <c r="X55" s="297">
        <f t="shared" si="3"/>
        <v>0</v>
      </c>
      <c r="Y55" s="456">
        <f t="shared" si="4"/>
        <v>0</v>
      </c>
      <c r="Z55" s="541">
        <f t="shared" si="5"/>
        <v>0</v>
      </c>
      <c r="AA55" s="456">
        <f t="shared" si="6"/>
        <v>0</v>
      </c>
      <c r="AB55" s="457">
        <f t="shared" si="7"/>
        <v>0.18</v>
      </c>
      <c r="AC55" s="456">
        <f t="shared" si="8"/>
        <v>0</v>
      </c>
      <c r="AD55" s="457"/>
      <c r="AE55" s="546"/>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58" customFormat="1" ht="43.5" customHeight="1">
      <c r="A56" s="627">
        <v>39</v>
      </c>
      <c r="B56" s="605">
        <v>7000033353</v>
      </c>
      <c r="C56" s="605">
        <v>650</v>
      </c>
      <c r="D56" s="605">
        <v>310</v>
      </c>
      <c r="E56" s="605">
        <v>50</v>
      </c>
      <c r="F56" s="598" t="s">
        <v>158</v>
      </c>
      <c r="G56" s="605">
        <v>100003880</v>
      </c>
      <c r="H56" s="605">
        <v>998731</v>
      </c>
      <c r="I56" s="628"/>
      <c r="J56" s="630">
        <v>18</v>
      </c>
      <c r="K56" s="629"/>
      <c r="L56" s="632" t="s">
        <v>238</v>
      </c>
      <c r="M56" s="605" t="s">
        <v>133</v>
      </c>
      <c r="N56" s="605">
        <v>4</v>
      </c>
      <c r="O56" s="636"/>
      <c r="P56" s="605">
        <v>18</v>
      </c>
      <c r="Q56" s="634" t="str">
        <f t="shared" si="9"/>
        <v>INCLUDED</v>
      </c>
      <c r="R56" s="634" t="str">
        <f t="shared" si="10"/>
        <v>INCLUDED</v>
      </c>
      <c r="S56" s="634" t="str">
        <f t="shared" si="11"/>
        <v>INCLUDED</v>
      </c>
      <c r="T56" s="455">
        <f t="shared" si="0"/>
        <v>0</v>
      </c>
      <c r="U56" s="296">
        <f t="shared" si="1"/>
        <v>0</v>
      </c>
      <c r="V56" s="362">
        <f>Discount!$J$36</f>
        <v>0</v>
      </c>
      <c r="W56" s="296">
        <f t="shared" si="2"/>
        <v>0</v>
      </c>
      <c r="X56" s="297">
        <f t="shared" si="3"/>
        <v>0</v>
      </c>
      <c r="Y56" s="456">
        <f t="shared" si="4"/>
        <v>0</v>
      </c>
      <c r="Z56" s="541">
        <f t="shared" si="5"/>
        <v>0</v>
      </c>
      <c r="AA56" s="456">
        <f t="shared" si="6"/>
        <v>0</v>
      </c>
      <c r="AB56" s="457">
        <f t="shared" si="7"/>
        <v>0.18</v>
      </c>
      <c r="AC56" s="456">
        <f t="shared" si="8"/>
        <v>0</v>
      </c>
      <c r="AD56" s="457"/>
      <c r="AE56" s="546"/>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58" customFormat="1" ht="28.5" customHeight="1">
      <c r="A57" s="627">
        <v>40</v>
      </c>
      <c r="B57" s="605">
        <v>7000033353</v>
      </c>
      <c r="C57" s="605">
        <v>660</v>
      </c>
      <c r="D57" s="605">
        <v>320</v>
      </c>
      <c r="E57" s="605">
        <v>30</v>
      </c>
      <c r="F57" s="598" t="s">
        <v>160</v>
      </c>
      <c r="G57" s="605">
        <v>100057451</v>
      </c>
      <c r="H57" s="605">
        <v>998739</v>
      </c>
      <c r="I57" s="628"/>
      <c r="J57" s="630">
        <v>18</v>
      </c>
      <c r="K57" s="629"/>
      <c r="L57" s="632" t="s">
        <v>239</v>
      </c>
      <c r="M57" s="605" t="s">
        <v>161</v>
      </c>
      <c r="N57" s="605">
        <v>2000</v>
      </c>
      <c r="O57" s="636"/>
      <c r="P57" s="605">
        <v>18</v>
      </c>
      <c r="Q57" s="634" t="str">
        <f t="shared" si="9"/>
        <v>INCLUDED</v>
      </c>
      <c r="R57" s="634" t="str">
        <f t="shared" si="10"/>
        <v>INCLUDED</v>
      </c>
      <c r="S57" s="634" t="str">
        <f t="shared" si="11"/>
        <v>INCLUDED</v>
      </c>
      <c r="T57" s="455">
        <f t="shared" si="0"/>
        <v>0</v>
      </c>
      <c r="U57" s="296">
        <f t="shared" si="1"/>
        <v>0</v>
      </c>
      <c r="V57" s="362">
        <f>Discount!$J$36</f>
        <v>0</v>
      </c>
      <c r="W57" s="296">
        <f t="shared" si="2"/>
        <v>0</v>
      </c>
      <c r="X57" s="297">
        <f t="shared" si="3"/>
        <v>0</v>
      </c>
      <c r="Y57" s="456">
        <f t="shared" si="4"/>
        <v>0</v>
      </c>
      <c r="Z57" s="541">
        <f t="shared" si="5"/>
        <v>0</v>
      </c>
      <c r="AA57" s="456">
        <f t="shared" si="6"/>
        <v>0</v>
      </c>
      <c r="AB57" s="457">
        <f t="shared" si="7"/>
        <v>0.18</v>
      </c>
      <c r="AC57" s="456">
        <f t="shared" si="8"/>
        <v>0</v>
      </c>
      <c r="AD57" s="457"/>
      <c r="AE57" s="546"/>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58" customFormat="1" ht="38.25" customHeight="1">
      <c r="A58" s="627">
        <v>41</v>
      </c>
      <c r="B58" s="605">
        <v>7000033353</v>
      </c>
      <c r="C58" s="605">
        <v>670</v>
      </c>
      <c r="D58" s="605">
        <v>330</v>
      </c>
      <c r="E58" s="605">
        <v>10</v>
      </c>
      <c r="F58" s="598" t="s">
        <v>162</v>
      </c>
      <c r="G58" s="605">
        <v>100002182</v>
      </c>
      <c r="H58" s="605">
        <v>998736</v>
      </c>
      <c r="I58" s="628"/>
      <c r="J58" s="630">
        <v>18</v>
      </c>
      <c r="K58" s="629"/>
      <c r="L58" s="632" t="s">
        <v>163</v>
      </c>
      <c r="M58" s="605" t="s">
        <v>142</v>
      </c>
      <c r="N58" s="605">
        <v>1</v>
      </c>
      <c r="O58" s="636"/>
      <c r="P58" s="605">
        <v>18</v>
      </c>
      <c r="Q58" s="634" t="str">
        <f t="shared" si="9"/>
        <v>INCLUDED</v>
      </c>
      <c r="R58" s="634" t="str">
        <f t="shared" si="10"/>
        <v>INCLUDED</v>
      </c>
      <c r="S58" s="634" t="str">
        <f t="shared" si="11"/>
        <v>INCLUDED</v>
      </c>
      <c r="T58" s="455">
        <f t="shared" si="0"/>
        <v>0</v>
      </c>
      <c r="U58" s="296">
        <f t="shared" si="1"/>
        <v>0</v>
      </c>
      <c r="V58" s="362">
        <f>Discount!$J$36</f>
        <v>0</v>
      </c>
      <c r="W58" s="296">
        <f t="shared" si="2"/>
        <v>0</v>
      </c>
      <c r="X58" s="297">
        <f t="shared" si="3"/>
        <v>0</v>
      </c>
      <c r="Y58" s="456">
        <f t="shared" si="4"/>
        <v>0</v>
      </c>
      <c r="Z58" s="541">
        <f t="shared" si="5"/>
        <v>0</v>
      </c>
      <c r="AA58" s="456">
        <f t="shared" si="6"/>
        <v>0</v>
      </c>
      <c r="AB58" s="457">
        <f t="shared" si="7"/>
        <v>0.18</v>
      </c>
      <c r="AC58" s="456">
        <f t="shared" si="8"/>
        <v>0</v>
      </c>
      <c r="AD58" s="457"/>
      <c r="AE58" s="546"/>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61" customFormat="1" ht="21.75" customHeight="1">
      <c r="A59" s="627">
        <v>42</v>
      </c>
      <c r="B59" s="605">
        <v>7000033353</v>
      </c>
      <c r="C59" s="605">
        <v>680</v>
      </c>
      <c r="D59" s="605">
        <v>340</v>
      </c>
      <c r="E59" s="605">
        <v>10</v>
      </c>
      <c r="F59" s="598" t="s">
        <v>164</v>
      </c>
      <c r="G59" s="605">
        <v>100003004</v>
      </c>
      <c r="H59" s="605">
        <v>998736</v>
      </c>
      <c r="I59" s="628"/>
      <c r="J59" s="630">
        <v>18</v>
      </c>
      <c r="K59" s="629"/>
      <c r="L59" s="632" t="s">
        <v>240</v>
      </c>
      <c r="M59" s="605" t="s">
        <v>165</v>
      </c>
      <c r="N59" s="605">
        <v>0.4</v>
      </c>
      <c r="O59" s="636"/>
      <c r="P59" s="605">
        <v>18</v>
      </c>
      <c r="Q59" s="634" t="str">
        <f t="shared" si="9"/>
        <v>INCLUDED</v>
      </c>
      <c r="R59" s="634" t="str">
        <f t="shared" si="10"/>
        <v>INCLUDED</v>
      </c>
      <c r="S59" s="634" t="str">
        <f t="shared" si="11"/>
        <v>INCLUDED</v>
      </c>
      <c r="T59" s="455">
        <f t="shared" si="0"/>
        <v>0</v>
      </c>
      <c r="U59" s="296">
        <f t="shared" si="1"/>
        <v>0</v>
      </c>
      <c r="V59" s="362">
        <f>Discount!$J$36</f>
        <v>0</v>
      </c>
      <c r="W59" s="296">
        <f t="shared" si="2"/>
        <v>0</v>
      </c>
      <c r="X59" s="297">
        <f t="shared" si="3"/>
        <v>0</v>
      </c>
      <c r="Y59" s="456">
        <f t="shared" si="4"/>
        <v>0</v>
      </c>
      <c r="Z59" s="541">
        <f t="shared" si="5"/>
        <v>0</v>
      </c>
      <c r="AA59" s="456">
        <f t="shared" si="6"/>
        <v>0</v>
      </c>
      <c r="AB59" s="457">
        <f t="shared" si="7"/>
        <v>0.18</v>
      </c>
      <c r="AC59" s="456">
        <f t="shared" si="8"/>
        <v>0</v>
      </c>
      <c r="AD59" s="457"/>
      <c r="AE59" s="546"/>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7"/>
      <c r="BI59" s="217"/>
      <c r="BJ59" s="217"/>
      <c r="BK59" s="217"/>
      <c r="BL59" s="217"/>
      <c r="BM59" s="217"/>
      <c r="BN59" s="217"/>
      <c r="BO59" s="217"/>
      <c r="BP59" s="217"/>
      <c r="BQ59" s="217"/>
    </row>
    <row r="60" spans="1:69" s="461" customFormat="1" ht="24" customHeight="1">
      <c r="A60" s="627">
        <v>43</v>
      </c>
      <c r="B60" s="605">
        <v>7000033353</v>
      </c>
      <c r="C60" s="605">
        <v>680</v>
      </c>
      <c r="D60" s="605">
        <v>340</v>
      </c>
      <c r="E60" s="605">
        <v>20</v>
      </c>
      <c r="F60" s="598" t="s">
        <v>164</v>
      </c>
      <c r="G60" s="605">
        <v>100003005</v>
      </c>
      <c r="H60" s="605">
        <v>998736</v>
      </c>
      <c r="I60" s="628"/>
      <c r="J60" s="630">
        <v>18</v>
      </c>
      <c r="K60" s="629"/>
      <c r="L60" s="632" t="s">
        <v>241</v>
      </c>
      <c r="M60" s="605" t="s">
        <v>165</v>
      </c>
      <c r="N60" s="605">
        <v>0.7</v>
      </c>
      <c r="O60" s="636"/>
      <c r="P60" s="605">
        <v>18</v>
      </c>
      <c r="Q60" s="634" t="str">
        <f t="shared" si="9"/>
        <v>INCLUDED</v>
      </c>
      <c r="R60" s="634" t="str">
        <f t="shared" si="10"/>
        <v>INCLUDED</v>
      </c>
      <c r="S60" s="634" t="str">
        <f t="shared" si="11"/>
        <v>INCLUDED</v>
      </c>
      <c r="T60" s="455">
        <f t="shared" si="0"/>
        <v>0</v>
      </c>
      <c r="U60" s="296">
        <f t="shared" si="1"/>
        <v>0</v>
      </c>
      <c r="V60" s="362">
        <f>Discount!$J$36</f>
        <v>0</v>
      </c>
      <c r="W60" s="296">
        <f t="shared" si="2"/>
        <v>0</v>
      </c>
      <c r="X60" s="297">
        <f t="shared" si="3"/>
        <v>0</v>
      </c>
      <c r="Y60" s="456">
        <f t="shared" si="4"/>
        <v>0</v>
      </c>
      <c r="Z60" s="541">
        <f t="shared" si="5"/>
        <v>0</v>
      </c>
      <c r="AA60" s="456">
        <f t="shared" si="6"/>
        <v>0</v>
      </c>
      <c r="AB60" s="457">
        <f t="shared" si="7"/>
        <v>0.18</v>
      </c>
      <c r="AC60" s="456">
        <f t="shared" si="8"/>
        <v>0</v>
      </c>
      <c r="AD60" s="457"/>
      <c r="AE60" s="546"/>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7"/>
      <c r="BI60" s="217"/>
      <c r="BJ60" s="217"/>
      <c r="BK60" s="217"/>
      <c r="BL60" s="217"/>
      <c r="BM60" s="217"/>
      <c r="BN60" s="217"/>
      <c r="BO60" s="217"/>
      <c r="BP60" s="217"/>
      <c r="BQ60" s="217"/>
    </row>
    <row r="61" spans="1:69" s="461" customFormat="1" ht="39.75" customHeight="1">
      <c r="A61" s="627">
        <v>44</v>
      </c>
      <c r="B61" s="605">
        <v>7000033353</v>
      </c>
      <c r="C61" s="605">
        <v>680</v>
      </c>
      <c r="D61" s="605">
        <v>340</v>
      </c>
      <c r="E61" s="605">
        <v>70</v>
      </c>
      <c r="F61" s="598" t="s">
        <v>164</v>
      </c>
      <c r="G61" s="605">
        <v>100002181</v>
      </c>
      <c r="H61" s="605">
        <v>998736</v>
      </c>
      <c r="I61" s="628"/>
      <c r="J61" s="630">
        <v>18</v>
      </c>
      <c r="K61" s="629"/>
      <c r="L61" s="632" t="s">
        <v>166</v>
      </c>
      <c r="M61" s="605" t="s">
        <v>142</v>
      </c>
      <c r="N61" s="605">
        <v>1</v>
      </c>
      <c r="O61" s="636"/>
      <c r="P61" s="605">
        <v>18</v>
      </c>
      <c r="Q61" s="634" t="str">
        <f t="shared" si="9"/>
        <v>INCLUDED</v>
      </c>
      <c r="R61" s="634" t="str">
        <f t="shared" si="10"/>
        <v>INCLUDED</v>
      </c>
      <c r="S61" s="634" t="str">
        <f t="shared" si="11"/>
        <v>INCLUDED</v>
      </c>
      <c r="T61" s="455">
        <f t="shared" si="0"/>
        <v>0</v>
      </c>
      <c r="U61" s="296">
        <f t="shared" si="1"/>
        <v>0</v>
      </c>
      <c r="V61" s="362">
        <f>Discount!$J$36</f>
        <v>0</v>
      </c>
      <c r="W61" s="296">
        <f t="shared" si="2"/>
        <v>0</v>
      </c>
      <c r="X61" s="297">
        <f t="shared" si="3"/>
        <v>0</v>
      </c>
      <c r="Y61" s="456">
        <f t="shared" si="4"/>
        <v>0</v>
      </c>
      <c r="Z61" s="541">
        <f t="shared" si="5"/>
        <v>0</v>
      </c>
      <c r="AA61" s="456">
        <f t="shared" si="6"/>
        <v>0</v>
      </c>
      <c r="AB61" s="457">
        <f t="shared" si="7"/>
        <v>0.18</v>
      </c>
      <c r="AC61" s="456">
        <f t="shared" si="8"/>
        <v>0</v>
      </c>
      <c r="AD61" s="457"/>
      <c r="AE61" s="546"/>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7"/>
      <c r="BI61" s="217"/>
      <c r="BJ61" s="217"/>
      <c r="BK61" s="217"/>
      <c r="BL61" s="217"/>
      <c r="BM61" s="217"/>
      <c r="BN61" s="217"/>
      <c r="BO61" s="217"/>
      <c r="BP61" s="217"/>
      <c r="BQ61" s="217"/>
    </row>
    <row r="62" spans="1:69" s="458" customFormat="1" ht="44.25" customHeight="1">
      <c r="A62" s="627">
        <v>45</v>
      </c>
      <c r="B62" s="605">
        <v>7000033353</v>
      </c>
      <c r="C62" s="605">
        <v>680</v>
      </c>
      <c r="D62" s="605">
        <v>340</v>
      </c>
      <c r="E62" s="605">
        <v>90</v>
      </c>
      <c r="F62" s="598" t="s">
        <v>164</v>
      </c>
      <c r="G62" s="605">
        <v>100057445</v>
      </c>
      <c r="H62" s="605">
        <v>998736</v>
      </c>
      <c r="I62" s="628"/>
      <c r="J62" s="630">
        <v>18</v>
      </c>
      <c r="K62" s="629"/>
      <c r="L62" s="632" t="s">
        <v>242</v>
      </c>
      <c r="M62" s="605" t="s">
        <v>143</v>
      </c>
      <c r="N62" s="605">
        <v>2</v>
      </c>
      <c r="O62" s="636"/>
      <c r="P62" s="605">
        <v>18</v>
      </c>
      <c r="Q62" s="634" t="str">
        <f t="shared" si="9"/>
        <v>INCLUDED</v>
      </c>
      <c r="R62" s="634" t="str">
        <f t="shared" si="10"/>
        <v>INCLUDED</v>
      </c>
      <c r="S62" s="634" t="str">
        <f t="shared" si="11"/>
        <v>INCLUDED</v>
      </c>
      <c r="T62" s="455">
        <f t="shared" si="0"/>
        <v>0</v>
      </c>
      <c r="U62" s="296">
        <f t="shared" si="1"/>
        <v>0</v>
      </c>
      <c r="V62" s="362">
        <f>Discount!$J$36</f>
        <v>0</v>
      </c>
      <c r="W62" s="296">
        <f t="shared" si="2"/>
        <v>0</v>
      </c>
      <c r="X62" s="297">
        <f t="shared" si="3"/>
        <v>0</v>
      </c>
      <c r="Y62" s="456">
        <f t="shared" si="4"/>
        <v>0</v>
      </c>
      <c r="Z62" s="541">
        <f t="shared" si="5"/>
        <v>0</v>
      </c>
      <c r="AA62" s="456">
        <f t="shared" si="6"/>
        <v>0</v>
      </c>
      <c r="AB62" s="457">
        <f t="shared" si="7"/>
        <v>0.18</v>
      </c>
      <c r="AC62" s="456">
        <f t="shared" si="8"/>
        <v>0</v>
      </c>
      <c r="AD62" s="457"/>
      <c r="AE62" s="546"/>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58" customFormat="1" ht="44.25" customHeight="1">
      <c r="A63" s="627">
        <v>46</v>
      </c>
      <c r="B63" s="605">
        <v>7000033353</v>
      </c>
      <c r="C63" s="605">
        <v>680</v>
      </c>
      <c r="D63" s="605">
        <v>340</v>
      </c>
      <c r="E63" s="605">
        <v>100</v>
      </c>
      <c r="F63" s="598" t="s">
        <v>164</v>
      </c>
      <c r="G63" s="605">
        <v>100057446</v>
      </c>
      <c r="H63" s="605">
        <v>998736</v>
      </c>
      <c r="I63" s="628"/>
      <c r="J63" s="630">
        <v>18</v>
      </c>
      <c r="K63" s="629"/>
      <c r="L63" s="632" t="s">
        <v>243</v>
      </c>
      <c r="M63" s="605" t="s">
        <v>143</v>
      </c>
      <c r="N63" s="605">
        <v>2</v>
      </c>
      <c r="O63" s="636"/>
      <c r="P63" s="605">
        <v>18</v>
      </c>
      <c r="Q63" s="634" t="str">
        <f t="shared" si="9"/>
        <v>INCLUDED</v>
      </c>
      <c r="R63" s="634" t="str">
        <f t="shared" si="10"/>
        <v>INCLUDED</v>
      </c>
      <c r="S63" s="634" t="str">
        <f t="shared" si="11"/>
        <v>INCLUDED</v>
      </c>
      <c r="T63" s="455">
        <f t="shared" si="0"/>
        <v>0</v>
      </c>
      <c r="U63" s="296">
        <f t="shared" si="1"/>
        <v>0</v>
      </c>
      <c r="V63" s="362">
        <f>Discount!$J$36</f>
        <v>0</v>
      </c>
      <c r="W63" s="296">
        <f t="shared" si="2"/>
        <v>0</v>
      </c>
      <c r="X63" s="297">
        <f t="shared" si="3"/>
        <v>0</v>
      </c>
      <c r="Y63" s="456">
        <f t="shared" si="4"/>
        <v>0</v>
      </c>
      <c r="Z63" s="541">
        <f t="shared" si="5"/>
        <v>0</v>
      </c>
      <c r="AA63" s="456">
        <f t="shared" si="6"/>
        <v>0</v>
      </c>
      <c r="AB63" s="457">
        <f t="shared" si="7"/>
        <v>0.18</v>
      </c>
      <c r="AC63" s="456">
        <f t="shared" si="8"/>
        <v>0</v>
      </c>
      <c r="AD63" s="457"/>
      <c r="AE63" s="546"/>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58" customFormat="1" ht="44.25" customHeight="1">
      <c r="A64" s="627">
        <v>47</v>
      </c>
      <c r="B64" s="605">
        <v>7000033353</v>
      </c>
      <c r="C64" s="605">
        <v>680</v>
      </c>
      <c r="D64" s="605">
        <v>340</v>
      </c>
      <c r="E64" s="605">
        <v>110</v>
      </c>
      <c r="F64" s="598" t="s">
        <v>164</v>
      </c>
      <c r="G64" s="605">
        <v>100057447</v>
      </c>
      <c r="H64" s="605">
        <v>998736</v>
      </c>
      <c r="I64" s="628"/>
      <c r="J64" s="630">
        <v>18</v>
      </c>
      <c r="K64" s="629"/>
      <c r="L64" s="632" t="s">
        <v>244</v>
      </c>
      <c r="M64" s="605" t="s">
        <v>143</v>
      </c>
      <c r="N64" s="605">
        <v>6</v>
      </c>
      <c r="O64" s="636"/>
      <c r="P64" s="605">
        <v>18</v>
      </c>
      <c r="Q64" s="634" t="str">
        <f t="shared" si="9"/>
        <v>INCLUDED</v>
      </c>
      <c r="R64" s="634" t="str">
        <f t="shared" si="10"/>
        <v>INCLUDED</v>
      </c>
      <c r="S64" s="634" t="str">
        <f t="shared" si="11"/>
        <v>INCLUDED</v>
      </c>
      <c r="T64" s="455">
        <f t="shared" si="0"/>
        <v>0</v>
      </c>
      <c r="U64" s="296">
        <f t="shared" si="1"/>
        <v>0</v>
      </c>
      <c r="V64" s="362">
        <f>Discount!$J$36</f>
        <v>0</v>
      </c>
      <c r="W64" s="296">
        <f t="shared" si="2"/>
        <v>0</v>
      </c>
      <c r="X64" s="297">
        <f t="shared" si="3"/>
        <v>0</v>
      </c>
      <c r="Y64" s="456">
        <f t="shared" si="4"/>
        <v>0</v>
      </c>
      <c r="Z64" s="541">
        <f t="shared" si="5"/>
        <v>0</v>
      </c>
      <c r="AA64" s="456">
        <f t="shared" si="6"/>
        <v>0</v>
      </c>
      <c r="AB64" s="457">
        <f t="shared" si="7"/>
        <v>0.18</v>
      </c>
      <c r="AC64" s="456">
        <f t="shared" si="8"/>
        <v>0</v>
      </c>
      <c r="AD64" s="457"/>
      <c r="AE64" s="546"/>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58" customFormat="1" ht="44.25" customHeight="1">
      <c r="A65" s="627">
        <v>48</v>
      </c>
      <c r="B65" s="605">
        <v>7000033353</v>
      </c>
      <c r="C65" s="605">
        <v>680</v>
      </c>
      <c r="D65" s="605">
        <v>340</v>
      </c>
      <c r="E65" s="605">
        <v>120</v>
      </c>
      <c r="F65" s="598" t="s">
        <v>164</v>
      </c>
      <c r="G65" s="605">
        <v>100057448</v>
      </c>
      <c r="H65" s="605">
        <v>998736</v>
      </c>
      <c r="I65" s="628"/>
      <c r="J65" s="630">
        <v>18</v>
      </c>
      <c r="K65" s="629"/>
      <c r="L65" s="632" t="s">
        <v>245</v>
      </c>
      <c r="M65" s="605" t="s">
        <v>143</v>
      </c>
      <c r="N65" s="605">
        <v>4</v>
      </c>
      <c r="O65" s="636"/>
      <c r="P65" s="605">
        <v>18</v>
      </c>
      <c r="Q65" s="634" t="str">
        <f t="shared" si="9"/>
        <v>INCLUDED</v>
      </c>
      <c r="R65" s="634" t="str">
        <f t="shared" si="10"/>
        <v>INCLUDED</v>
      </c>
      <c r="S65" s="634" t="str">
        <f t="shared" si="11"/>
        <v>INCLUDED</v>
      </c>
      <c r="T65" s="455">
        <f t="shared" si="0"/>
        <v>0</v>
      </c>
      <c r="U65" s="296">
        <f t="shared" si="1"/>
        <v>0</v>
      </c>
      <c r="V65" s="362">
        <f>Discount!$J$36</f>
        <v>0</v>
      </c>
      <c r="W65" s="296">
        <f t="shared" si="2"/>
        <v>0</v>
      </c>
      <c r="X65" s="297">
        <f t="shared" si="3"/>
        <v>0</v>
      </c>
      <c r="Y65" s="456">
        <f t="shared" si="4"/>
        <v>0</v>
      </c>
      <c r="Z65" s="541">
        <f t="shared" si="5"/>
        <v>0</v>
      </c>
      <c r="AA65" s="456">
        <f t="shared" si="6"/>
        <v>0</v>
      </c>
      <c r="AB65" s="457">
        <f t="shared" si="7"/>
        <v>0.18</v>
      </c>
      <c r="AC65" s="456">
        <f t="shared" si="8"/>
        <v>0</v>
      </c>
      <c r="AD65" s="457"/>
      <c r="AE65" s="546"/>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58" customFormat="1" ht="44.25" customHeight="1">
      <c r="A66" s="627">
        <v>49</v>
      </c>
      <c r="B66" s="605">
        <v>7000033353</v>
      </c>
      <c r="C66" s="605">
        <v>690</v>
      </c>
      <c r="D66" s="605">
        <v>350</v>
      </c>
      <c r="E66" s="605">
        <v>10</v>
      </c>
      <c r="F66" s="598" t="s">
        <v>167</v>
      </c>
      <c r="G66" s="605">
        <v>100000074</v>
      </c>
      <c r="H66" s="605">
        <v>998736</v>
      </c>
      <c r="I66" s="628"/>
      <c r="J66" s="630">
        <v>18</v>
      </c>
      <c r="K66" s="629"/>
      <c r="L66" s="632" t="s">
        <v>246</v>
      </c>
      <c r="M66" s="605" t="s">
        <v>133</v>
      </c>
      <c r="N66" s="605">
        <v>1</v>
      </c>
      <c r="O66" s="636"/>
      <c r="P66" s="605">
        <v>18</v>
      </c>
      <c r="Q66" s="634" t="str">
        <f t="shared" si="9"/>
        <v>INCLUDED</v>
      </c>
      <c r="R66" s="634" t="str">
        <f t="shared" si="10"/>
        <v>INCLUDED</v>
      </c>
      <c r="S66" s="634" t="str">
        <f t="shared" si="11"/>
        <v>INCLUDED</v>
      </c>
      <c r="T66" s="455">
        <f t="shared" si="0"/>
        <v>0</v>
      </c>
      <c r="U66" s="296">
        <f t="shared" si="1"/>
        <v>0</v>
      </c>
      <c r="V66" s="362">
        <f>Discount!$J$36</f>
        <v>0</v>
      </c>
      <c r="W66" s="296">
        <f t="shared" si="2"/>
        <v>0</v>
      </c>
      <c r="X66" s="297">
        <f t="shared" si="3"/>
        <v>0</v>
      </c>
      <c r="Y66" s="456">
        <f t="shared" si="4"/>
        <v>0</v>
      </c>
      <c r="Z66" s="541">
        <f t="shared" si="5"/>
        <v>0</v>
      </c>
      <c r="AA66" s="456">
        <f t="shared" si="6"/>
        <v>0</v>
      </c>
      <c r="AB66" s="457">
        <f t="shared" si="7"/>
        <v>0.18</v>
      </c>
      <c r="AC66" s="456">
        <f t="shared" si="8"/>
        <v>0</v>
      </c>
      <c r="AD66" s="457"/>
      <c r="AE66" s="546"/>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58" customFormat="1" ht="44.25" customHeight="1">
      <c r="A67" s="627">
        <v>50</v>
      </c>
      <c r="B67" s="605">
        <v>7000033353</v>
      </c>
      <c r="C67" s="605">
        <v>700</v>
      </c>
      <c r="D67" s="605">
        <v>360</v>
      </c>
      <c r="E67" s="605">
        <v>10</v>
      </c>
      <c r="F67" s="598" t="s">
        <v>247</v>
      </c>
      <c r="G67" s="605">
        <v>100001324</v>
      </c>
      <c r="H67" s="605">
        <v>995433</v>
      </c>
      <c r="I67" s="628"/>
      <c r="J67" s="630">
        <v>18</v>
      </c>
      <c r="K67" s="629"/>
      <c r="L67" s="632" t="s">
        <v>248</v>
      </c>
      <c r="M67" s="605" t="s">
        <v>249</v>
      </c>
      <c r="N67" s="605">
        <v>2775.59</v>
      </c>
      <c r="O67" s="636"/>
      <c r="P67" s="605">
        <v>18</v>
      </c>
      <c r="Q67" s="634" t="str">
        <f t="shared" si="9"/>
        <v>INCLUDED</v>
      </c>
      <c r="R67" s="634" t="str">
        <f t="shared" si="10"/>
        <v>INCLUDED</v>
      </c>
      <c r="S67" s="634" t="str">
        <f t="shared" si="11"/>
        <v>INCLUDED</v>
      </c>
      <c r="T67" s="455">
        <f t="shared" si="0"/>
        <v>0</v>
      </c>
      <c r="U67" s="296">
        <f t="shared" si="1"/>
        <v>0</v>
      </c>
      <c r="V67" s="362">
        <f>Discount!$J$36</f>
        <v>0</v>
      </c>
      <c r="W67" s="296">
        <f t="shared" si="2"/>
        <v>0</v>
      </c>
      <c r="X67" s="297">
        <f t="shared" si="3"/>
        <v>0</v>
      </c>
      <c r="Y67" s="456">
        <f t="shared" si="4"/>
        <v>0</v>
      </c>
      <c r="Z67" s="541">
        <f t="shared" si="5"/>
        <v>0</v>
      </c>
      <c r="AA67" s="456">
        <f t="shared" si="6"/>
        <v>0</v>
      </c>
      <c r="AB67" s="457">
        <f t="shared" si="7"/>
        <v>0.18</v>
      </c>
      <c r="AC67" s="456">
        <f t="shared" si="8"/>
        <v>0</v>
      </c>
      <c r="AD67" s="457"/>
      <c r="AE67" s="546"/>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58" customFormat="1" ht="26.25" customHeight="1">
      <c r="A68" s="627">
        <v>51</v>
      </c>
      <c r="B68" s="605">
        <v>7000033353</v>
      </c>
      <c r="C68" s="605">
        <v>700</v>
      </c>
      <c r="D68" s="605">
        <v>360</v>
      </c>
      <c r="E68" s="605">
        <v>20</v>
      </c>
      <c r="F68" s="598" t="s">
        <v>247</v>
      </c>
      <c r="G68" s="605">
        <v>100001325</v>
      </c>
      <c r="H68" s="605">
        <v>995454</v>
      </c>
      <c r="I68" s="628"/>
      <c r="J68" s="630">
        <v>18</v>
      </c>
      <c r="K68" s="629"/>
      <c r="L68" s="632" t="s">
        <v>250</v>
      </c>
      <c r="M68" s="605" t="s">
        <v>249</v>
      </c>
      <c r="N68" s="605">
        <v>127.9</v>
      </c>
      <c r="O68" s="636"/>
      <c r="P68" s="605">
        <v>18</v>
      </c>
      <c r="Q68" s="634" t="str">
        <f t="shared" si="9"/>
        <v>INCLUDED</v>
      </c>
      <c r="R68" s="634" t="str">
        <f t="shared" si="10"/>
        <v>INCLUDED</v>
      </c>
      <c r="S68" s="634" t="str">
        <f t="shared" si="11"/>
        <v>INCLUDED</v>
      </c>
      <c r="T68" s="455">
        <f t="shared" si="0"/>
        <v>0</v>
      </c>
      <c r="U68" s="296">
        <f t="shared" si="1"/>
        <v>0</v>
      </c>
      <c r="V68" s="362">
        <f>Discount!$J$36</f>
        <v>0</v>
      </c>
      <c r="W68" s="296">
        <f t="shared" si="2"/>
        <v>0</v>
      </c>
      <c r="X68" s="297">
        <f t="shared" si="3"/>
        <v>0</v>
      </c>
      <c r="Y68" s="456">
        <f t="shared" si="4"/>
        <v>0</v>
      </c>
      <c r="Z68" s="541">
        <f t="shared" si="5"/>
        <v>0</v>
      </c>
      <c r="AA68" s="456">
        <f t="shared" si="6"/>
        <v>0</v>
      </c>
      <c r="AB68" s="457">
        <f t="shared" si="7"/>
        <v>0.18</v>
      </c>
      <c r="AC68" s="456">
        <f t="shared" si="8"/>
        <v>0</v>
      </c>
      <c r="AD68" s="457"/>
      <c r="AE68" s="546"/>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58" customFormat="1" ht="31.5" customHeight="1">
      <c r="A69" s="627">
        <v>52</v>
      </c>
      <c r="B69" s="605">
        <v>7000033353</v>
      </c>
      <c r="C69" s="605">
        <v>700</v>
      </c>
      <c r="D69" s="605">
        <v>360</v>
      </c>
      <c r="E69" s="605">
        <v>30</v>
      </c>
      <c r="F69" s="598" t="s">
        <v>247</v>
      </c>
      <c r="G69" s="605">
        <v>100001326</v>
      </c>
      <c r="H69" s="605">
        <v>995454</v>
      </c>
      <c r="I69" s="628"/>
      <c r="J69" s="630">
        <v>18</v>
      </c>
      <c r="K69" s="629"/>
      <c r="L69" s="632" t="s">
        <v>251</v>
      </c>
      <c r="M69" s="605" t="s">
        <v>249</v>
      </c>
      <c r="N69" s="605">
        <v>8.68</v>
      </c>
      <c r="O69" s="636"/>
      <c r="P69" s="605">
        <v>18</v>
      </c>
      <c r="Q69" s="634" t="str">
        <f t="shared" si="9"/>
        <v>INCLUDED</v>
      </c>
      <c r="R69" s="634" t="str">
        <f t="shared" si="10"/>
        <v>INCLUDED</v>
      </c>
      <c r="S69" s="634" t="str">
        <f t="shared" si="11"/>
        <v>INCLUDED</v>
      </c>
      <c r="T69" s="455">
        <f t="shared" si="0"/>
        <v>0</v>
      </c>
      <c r="U69" s="296">
        <f t="shared" si="1"/>
        <v>0</v>
      </c>
      <c r="V69" s="362">
        <f>Discount!$J$36</f>
        <v>0</v>
      </c>
      <c r="W69" s="296">
        <f t="shared" si="2"/>
        <v>0</v>
      </c>
      <c r="X69" s="297">
        <f t="shared" si="3"/>
        <v>0</v>
      </c>
      <c r="Y69" s="456">
        <f t="shared" si="4"/>
        <v>0</v>
      </c>
      <c r="Z69" s="541">
        <f t="shared" si="5"/>
        <v>0</v>
      </c>
      <c r="AA69" s="456">
        <f t="shared" si="6"/>
        <v>0</v>
      </c>
      <c r="AB69" s="457">
        <f t="shared" si="7"/>
        <v>0.18</v>
      </c>
      <c r="AC69" s="456">
        <f t="shared" si="8"/>
        <v>0</v>
      </c>
      <c r="AD69" s="457"/>
      <c r="AE69" s="546"/>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58" customFormat="1" ht="56.25" customHeight="1">
      <c r="A70" s="627">
        <v>53</v>
      </c>
      <c r="B70" s="605">
        <v>7000033353</v>
      </c>
      <c r="C70" s="605">
        <v>700</v>
      </c>
      <c r="D70" s="605">
        <v>360</v>
      </c>
      <c r="E70" s="605">
        <v>40</v>
      </c>
      <c r="F70" s="598" t="s">
        <v>247</v>
      </c>
      <c r="G70" s="605">
        <v>100016607</v>
      </c>
      <c r="H70" s="605">
        <v>995451</v>
      </c>
      <c r="I70" s="628"/>
      <c r="J70" s="630">
        <v>18</v>
      </c>
      <c r="K70" s="629"/>
      <c r="L70" s="632" t="s">
        <v>252</v>
      </c>
      <c r="M70" s="605" t="s">
        <v>249</v>
      </c>
      <c r="N70" s="605">
        <v>651.36</v>
      </c>
      <c r="O70" s="636"/>
      <c r="P70" s="605">
        <v>18</v>
      </c>
      <c r="Q70" s="634" t="str">
        <f t="shared" si="9"/>
        <v>INCLUDED</v>
      </c>
      <c r="R70" s="634" t="str">
        <f t="shared" si="10"/>
        <v>INCLUDED</v>
      </c>
      <c r="S70" s="634" t="str">
        <f t="shared" si="11"/>
        <v>INCLUDED</v>
      </c>
      <c r="T70" s="455">
        <f t="shared" si="0"/>
        <v>0</v>
      </c>
      <c r="U70" s="296">
        <f t="shared" si="1"/>
        <v>0</v>
      </c>
      <c r="V70" s="362">
        <f>Discount!$J$36</f>
        <v>0</v>
      </c>
      <c r="W70" s="296">
        <f t="shared" si="2"/>
        <v>0</v>
      </c>
      <c r="X70" s="297">
        <f t="shared" si="3"/>
        <v>0</v>
      </c>
      <c r="Y70" s="456">
        <f t="shared" si="4"/>
        <v>0</v>
      </c>
      <c r="Z70" s="541">
        <f t="shared" si="5"/>
        <v>0</v>
      </c>
      <c r="AA70" s="456">
        <f t="shared" si="6"/>
        <v>0</v>
      </c>
      <c r="AB70" s="457">
        <f t="shared" si="7"/>
        <v>0.18</v>
      </c>
      <c r="AC70" s="456">
        <f t="shared" si="8"/>
        <v>0</v>
      </c>
      <c r="AD70" s="457"/>
      <c r="AE70" s="546"/>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58" customFormat="1" ht="23.25" customHeight="1">
      <c r="A71" s="627">
        <v>54</v>
      </c>
      <c r="B71" s="605">
        <v>7000033353</v>
      </c>
      <c r="C71" s="605">
        <v>700</v>
      </c>
      <c r="D71" s="605">
        <v>360</v>
      </c>
      <c r="E71" s="605">
        <v>50</v>
      </c>
      <c r="F71" s="598" t="s">
        <v>247</v>
      </c>
      <c r="G71" s="605">
        <v>100001329</v>
      </c>
      <c r="H71" s="605">
        <v>995454</v>
      </c>
      <c r="I71" s="628"/>
      <c r="J71" s="630">
        <v>18</v>
      </c>
      <c r="K71" s="629"/>
      <c r="L71" s="632" t="s">
        <v>253</v>
      </c>
      <c r="M71" s="605" t="s">
        <v>159</v>
      </c>
      <c r="N71" s="605">
        <v>40.93</v>
      </c>
      <c r="O71" s="636"/>
      <c r="P71" s="605">
        <v>18</v>
      </c>
      <c r="Q71" s="634" t="str">
        <f t="shared" si="9"/>
        <v>INCLUDED</v>
      </c>
      <c r="R71" s="634" t="str">
        <f t="shared" si="10"/>
        <v>INCLUDED</v>
      </c>
      <c r="S71" s="634" t="str">
        <f t="shared" si="11"/>
        <v>INCLUDED</v>
      </c>
      <c r="T71" s="455">
        <f t="shared" si="0"/>
        <v>0</v>
      </c>
      <c r="U71" s="296">
        <f t="shared" si="1"/>
        <v>0</v>
      </c>
      <c r="V71" s="362">
        <f>Discount!$J$36</f>
        <v>0</v>
      </c>
      <c r="W71" s="296">
        <f t="shared" si="2"/>
        <v>0</v>
      </c>
      <c r="X71" s="297">
        <f t="shared" si="3"/>
        <v>0</v>
      </c>
      <c r="Y71" s="456">
        <f t="shared" si="4"/>
        <v>0</v>
      </c>
      <c r="Z71" s="541">
        <f t="shared" si="5"/>
        <v>0</v>
      </c>
      <c r="AA71" s="456">
        <f t="shared" si="6"/>
        <v>0</v>
      </c>
      <c r="AB71" s="457">
        <f t="shared" si="7"/>
        <v>0.18</v>
      </c>
      <c r="AC71" s="456">
        <f t="shared" si="8"/>
        <v>0</v>
      </c>
      <c r="AD71" s="457"/>
      <c r="AE71" s="546"/>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58" customFormat="1" ht="59.25" customHeight="1">
      <c r="A72" s="627">
        <v>55</v>
      </c>
      <c r="B72" s="605">
        <v>7000033353</v>
      </c>
      <c r="C72" s="605">
        <v>700</v>
      </c>
      <c r="D72" s="605">
        <v>360</v>
      </c>
      <c r="E72" s="605">
        <v>60</v>
      </c>
      <c r="F72" s="598" t="s">
        <v>247</v>
      </c>
      <c r="G72" s="605">
        <v>100001331</v>
      </c>
      <c r="H72" s="605">
        <v>995455</v>
      </c>
      <c r="I72" s="628"/>
      <c r="J72" s="630">
        <v>18</v>
      </c>
      <c r="K72" s="629"/>
      <c r="L72" s="632" t="s">
        <v>254</v>
      </c>
      <c r="M72" s="605" t="s">
        <v>159</v>
      </c>
      <c r="N72" s="605">
        <v>0.53</v>
      </c>
      <c r="O72" s="636"/>
      <c r="P72" s="605">
        <v>18</v>
      </c>
      <c r="Q72" s="634" t="str">
        <f t="shared" si="9"/>
        <v>INCLUDED</v>
      </c>
      <c r="R72" s="634" t="str">
        <f t="shared" si="10"/>
        <v>INCLUDED</v>
      </c>
      <c r="S72" s="634" t="str">
        <f t="shared" si="11"/>
        <v>INCLUDED</v>
      </c>
      <c r="T72" s="455">
        <f t="shared" si="0"/>
        <v>0</v>
      </c>
      <c r="U72" s="296">
        <f t="shared" si="1"/>
        <v>0</v>
      </c>
      <c r="V72" s="362">
        <f>Discount!$J$36</f>
        <v>0</v>
      </c>
      <c r="W72" s="296">
        <f t="shared" si="2"/>
        <v>0</v>
      </c>
      <c r="X72" s="297">
        <f t="shared" si="3"/>
        <v>0</v>
      </c>
      <c r="Y72" s="456">
        <f t="shared" si="4"/>
        <v>0</v>
      </c>
      <c r="Z72" s="541">
        <f t="shared" si="5"/>
        <v>0</v>
      </c>
      <c r="AA72" s="456">
        <f t="shared" si="6"/>
        <v>0</v>
      </c>
      <c r="AB72" s="457">
        <f t="shared" si="7"/>
        <v>0.18</v>
      </c>
      <c r="AC72" s="456">
        <f t="shared" si="8"/>
        <v>0</v>
      </c>
      <c r="AD72" s="457"/>
      <c r="AE72" s="546"/>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58" customFormat="1" ht="26.25" customHeight="1">
      <c r="A73" s="627">
        <v>56</v>
      </c>
      <c r="B73" s="605">
        <v>7000033353</v>
      </c>
      <c r="C73" s="605">
        <v>700</v>
      </c>
      <c r="D73" s="605">
        <v>360</v>
      </c>
      <c r="E73" s="605">
        <v>70</v>
      </c>
      <c r="F73" s="598" t="s">
        <v>247</v>
      </c>
      <c r="G73" s="605">
        <v>100001740</v>
      </c>
      <c r="H73" s="605">
        <v>995441</v>
      </c>
      <c r="I73" s="628"/>
      <c r="J73" s="630">
        <v>18</v>
      </c>
      <c r="K73" s="629"/>
      <c r="L73" s="632" t="s">
        <v>255</v>
      </c>
      <c r="M73" s="605" t="s">
        <v>133</v>
      </c>
      <c r="N73" s="605">
        <v>1</v>
      </c>
      <c r="O73" s="636"/>
      <c r="P73" s="605">
        <v>18</v>
      </c>
      <c r="Q73" s="634" t="str">
        <f t="shared" si="9"/>
        <v>INCLUDED</v>
      </c>
      <c r="R73" s="634" t="str">
        <f t="shared" si="10"/>
        <v>INCLUDED</v>
      </c>
      <c r="S73" s="634" t="str">
        <f t="shared" si="11"/>
        <v>INCLUDED</v>
      </c>
      <c r="T73" s="455">
        <f t="shared" si="0"/>
        <v>0</v>
      </c>
      <c r="U73" s="296">
        <f t="shared" si="1"/>
        <v>0</v>
      </c>
      <c r="V73" s="362">
        <f>Discount!$J$36</f>
        <v>0</v>
      </c>
      <c r="W73" s="296">
        <f t="shared" si="2"/>
        <v>0</v>
      </c>
      <c r="X73" s="297">
        <f t="shared" si="3"/>
        <v>0</v>
      </c>
      <c r="Y73" s="456">
        <f t="shared" si="4"/>
        <v>0</v>
      </c>
      <c r="Z73" s="541">
        <f t="shared" si="5"/>
        <v>0</v>
      </c>
      <c r="AA73" s="456">
        <f t="shared" si="6"/>
        <v>0</v>
      </c>
      <c r="AB73" s="457">
        <f t="shared" si="7"/>
        <v>0.18</v>
      </c>
      <c r="AC73" s="456">
        <f t="shared" si="8"/>
        <v>0</v>
      </c>
      <c r="AD73" s="457"/>
      <c r="AE73" s="546"/>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58" customFormat="1" ht="87.75" customHeight="1">
      <c r="A74" s="627">
        <v>57</v>
      </c>
      <c r="B74" s="605">
        <v>7000033353</v>
      </c>
      <c r="C74" s="605">
        <v>700</v>
      </c>
      <c r="D74" s="605">
        <v>360</v>
      </c>
      <c r="E74" s="605">
        <v>80</v>
      </c>
      <c r="F74" s="598" t="s">
        <v>247</v>
      </c>
      <c r="G74" s="605">
        <v>100007101</v>
      </c>
      <c r="H74" s="605">
        <v>995414</v>
      </c>
      <c r="I74" s="628"/>
      <c r="J74" s="630">
        <v>18</v>
      </c>
      <c r="K74" s="629"/>
      <c r="L74" s="632" t="s">
        <v>256</v>
      </c>
      <c r="M74" s="605" t="s">
        <v>257</v>
      </c>
      <c r="N74" s="605">
        <v>240</v>
      </c>
      <c r="O74" s="636"/>
      <c r="P74" s="605">
        <v>18</v>
      </c>
      <c r="Q74" s="634" t="str">
        <f t="shared" si="9"/>
        <v>INCLUDED</v>
      </c>
      <c r="R74" s="634" t="str">
        <f t="shared" si="10"/>
        <v>INCLUDED</v>
      </c>
      <c r="S74" s="634" t="str">
        <f t="shared" si="11"/>
        <v>INCLUDED</v>
      </c>
      <c r="T74" s="455">
        <f t="shared" si="0"/>
        <v>0</v>
      </c>
      <c r="U74" s="296">
        <f t="shared" si="1"/>
        <v>0</v>
      </c>
      <c r="V74" s="362">
        <f>Discount!$J$36</f>
        <v>0</v>
      </c>
      <c r="W74" s="296">
        <f t="shared" si="2"/>
        <v>0</v>
      </c>
      <c r="X74" s="297">
        <f t="shared" si="3"/>
        <v>0</v>
      </c>
      <c r="Y74" s="456">
        <f t="shared" si="4"/>
        <v>0</v>
      </c>
      <c r="Z74" s="541">
        <f t="shared" si="5"/>
        <v>0</v>
      </c>
      <c r="AA74" s="456">
        <f t="shared" si="6"/>
        <v>0</v>
      </c>
      <c r="AB74" s="457">
        <f t="shared" si="7"/>
        <v>0.18</v>
      </c>
      <c r="AC74" s="456">
        <f t="shared" si="8"/>
        <v>0</v>
      </c>
      <c r="AD74" s="457"/>
      <c r="AE74" s="546"/>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58" customFormat="1" ht="30">
      <c r="A75" s="627">
        <v>58</v>
      </c>
      <c r="B75" s="605">
        <v>7000033353</v>
      </c>
      <c r="C75" s="605">
        <v>700</v>
      </c>
      <c r="D75" s="605">
        <v>360</v>
      </c>
      <c r="E75" s="605">
        <v>90</v>
      </c>
      <c r="F75" s="598" t="s">
        <v>247</v>
      </c>
      <c r="G75" s="605">
        <v>150000055</v>
      </c>
      <c r="H75" s="605">
        <v>995432</v>
      </c>
      <c r="I75" s="628"/>
      <c r="J75" s="630">
        <v>18</v>
      </c>
      <c r="K75" s="629"/>
      <c r="L75" s="632" t="s">
        <v>258</v>
      </c>
      <c r="M75" s="605" t="s">
        <v>133</v>
      </c>
      <c r="N75" s="605">
        <v>1</v>
      </c>
      <c r="O75" s="636"/>
      <c r="P75" s="605">
        <v>18</v>
      </c>
      <c r="Q75" s="634" t="str">
        <f t="shared" si="9"/>
        <v>INCLUDED</v>
      </c>
      <c r="R75" s="634" t="str">
        <f t="shared" si="10"/>
        <v>INCLUDED</v>
      </c>
      <c r="S75" s="634" t="str">
        <f t="shared" si="11"/>
        <v>INCLUDED</v>
      </c>
      <c r="T75" s="455">
        <f t="shared" si="0"/>
        <v>0</v>
      </c>
      <c r="U75" s="296">
        <f t="shared" si="1"/>
        <v>0</v>
      </c>
      <c r="V75" s="362">
        <f>Discount!$J$36</f>
        <v>0</v>
      </c>
      <c r="W75" s="296">
        <f t="shared" si="2"/>
        <v>0</v>
      </c>
      <c r="X75" s="297">
        <f t="shared" si="3"/>
        <v>0</v>
      </c>
      <c r="Y75" s="456">
        <f t="shared" si="4"/>
        <v>0</v>
      </c>
      <c r="Z75" s="541">
        <f t="shared" si="5"/>
        <v>0</v>
      </c>
      <c r="AA75" s="456">
        <f t="shared" si="6"/>
        <v>0</v>
      </c>
      <c r="AB75" s="457">
        <f t="shared" si="7"/>
        <v>0.18</v>
      </c>
      <c r="AC75" s="456">
        <f t="shared" si="8"/>
        <v>0</v>
      </c>
      <c r="AD75" s="457"/>
      <c r="AE75" s="546"/>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61" customFormat="1" ht="57.75" customHeight="1">
      <c r="A76" s="627">
        <v>59</v>
      </c>
      <c r="B76" s="605">
        <v>7000033353</v>
      </c>
      <c r="C76" s="605">
        <v>700</v>
      </c>
      <c r="D76" s="605">
        <v>360</v>
      </c>
      <c r="E76" s="605">
        <v>100</v>
      </c>
      <c r="F76" s="598" t="s">
        <v>247</v>
      </c>
      <c r="G76" s="605">
        <v>100007091</v>
      </c>
      <c r="H76" s="605">
        <v>995454</v>
      </c>
      <c r="I76" s="628"/>
      <c r="J76" s="630">
        <v>18</v>
      </c>
      <c r="K76" s="629"/>
      <c r="L76" s="632" t="s">
        <v>259</v>
      </c>
      <c r="M76" s="605" t="s">
        <v>249</v>
      </c>
      <c r="N76" s="605">
        <v>1500</v>
      </c>
      <c r="O76" s="636"/>
      <c r="P76" s="605">
        <v>18</v>
      </c>
      <c r="Q76" s="634" t="str">
        <f t="shared" si="9"/>
        <v>INCLUDED</v>
      </c>
      <c r="R76" s="634" t="str">
        <f t="shared" si="10"/>
        <v>INCLUDED</v>
      </c>
      <c r="S76" s="634" t="str">
        <f t="shared" si="11"/>
        <v>INCLUDED</v>
      </c>
      <c r="T76" s="455">
        <f t="shared" si="0"/>
        <v>0</v>
      </c>
      <c r="U76" s="296">
        <f t="shared" si="1"/>
        <v>0</v>
      </c>
      <c r="V76" s="362">
        <f>Discount!$J$36</f>
        <v>0</v>
      </c>
      <c r="W76" s="296">
        <f t="shared" si="2"/>
        <v>0</v>
      </c>
      <c r="X76" s="297">
        <f t="shared" si="3"/>
        <v>0</v>
      </c>
      <c r="Y76" s="456">
        <f t="shared" si="4"/>
        <v>0</v>
      </c>
      <c r="Z76" s="541">
        <f t="shared" si="5"/>
        <v>0</v>
      </c>
      <c r="AA76" s="456">
        <f t="shared" si="6"/>
        <v>0</v>
      </c>
      <c r="AB76" s="457">
        <f t="shared" si="7"/>
        <v>0.18</v>
      </c>
      <c r="AC76" s="456">
        <f t="shared" si="8"/>
        <v>0</v>
      </c>
      <c r="AD76" s="457"/>
      <c r="AE76" s="546"/>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7"/>
      <c r="BI76" s="217"/>
      <c r="BJ76" s="217"/>
      <c r="BK76" s="217"/>
      <c r="BL76" s="217"/>
      <c r="BM76" s="217"/>
      <c r="BN76" s="217"/>
      <c r="BO76" s="217"/>
      <c r="BP76" s="217"/>
      <c r="BQ76" s="217"/>
    </row>
    <row r="77" spans="1:69" s="461" customFormat="1" ht="86.25" customHeight="1">
      <c r="A77" s="627">
        <v>60</v>
      </c>
      <c r="B77" s="605">
        <v>7000033353</v>
      </c>
      <c r="C77" s="605">
        <v>700</v>
      </c>
      <c r="D77" s="605">
        <v>360</v>
      </c>
      <c r="E77" s="605">
        <v>110</v>
      </c>
      <c r="F77" s="598" t="s">
        <v>247</v>
      </c>
      <c r="G77" s="605">
        <v>150000174</v>
      </c>
      <c r="H77" s="605">
        <v>995454</v>
      </c>
      <c r="I77" s="628"/>
      <c r="J77" s="630">
        <v>18</v>
      </c>
      <c r="K77" s="629"/>
      <c r="L77" s="632" t="s">
        <v>260</v>
      </c>
      <c r="M77" s="605" t="s">
        <v>161</v>
      </c>
      <c r="N77" s="605">
        <v>250</v>
      </c>
      <c r="O77" s="636"/>
      <c r="P77" s="605">
        <v>18</v>
      </c>
      <c r="Q77" s="634" t="str">
        <f t="shared" si="9"/>
        <v>INCLUDED</v>
      </c>
      <c r="R77" s="634" t="str">
        <f t="shared" si="10"/>
        <v>INCLUDED</v>
      </c>
      <c r="S77" s="634" t="str">
        <f t="shared" si="11"/>
        <v>INCLUDED</v>
      </c>
      <c r="T77" s="455">
        <f t="shared" si="0"/>
        <v>0</v>
      </c>
      <c r="U77" s="296">
        <f t="shared" si="1"/>
        <v>0</v>
      </c>
      <c r="V77" s="362">
        <f>Discount!$J$36</f>
        <v>0</v>
      </c>
      <c r="W77" s="296">
        <f t="shared" si="2"/>
        <v>0</v>
      </c>
      <c r="X77" s="297">
        <f t="shared" si="3"/>
        <v>0</v>
      </c>
      <c r="Y77" s="456">
        <f t="shared" si="4"/>
        <v>0</v>
      </c>
      <c r="Z77" s="541">
        <f t="shared" si="5"/>
        <v>0</v>
      </c>
      <c r="AA77" s="456">
        <f t="shared" si="6"/>
        <v>0</v>
      </c>
      <c r="AB77" s="457">
        <f t="shared" si="7"/>
        <v>0.18</v>
      </c>
      <c r="AC77" s="456">
        <f t="shared" si="8"/>
        <v>0</v>
      </c>
      <c r="AD77" s="457"/>
      <c r="AE77" s="546"/>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7"/>
      <c r="BI77" s="217"/>
      <c r="BJ77" s="217"/>
      <c r="BK77" s="217"/>
      <c r="BL77" s="217"/>
      <c r="BM77" s="217"/>
      <c r="BN77" s="217"/>
      <c r="BO77" s="217"/>
      <c r="BP77" s="217"/>
      <c r="BQ77" s="217"/>
    </row>
    <row r="78" spans="1:69" s="461" customFormat="1" ht="63" customHeight="1">
      <c r="A78" s="627">
        <v>61</v>
      </c>
      <c r="B78" s="605">
        <v>7000033353</v>
      </c>
      <c r="C78" s="605">
        <v>700</v>
      </c>
      <c r="D78" s="605">
        <v>360</v>
      </c>
      <c r="E78" s="605">
        <v>120</v>
      </c>
      <c r="F78" s="598" t="s">
        <v>247</v>
      </c>
      <c r="G78" s="605">
        <v>150000061</v>
      </c>
      <c r="H78" s="605">
        <v>995477</v>
      </c>
      <c r="I78" s="628"/>
      <c r="J78" s="630">
        <v>18</v>
      </c>
      <c r="K78" s="629"/>
      <c r="L78" s="632" t="s">
        <v>261</v>
      </c>
      <c r="M78" s="605" t="s">
        <v>161</v>
      </c>
      <c r="N78" s="605">
        <v>80</v>
      </c>
      <c r="O78" s="636"/>
      <c r="P78" s="605">
        <v>18</v>
      </c>
      <c r="Q78" s="634" t="str">
        <f t="shared" si="9"/>
        <v>INCLUDED</v>
      </c>
      <c r="R78" s="634" t="str">
        <f t="shared" si="10"/>
        <v>INCLUDED</v>
      </c>
      <c r="S78" s="634" t="str">
        <f t="shared" si="11"/>
        <v>INCLUDED</v>
      </c>
      <c r="T78" s="455">
        <f t="shared" si="0"/>
        <v>0</v>
      </c>
      <c r="U78" s="296">
        <f t="shared" si="1"/>
        <v>0</v>
      </c>
      <c r="V78" s="362">
        <f>Discount!$J$36</f>
        <v>0</v>
      </c>
      <c r="W78" s="296">
        <f t="shared" si="2"/>
        <v>0</v>
      </c>
      <c r="X78" s="297">
        <f t="shared" si="3"/>
        <v>0</v>
      </c>
      <c r="Y78" s="456">
        <f t="shared" si="4"/>
        <v>0</v>
      </c>
      <c r="Z78" s="541">
        <f t="shared" si="5"/>
        <v>0</v>
      </c>
      <c r="AA78" s="456">
        <f t="shared" si="6"/>
        <v>0</v>
      </c>
      <c r="AB78" s="457">
        <f t="shared" si="7"/>
        <v>0.18</v>
      </c>
      <c r="AC78" s="456">
        <f t="shared" si="8"/>
        <v>0</v>
      </c>
      <c r="AD78" s="457"/>
      <c r="AE78" s="546"/>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7"/>
      <c r="BI78" s="217"/>
      <c r="BJ78" s="217"/>
      <c r="BK78" s="217"/>
      <c r="BL78" s="217"/>
      <c r="BM78" s="217"/>
      <c r="BN78" s="217"/>
      <c r="BO78" s="217"/>
      <c r="BP78" s="217"/>
      <c r="BQ78" s="217"/>
    </row>
    <row r="79" spans="1:69" s="461" customFormat="1" ht="54" customHeight="1">
      <c r="A79" s="627">
        <v>62</v>
      </c>
      <c r="B79" s="605">
        <v>7000033353</v>
      </c>
      <c r="C79" s="605">
        <v>700</v>
      </c>
      <c r="D79" s="605">
        <v>360</v>
      </c>
      <c r="E79" s="605">
        <v>130</v>
      </c>
      <c r="F79" s="598" t="s">
        <v>247</v>
      </c>
      <c r="G79" s="605">
        <v>100007092</v>
      </c>
      <c r="H79" s="605">
        <v>995462</v>
      </c>
      <c r="I79" s="628"/>
      <c r="J79" s="630">
        <v>18</v>
      </c>
      <c r="K79" s="629"/>
      <c r="L79" s="632" t="s">
        <v>262</v>
      </c>
      <c r="M79" s="605" t="s">
        <v>161</v>
      </c>
      <c r="N79" s="605">
        <v>200</v>
      </c>
      <c r="O79" s="636"/>
      <c r="P79" s="605">
        <v>18</v>
      </c>
      <c r="Q79" s="634" t="str">
        <f t="shared" si="9"/>
        <v>INCLUDED</v>
      </c>
      <c r="R79" s="634" t="str">
        <f t="shared" si="10"/>
        <v>INCLUDED</v>
      </c>
      <c r="S79" s="634" t="str">
        <f t="shared" si="11"/>
        <v>INCLUDED</v>
      </c>
      <c r="T79" s="455">
        <f t="shared" si="0"/>
        <v>0</v>
      </c>
      <c r="U79" s="296">
        <f t="shared" si="1"/>
        <v>0</v>
      </c>
      <c r="V79" s="362">
        <f>Discount!$J$36</f>
        <v>0</v>
      </c>
      <c r="W79" s="296">
        <f t="shared" si="2"/>
        <v>0</v>
      </c>
      <c r="X79" s="297">
        <f t="shared" si="3"/>
        <v>0</v>
      </c>
      <c r="Y79" s="456">
        <f t="shared" si="4"/>
        <v>0</v>
      </c>
      <c r="Z79" s="541">
        <f t="shared" si="5"/>
        <v>0</v>
      </c>
      <c r="AA79" s="456">
        <f t="shared" si="6"/>
        <v>0</v>
      </c>
      <c r="AB79" s="457">
        <f t="shared" si="7"/>
        <v>0.18</v>
      </c>
      <c r="AC79" s="456">
        <f t="shared" si="8"/>
        <v>0</v>
      </c>
      <c r="AD79" s="457"/>
      <c r="AE79" s="546"/>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7"/>
      <c r="BI79" s="217"/>
      <c r="BJ79" s="217"/>
      <c r="BK79" s="217"/>
      <c r="BL79" s="217"/>
      <c r="BM79" s="217"/>
      <c r="BN79" s="217"/>
      <c r="BO79" s="217"/>
      <c r="BP79" s="217"/>
      <c r="BQ79" s="217"/>
    </row>
    <row r="80" spans="1:69" s="461" customFormat="1" ht="39.75" customHeight="1">
      <c r="A80" s="627">
        <v>63</v>
      </c>
      <c r="B80" s="605">
        <v>7000033353</v>
      </c>
      <c r="C80" s="605">
        <v>700</v>
      </c>
      <c r="D80" s="605">
        <v>360</v>
      </c>
      <c r="E80" s="605">
        <v>140</v>
      </c>
      <c r="F80" s="598" t="s">
        <v>247</v>
      </c>
      <c r="G80" s="605">
        <v>150000175</v>
      </c>
      <c r="H80" s="605">
        <v>995421</v>
      </c>
      <c r="I80" s="628"/>
      <c r="J80" s="630">
        <v>18</v>
      </c>
      <c r="K80" s="629"/>
      <c r="L80" s="632" t="s">
        <v>263</v>
      </c>
      <c r="M80" s="605" t="s">
        <v>161</v>
      </c>
      <c r="N80" s="605">
        <v>100</v>
      </c>
      <c r="O80" s="636"/>
      <c r="P80" s="605">
        <v>18</v>
      </c>
      <c r="Q80" s="634" t="str">
        <f t="shared" si="9"/>
        <v>INCLUDED</v>
      </c>
      <c r="R80" s="634" t="str">
        <f t="shared" si="10"/>
        <v>INCLUDED</v>
      </c>
      <c r="S80" s="634" t="str">
        <f t="shared" si="11"/>
        <v>INCLUDED</v>
      </c>
      <c r="T80" s="455">
        <f t="shared" si="0"/>
        <v>0</v>
      </c>
      <c r="U80" s="296">
        <f t="shared" si="1"/>
        <v>0</v>
      </c>
      <c r="V80" s="362">
        <f>Discount!$J$36</f>
        <v>0</v>
      </c>
      <c r="W80" s="296">
        <f t="shared" si="2"/>
        <v>0</v>
      </c>
      <c r="X80" s="297">
        <f t="shared" si="3"/>
        <v>0</v>
      </c>
      <c r="Y80" s="456">
        <f t="shared" si="4"/>
        <v>0</v>
      </c>
      <c r="Z80" s="541">
        <f t="shared" si="5"/>
        <v>0</v>
      </c>
      <c r="AA80" s="456">
        <f t="shared" si="6"/>
        <v>0</v>
      </c>
      <c r="AB80" s="457">
        <f t="shared" si="7"/>
        <v>0.18</v>
      </c>
      <c r="AC80" s="456">
        <f t="shared" si="8"/>
        <v>0</v>
      </c>
      <c r="AD80" s="457"/>
      <c r="AE80" s="546"/>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7"/>
      <c r="BI80" s="217"/>
      <c r="BJ80" s="217"/>
      <c r="BK80" s="217"/>
      <c r="BL80" s="217"/>
      <c r="BM80" s="217"/>
      <c r="BN80" s="217"/>
      <c r="BO80" s="217"/>
      <c r="BP80" s="217"/>
      <c r="BQ80" s="217"/>
    </row>
    <row r="81" spans="1:69" s="461" customFormat="1" ht="73.5" customHeight="1">
      <c r="A81" s="627">
        <v>64</v>
      </c>
      <c r="B81" s="605">
        <v>7000033353</v>
      </c>
      <c r="C81" s="605">
        <v>700</v>
      </c>
      <c r="D81" s="605">
        <v>360</v>
      </c>
      <c r="E81" s="605">
        <v>150</v>
      </c>
      <c r="F81" s="598" t="s">
        <v>247</v>
      </c>
      <c r="G81" s="605">
        <v>100007093</v>
      </c>
      <c r="H81" s="605">
        <v>995454</v>
      </c>
      <c r="I81" s="628"/>
      <c r="J81" s="630">
        <v>18</v>
      </c>
      <c r="K81" s="629"/>
      <c r="L81" s="632" t="s">
        <v>264</v>
      </c>
      <c r="M81" s="605" t="s">
        <v>161</v>
      </c>
      <c r="N81" s="605">
        <v>300</v>
      </c>
      <c r="O81" s="636"/>
      <c r="P81" s="605">
        <v>18</v>
      </c>
      <c r="Q81" s="634" t="str">
        <f t="shared" si="9"/>
        <v>INCLUDED</v>
      </c>
      <c r="R81" s="634" t="str">
        <f t="shared" si="10"/>
        <v>INCLUDED</v>
      </c>
      <c r="S81" s="634" t="str">
        <f t="shared" si="11"/>
        <v>INCLUDED</v>
      </c>
      <c r="T81" s="455">
        <f t="shared" si="0"/>
        <v>0</v>
      </c>
      <c r="U81" s="296">
        <f t="shared" si="1"/>
        <v>0</v>
      </c>
      <c r="V81" s="362">
        <f>Discount!$J$36</f>
        <v>0</v>
      </c>
      <c r="W81" s="296">
        <f t="shared" si="2"/>
        <v>0</v>
      </c>
      <c r="X81" s="297">
        <f t="shared" si="3"/>
        <v>0</v>
      </c>
      <c r="Y81" s="456">
        <f t="shared" si="4"/>
        <v>0</v>
      </c>
      <c r="Z81" s="541">
        <f t="shared" si="5"/>
        <v>0</v>
      </c>
      <c r="AA81" s="456">
        <f t="shared" si="6"/>
        <v>0</v>
      </c>
      <c r="AB81" s="457">
        <f t="shared" si="7"/>
        <v>0.18</v>
      </c>
      <c r="AC81" s="456">
        <f t="shared" si="8"/>
        <v>0</v>
      </c>
      <c r="AD81" s="457"/>
      <c r="AE81" s="546"/>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7"/>
      <c r="BI81" s="217"/>
      <c r="BJ81" s="217"/>
      <c r="BK81" s="217"/>
      <c r="BL81" s="217"/>
      <c r="BM81" s="217"/>
      <c r="BN81" s="217"/>
      <c r="BO81" s="217"/>
      <c r="BP81" s="217"/>
      <c r="BQ81" s="217"/>
    </row>
    <row r="82" spans="1:69" s="461" customFormat="1" ht="60">
      <c r="A82" s="627">
        <v>65</v>
      </c>
      <c r="B82" s="605">
        <v>7000033353</v>
      </c>
      <c r="C82" s="605">
        <v>700</v>
      </c>
      <c r="D82" s="605">
        <v>360</v>
      </c>
      <c r="E82" s="605">
        <v>160</v>
      </c>
      <c r="F82" s="598" t="s">
        <v>247</v>
      </c>
      <c r="G82" s="605">
        <v>100007094</v>
      </c>
      <c r="H82" s="605">
        <v>995454</v>
      </c>
      <c r="I82" s="628"/>
      <c r="J82" s="630">
        <v>18</v>
      </c>
      <c r="K82" s="629"/>
      <c r="L82" s="632" t="s">
        <v>265</v>
      </c>
      <c r="M82" s="605" t="s">
        <v>161</v>
      </c>
      <c r="N82" s="605">
        <v>80</v>
      </c>
      <c r="O82" s="636"/>
      <c r="P82" s="605">
        <v>18</v>
      </c>
      <c r="Q82" s="634" t="str">
        <f t="shared" si="9"/>
        <v>INCLUDED</v>
      </c>
      <c r="R82" s="634" t="str">
        <f t="shared" si="10"/>
        <v>INCLUDED</v>
      </c>
      <c r="S82" s="634" t="str">
        <f t="shared" si="11"/>
        <v>INCLUDED</v>
      </c>
      <c r="T82" s="455">
        <f t="shared" ref="T82:T89" si="12">IF(S82="Included",0,S82)</f>
        <v>0</v>
      </c>
      <c r="U82" s="296">
        <f t="shared" ref="U82:U89" si="13">IF( K82="",J82*(IF(S82="Included",0,S82))/100,K82*(IF(S82="Included",0,S82)))</f>
        <v>0</v>
      </c>
      <c r="V82" s="362">
        <f>Discount!$J$36</f>
        <v>0</v>
      </c>
      <c r="W82" s="296">
        <f t="shared" ref="W82:W89" si="14">V82*T82</f>
        <v>0</v>
      </c>
      <c r="X82" s="297">
        <f t="shared" ref="X82:X89" si="15">IF(K82="",J82*W82/100,K82*W82)</f>
        <v>0</v>
      </c>
      <c r="Y82" s="456">
        <f t="shared" ref="Y82:Y89" si="16">O82*N82</f>
        <v>0</v>
      </c>
      <c r="Z82" s="541">
        <f t="shared" ref="Z82:Z89" si="17">ROUND(O82,2)</f>
        <v>0</v>
      </c>
      <c r="AA82" s="456">
        <f t="shared" ref="AA82:AA89" si="18">N82*Z82</f>
        <v>0</v>
      </c>
      <c r="AB82" s="457">
        <f t="shared" ref="AB82:AB89" si="19">IF(K82="",J82/100,K82)</f>
        <v>0.18</v>
      </c>
      <c r="AC82" s="456">
        <f t="shared" ref="AC82:AC89" si="20">AA82*AB82</f>
        <v>0</v>
      </c>
      <c r="AD82" s="457"/>
      <c r="AE82" s="546"/>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7"/>
      <c r="BI82" s="217"/>
      <c r="BJ82" s="217"/>
      <c r="BK82" s="217"/>
      <c r="BL82" s="217"/>
      <c r="BM82" s="217"/>
      <c r="BN82" s="217"/>
      <c r="BO82" s="217"/>
      <c r="BP82" s="217"/>
      <c r="BQ82" s="217"/>
    </row>
    <row r="83" spans="1:69" s="461" customFormat="1" ht="61.5" customHeight="1">
      <c r="A83" s="627">
        <v>66</v>
      </c>
      <c r="B83" s="605">
        <v>7000033353</v>
      </c>
      <c r="C83" s="605">
        <v>700</v>
      </c>
      <c r="D83" s="605">
        <v>360</v>
      </c>
      <c r="E83" s="605">
        <v>170</v>
      </c>
      <c r="F83" s="598" t="s">
        <v>247</v>
      </c>
      <c r="G83" s="605">
        <v>150000067</v>
      </c>
      <c r="H83" s="605">
        <v>998739</v>
      </c>
      <c r="I83" s="628"/>
      <c r="J83" s="630">
        <v>18</v>
      </c>
      <c r="K83" s="629"/>
      <c r="L83" s="632" t="s">
        <v>266</v>
      </c>
      <c r="M83" s="605" t="s">
        <v>133</v>
      </c>
      <c r="N83" s="605">
        <v>1</v>
      </c>
      <c r="O83" s="636"/>
      <c r="P83" s="605">
        <v>18</v>
      </c>
      <c r="Q83" s="634" t="str">
        <f t="shared" ref="Q83:Q89" si="21">IF(O83=0, "INCLUDED", IF(ISERROR(O83*N83), O83, O83*N83))</f>
        <v>INCLUDED</v>
      </c>
      <c r="R83" s="634" t="str">
        <f t="shared" ref="R83:R192" si="22">IF(P83="", "INCLUDED", IF(ISERROR((P83*Q83)/100), Q83, (P83*Q83)/100))</f>
        <v>INCLUDED</v>
      </c>
      <c r="S83" s="634" t="str">
        <f t="shared" ref="S83:S89" si="23">IF(O83=0,"INCLUDED",IF(ISERROR(R83+Q83),Q83,(Q83+R83)))</f>
        <v>INCLUDED</v>
      </c>
      <c r="T83" s="455">
        <f t="shared" si="12"/>
        <v>0</v>
      </c>
      <c r="U83" s="296">
        <f t="shared" si="13"/>
        <v>0</v>
      </c>
      <c r="V83" s="362">
        <f>Discount!$J$36</f>
        <v>0</v>
      </c>
      <c r="W83" s="296">
        <f t="shared" si="14"/>
        <v>0</v>
      </c>
      <c r="X83" s="297">
        <f t="shared" si="15"/>
        <v>0</v>
      </c>
      <c r="Y83" s="456">
        <f t="shared" si="16"/>
        <v>0</v>
      </c>
      <c r="Z83" s="541">
        <f t="shared" si="17"/>
        <v>0</v>
      </c>
      <c r="AA83" s="456">
        <f t="shared" si="18"/>
        <v>0</v>
      </c>
      <c r="AB83" s="457">
        <f t="shared" si="19"/>
        <v>0.18</v>
      </c>
      <c r="AC83" s="456">
        <f t="shared" si="20"/>
        <v>0</v>
      </c>
      <c r="AD83" s="457"/>
      <c r="AE83" s="546"/>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7"/>
      <c r="BI83" s="217"/>
      <c r="BJ83" s="217"/>
      <c r="BK83" s="217"/>
      <c r="BL83" s="217"/>
      <c r="BM83" s="217"/>
      <c r="BN83" s="217"/>
      <c r="BO83" s="217"/>
      <c r="BP83" s="217"/>
      <c r="BQ83" s="217"/>
    </row>
    <row r="84" spans="1:69" s="461" customFormat="1" ht="180">
      <c r="A84" s="627">
        <v>67</v>
      </c>
      <c r="B84" s="605">
        <v>7000033353</v>
      </c>
      <c r="C84" s="605">
        <v>700</v>
      </c>
      <c r="D84" s="605">
        <v>360</v>
      </c>
      <c r="E84" s="605">
        <v>180</v>
      </c>
      <c r="F84" s="598" t="s">
        <v>247</v>
      </c>
      <c r="G84" s="605">
        <v>100007098</v>
      </c>
      <c r="H84" s="605">
        <v>995454</v>
      </c>
      <c r="I84" s="628"/>
      <c r="J84" s="630">
        <v>18</v>
      </c>
      <c r="K84" s="629"/>
      <c r="L84" s="632" t="s">
        <v>267</v>
      </c>
      <c r="M84" s="605" t="s">
        <v>249</v>
      </c>
      <c r="N84" s="605">
        <v>400</v>
      </c>
      <c r="O84" s="636"/>
      <c r="P84" s="605">
        <v>18</v>
      </c>
      <c r="Q84" s="634" t="str">
        <f t="shared" si="21"/>
        <v>INCLUDED</v>
      </c>
      <c r="R84" s="634" t="str">
        <f t="shared" si="22"/>
        <v>INCLUDED</v>
      </c>
      <c r="S84" s="634" t="str">
        <f t="shared" si="23"/>
        <v>INCLUDED</v>
      </c>
      <c r="T84" s="455">
        <f t="shared" si="12"/>
        <v>0</v>
      </c>
      <c r="U84" s="296">
        <f t="shared" si="13"/>
        <v>0</v>
      </c>
      <c r="V84" s="362">
        <f>Discount!$J$36</f>
        <v>0</v>
      </c>
      <c r="W84" s="296">
        <f t="shared" si="14"/>
        <v>0</v>
      </c>
      <c r="X84" s="297">
        <f t="shared" si="15"/>
        <v>0</v>
      </c>
      <c r="Y84" s="456">
        <f t="shared" si="16"/>
        <v>0</v>
      </c>
      <c r="Z84" s="541">
        <f t="shared" si="17"/>
        <v>0</v>
      </c>
      <c r="AA84" s="456">
        <f t="shared" si="18"/>
        <v>0</v>
      </c>
      <c r="AB84" s="457">
        <f t="shared" si="19"/>
        <v>0.18</v>
      </c>
      <c r="AC84" s="456">
        <f t="shared" si="20"/>
        <v>0</v>
      </c>
      <c r="AD84" s="457"/>
      <c r="AE84" s="546"/>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7"/>
      <c r="BI84" s="217"/>
      <c r="BJ84" s="217"/>
      <c r="BK84" s="217"/>
      <c r="BL84" s="217"/>
      <c r="BM84" s="217"/>
      <c r="BN84" s="217"/>
      <c r="BO84" s="217"/>
      <c r="BP84" s="217"/>
      <c r="BQ84" s="217"/>
    </row>
    <row r="85" spans="1:69" s="461" customFormat="1" ht="60">
      <c r="A85" s="627">
        <v>68</v>
      </c>
      <c r="B85" s="605">
        <v>7000033353</v>
      </c>
      <c r="C85" s="605">
        <v>700</v>
      </c>
      <c r="D85" s="605">
        <v>360</v>
      </c>
      <c r="E85" s="605">
        <v>190</v>
      </c>
      <c r="F85" s="598" t="s">
        <v>247</v>
      </c>
      <c r="G85" s="605">
        <v>100007099</v>
      </c>
      <c r="H85" s="605">
        <v>995454</v>
      </c>
      <c r="I85" s="628"/>
      <c r="J85" s="630">
        <v>18</v>
      </c>
      <c r="K85" s="629"/>
      <c r="L85" s="632" t="s">
        <v>268</v>
      </c>
      <c r="M85" s="605" t="s">
        <v>249</v>
      </c>
      <c r="N85" s="605">
        <v>100</v>
      </c>
      <c r="O85" s="636"/>
      <c r="P85" s="605">
        <v>18</v>
      </c>
      <c r="Q85" s="634" t="str">
        <f t="shared" si="21"/>
        <v>INCLUDED</v>
      </c>
      <c r="R85" s="634" t="str">
        <f t="shared" si="22"/>
        <v>INCLUDED</v>
      </c>
      <c r="S85" s="634" t="str">
        <f t="shared" si="23"/>
        <v>INCLUDED</v>
      </c>
      <c r="T85" s="455">
        <f t="shared" si="12"/>
        <v>0</v>
      </c>
      <c r="U85" s="296">
        <f t="shared" si="13"/>
        <v>0</v>
      </c>
      <c r="V85" s="362">
        <f>Discount!$J$36</f>
        <v>0</v>
      </c>
      <c r="W85" s="296">
        <f t="shared" si="14"/>
        <v>0</v>
      </c>
      <c r="X85" s="297">
        <f t="shared" si="15"/>
        <v>0</v>
      </c>
      <c r="Y85" s="456">
        <f t="shared" si="16"/>
        <v>0</v>
      </c>
      <c r="Z85" s="541">
        <f t="shared" si="17"/>
        <v>0</v>
      </c>
      <c r="AA85" s="456">
        <f t="shared" si="18"/>
        <v>0</v>
      </c>
      <c r="AB85" s="457">
        <f t="shared" si="19"/>
        <v>0.18</v>
      </c>
      <c r="AC85" s="456">
        <f t="shared" si="20"/>
        <v>0</v>
      </c>
      <c r="AD85" s="457"/>
      <c r="AE85" s="546"/>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7"/>
      <c r="BI85" s="217"/>
      <c r="BJ85" s="217"/>
      <c r="BK85" s="217"/>
      <c r="BL85" s="217"/>
      <c r="BM85" s="217"/>
      <c r="BN85" s="217"/>
      <c r="BO85" s="217"/>
      <c r="BP85" s="217"/>
      <c r="BQ85" s="217"/>
    </row>
    <row r="86" spans="1:69" s="461" customFormat="1" ht="135">
      <c r="A86" s="627">
        <v>69</v>
      </c>
      <c r="B86" s="605">
        <v>7000033353</v>
      </c>
      <c r="C86" s="605">
        <v>700</v>
      </c>
      <c r="D86" s="605">
        <v>360</v>
      </c>
      <c r="E86" s="605">
        <v>200</v>
      </c>
      <c r="F86" s="598" t="s">
        <v>247</v>
      </c>
      <c r="G86" s="605">
        <v>100007100</v>
      </c>
      <c r="H86" s="605">
        <v>995454</v>
      </c>
      <c r="I86" s="628"/>
      <c r="J86" s="630">
        <v>18</v>
      </c>
      <c r="K86" s="629"/>
      <c r="L86" s="632" t="s">
        <v>269</v>
      </c>
      <c r="M86" s="605" t="s">
        <v>249</v>
      </c>
      <c r="N86" s="605">
        <v>2500</v>
      </c>
      <c r="O86" s="636"/>
      <c r="P86" s="605">
        <v>18</v>
      </c>
      <c r="Q86" s="634" t="str">
        <f t="shared" si="21"/>
        <v>INCLUDED</v>
      </c>
      <c r="R86" s="634" t="str">
        <f t="shared" si="22"/>
        <v>INCLUDED</v>
      </c>
      <c r="S86" s="634" t="str">
        <f t="shared" si="23"/>
        <v>INCLUDED</v>
      </c>
      <c r="T86" s="455">
        <f t="shared" si="12"/>
        <v>0</v>
      </c>
      <c r="U86" s="296">
        <f t="shared" si="13"/>
        <v>0</v>
      </c>
      <c r="V86" s="362">
        <f>Discount!$J$36</f>
        <v>0</v>
      </c>
      <c r="W86" s="296">
        <f t="shared" si="14"/>
        <v>0</v>
      </c>
      <c r="X86" s="297">
        <f t="shared" si="15"/>
        <v>0</v>
      </c>
      <c r="Y86" s="456">
        <f t="shared" si="16"/>
        <v>0</v>
      </c>
      <c r="Z86" s="541">
        <f t="shared" si="17"/>
        <v>0</v>
      </c>
      <c r="AA86" s="456">
        <f t="shared" si="18"/>
        <v>0</v>
      </c>
      <c r="AB86" s="457">
        <f t="shared" si="19"/>
        <v>0.18</v>
      </c>
      <c r="AC86" s="456">
        <f t="shared" si="20"/>
        <v>0</v>
      </c>
      <c r="AD86" s="457"/>
      <c r="AE86" s="546"/>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7"/>
      <c r="BI86" s="217"/>
      <c r="BJ86" s="217"/>
      <c r="BK86" s="217"/>
      <c r="BL86" s="217"/>
      <c r="BM86" s="217"/>
      <c r="BN86" s="217"/>
      <c r="BO86" s="217"/>
      <c r="BP86" s="217"/>
      <c r="BQ86" s="217"/>
    </row>
    <row r="87" spans="1:69" s="461" customFormat="1" ht="60">
      <c r="A87" s="627">
        <v>70</v>
      </c>
      <c r="B87" s="605">
        <v>7000033353</v>
      </c>
      <c r="C87" s="605">
        <v>700</v>
      </c>
      <c r="D87" s="605">
        <v>360</v>
      </c>
      <c r="E87" s="605">
        <v>210</v>
      </c>
      <c r="F87" s="598" t="s">
        <v>247</v>
      </c>
      <c r="G87" s="605">
        <v>170004549</v>
      </c>
      <c r="H87" s="605">
        <v>995476</v>
      </c>
      <c r="I87" s="628"/>
      <c r="J87" s="630">
        <v>18</v>
      </c>
      <c r="K87" s="629"/>
      <c r="L87" s="632" t="s">
        <v>270</v>
      </c>
      <c r="M87" s="605" t="s">
        <v>159</v>
      </c>
      <c r="N87" s="605">
        <v>6</v>
      </c>
      <c r="O87" s="636"/>
      <c r="P87" s="605">
        <v>18</v>
      </c>
      <c r="Q87" s="634" t="str">
        <f t="shared" si="21"/>
        <v>INCLUDED</v>
      </c>
      <c r="R87" s="634" t="str">
        <f t="shared" si="22"/>
        <v>INCLUDED</v>
      </c>
      <c r="S87" s="634" t="str">
        <f t="shared" si="23"/>
        <v>INCLUDED</v>
      </c>
      <c r="T87" s="455">
        <f t="shared" si="12"/>
        <v>0</v>
      </c>
      <c r="U87" s="296">
        <f t="shared" si="13"/>
        <v>0</v>
      </c>
      <c r="V87" s="362">
        <f>Discount!$J$36</f>
        <v>0</v>
      </c>
      <c r="W87" s="296">
        <f t="shared" si="14"/>
        <v>0</v>
      </c>
      <c r="X87" s="297">
        <f t="shared" si="15"/>
        <v>0</v>
      </c>
      <c r="Y87" s="456">
        <f t="shared" si="16"/>
        <v>0</v>
      </c>
      <c r="Z87" s="541">
        <f t="shared" si="17"/>
        <v>0</v>
      </c>
      <c r="AA87" s="456">
        <f t="shared" si="18"/>
        <v>0</v>
      </c>
      <c r="AB87" s="457">
        <f t="shared" si="19"/>
        <v>0.18</v>
      </c>
      <c r="AC87" s="456">
        <f t="shared" si="20"/>
        <v>0</v>
      </c>
      <c r="AD87" s="457"/>
      <c r="AE87" s="546"/>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7"/>
      <c r="BI87" s="217"/>
      <c r="BJ87" s="217"/>
      <c r="BK87" s="217"/>
      <c r="BL87" s="217"/>
      <c r="BM87" s="217"/>
      <c r="BN87" s="217"/>
      <c r="BO87" s="217"/>
      <c r="BP87" s="217"/>
      <c r="BQ87" s="217"/>
    </row>
    <row r="88" spans="1:69" s="471" customFormat="1" ht="26.25" customHeight="1">
      <c r="A88" s="623" t="s">
        <v>27</v>
      </c>
      <c r="B88" s="631"/>
      <c r="C88" s="631"/>
      <c r="D88" s="631"/>
      <c r="E88" s="631"/>
      <c r="F88" s="631"/>
      <c r="G88" s="624"/>
      <c r="H88" s="624"/>
      <c r="I88" s="625"/>
      <c r="J88" s="624"/>
      <c r="K88" s="626"/>
      <c r="L88" s="633" t="s">
        <v>632</v>
      </c>
      <c r="M88" s="624"/>
      <c r="N88" s="624"/>
      <c r="O88" s="602"/>
      <c r="P88" s="463"/>
      <c r="Q88" s="626"/>
      <c r="R88" s="626"/>
      <c r="S88" s="635"/>
      <c r="T88" s="465"/>
      <c r="U88" s="466"/>
      <c r="V88" s="467"/>
      <c r="W88" s="466"/>
      <c r="X88" s="468"/>
      <c r="Y88" s="469"/>
      <c r="Z88" s="606"/>
      <c r="AA88" s="607"/>
      <c r="AB88" s="608"/>
      <c r="AC88" s="470"/>
      <c r="AD88" s="470"/>
      <c r="AE88" s="545"/>
      <c r="AF88" s="548"/>
      <c r="AG88" s="548"/>
      <c r="AH88" s="548"/>
      <c r="AI88" s="549"/>
      <c r="AJ88" s="549"/>
      <c r="AK88" s="549"/>
      <c r="AL88" s="549"/>
      <c r="AM88" s="549"/>
      <c r="AN88" s="549"/>
      <c r="AO88" s="549"/>
      <c r="AP88" s="549"/>
      <c r="AQ88" s="549"/>
      <c r="AR88" s="549"/>
      <c r="AS88" s="549"/>
      <c r="AT88" s="549"/>
      <c r="AU88" s="549"/>
      <c r="AV88" s="549"/>
      <c r="AW88" s="549"/>
      <c r="AX88" s="549"/>
      <c r="AY88" s="549"/>
      <c r="AZ88" s="549"/>
      <c r="BA88" s="549"/>
      <c r="BB88" s="549"/>
      <c r="BC88" s="549"/>
      <c r="BD88" s="549"/>
      <c r="BE88" s="549"/>
      <c r="BF88" s="549"/>
      <c r="BG88" s="549"/>
      <c r="BH88" s="549"/>
      <c r="BI88" s="549"/>
      <c r="BJ88" s="549"/>
      <c r="BK88" s="549"/>
      <c r="BL88" s="549"/>
      <c r="BM88" s="549"/>
      <c r="BN88" s="549"/>
      <c r="BO88" s="549"/>
      <c r="BP88" s="549"/>
      <c r="BQ88" s="549"/>
    </row>
    <row r="89" spans="1:69" s="461" customFormat="1" ht="16.5">
      <c r="A89" s="627">
        <v>71</v>
      </c>
      <c r="B89" s="605">
        <v>7000033353</v>
      </c>
      <c r="C89" s="605">
        <v>880</v>
      </c>
      <c r="D89" s="605">
        <v>90</v>
      </c>
      <c r="E89" s="605">
        <v>10</v>
      </c>
      <c r="F89" s="598" t="s">
        <v>131</v>
      </c>
      <c r="G89" s="605">
        <v>100000651</v>
      </c>
      <c r="H89" s="605">
        <v>998736</v>
      </c>
      <c r="I89" s="628"/>
      <c r="J89" s="630">
        <v>18</v>
      </c>
      <c r="K89" s="629"/>
      <c r="L89" s="632" t="s">
        <v>134</v>
      </c>
      <c r="M89" s="605" t="s">
        <v>133</v>
      </c>
      <c r="N89" s="605">
        <v>2</v>
      </c>
      <c r="O89" s="636"/>
      <c r="P89" s="605">
        <v>18</v>
      </c>
      <c r="Q89" s="634" t="str">
        <f t="shared" si="21"/>
        <v>INCLUDED</v>
      </c>
      <c r="R89" s="634" t="str">
        <f t="shared" si="22"/>
        <v>INCLUDED</v>
      </c>
      <c r="S89" s="634" t="str">
        <f t="shared" si="23"/>
        <v>INCLUDED</v>
      </c>
      <c r="T89" s="455">
        <f t="shared" si="12"/>
        <v>0</v>
      </c>
      <c r="U89" s="296">
        <f t="shared" si="13"/>
        <v>0</v>
      </c>
      <c r="V89" s="362">
        <f>Discount!$J$36</f>
        <v>0</v>
      </c>
      <c r="W89" s="296">
        <f t="shared" si="14"/>
        <v>0</v>
      </c>
      <c r="X89" s="297">
        <f t="shared" si="15"/>
        <v>0</v>
      </c>
      <c r="Y89" s="456">
        <f t="shared" si="16"/>
        <v>0</v>
      </c>
      <c r="Z89" s="541">
        <f t="shared" si="17"/>
        <v>0</v>
      </c>
      <c r="AA89" s="456">
        <f t="shared" si="18"/>
        <v>0</v>
      </c>
      <c r="AB89" s="457">
        <f t="shared" si="19"/>
        <v>0.18</v>
      </c>
      <c r="AC89" s="456">
        <f t="shared" si="20"/>
        <v>0</v>
      </c>
      <c r="AD89" s="457"/>
      <c r="AE89" s="546"/>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217"/>
      <c r="BI89" s="217"/>
      <c r="BJ89" s="217"/>
      <c r="BK89" s="217"/>
      <c r="BL89" s="217"/>
      <c r="BM89" s="217"/>
      <c r="BN89" s="217"/>
      <c r="BO89" s="217"/>
      <c r="BP89" s="217"/>
      <c r="BQ89" s="217"/>
    </row>
    <row r="90" spans="1:69" s="458" customFormat="1">
      <c r="A90" s="627">
        <v>72</v>
      </c>
      <c r="B90" s="605">
        <v>7000033353</v>
      </c>
      <c r="C90" s="605">
        <v>880</v>
      </c>
      <c r="D90" s="605">
        <v>90</v>
      </c>
      <c r="E90" s="605">
        <v>20</v>
      </c>
      <c r="F90" s="598" t="s">
        <v>131</v>
      </c>
      <c r="G90" s="605">
        <v>100000660</v>
      </c>
      <c r="H90" s="605">
        <v>998736</v>
      </c>
      <c r="I90" s="628"/>
      <c r="J90" s="630">
        <v>18</v>
      </c>
      <c r="K90" s="629"/>
      <c r="L90" s="632" t="s">
        <v>135</v>
      </c>
      <c r="M90" s="605" t="s">
        <v>133</v>
      </c>
      <c r="N90" s="605">
        <v>2</v>
      </c>
      <c r="O90" s="636"/>
      <c r="P90" s="605">
        <v>18</v>
      </c>
      <c r="Q90" s="634" t="str">
        <f>IF(O90=0, "INCLUDED", IF(ISERROR(O90*N90), O90, O90*N90))</f>
        <v>INCLUDED</v>
      </c>
      <c r="R90" s="634" t="str">
        <f t="shared" si="22"/>
        <v>INCLUDED</v>
      </c>
      <c r="S90" s="634" t="str">
        <f>IF(O90=0,"INCLUDED",IF(ISERROR(R90+Q90),Q90,(Q90+R90)))</f>
        <v>INCLUDED</v>
      </c>
      <c r="T90" s="455">
        <f t="shared" ref="T90:T120" si="24">IF(S90="Included",0,S90)</f>
        <v>0</v>
      </c>
      <c r="U90" s="296">
        <f t="shared" ref="U90:U120" si="25">IF( K90="",J90*(IF(S90="Included",0,S90))/100,K90*(IF(S90="Included",0,S90)))</f>
        <v>0</v>
      </c>
      <c r="V90" s="362">
        <f>Discount!$J$36</f>
        <v>0</v>
      </c>
      <c r="W90" s="296">
        <f t="shared" ref="W90:W120" si="26">V90*T90</f>
        <v>0</v>
      </c>
      <c r="X90" s="297">
        <f t="shared" ref="X90:X120" si="27">IF(K90="",J90*W90/100,K90*W90)</f>
        <v>0</v>
      </c>
      <c r="Y90" s="456">
        <f t="shared" ref="Y90:Y120" si="28">O90*N90</f>
        <v>0</v>
      </c>
      <c r="Z90" s="541">
        <f t="shared" ref="Z90:Z120" si="29">ROUND(O90,2)</f>
        <v>0</v>
      </c>
      <c r="AA90" s="456">
        <f t="shared" ref="AA90:AA120" si="30">N90*Z90</f>
        <v>0</v>
      </c>
      <c r="AB90" s="457">
        <f t="shared" ref="AB90:AB120" si="31">IF(K90="",J90/100,K90)</f>
        <v>0.18</v>
      </c>
      <c r="AC90" s="456">
        <f t="shared" ref="AC90:AC120" si="32">AA90*AB90</f>
        <v>0</v>
      </c>
      <c r="AD90" s="457"/>
      <c r="AE90" s="546"/>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58" customFormat="1">
      <c r="A91" s="627">
        <v>73</v>
      </c>
      <c r="B91" s="605">
        <v>7000033353</v>
      </c>
      <c r="C91" s="605">
        <v>880</v>
      </c>
      <c r="D91" s="605">
        <v>90</v>
      </c>
      <c r="E91" s="605">
        <v>30</v>
      </c>
      <c r="F91" s="598" t="s">
        <v>131</v>
      </c>
      <c r="G91" s="605">
        <v>100000661</v>
      </c>
      <c r="H91" s="605">
        <v>998736</v>
      </c>
      <c r="I91" s="628"/>
      <c r="J91" s="630">
        <v>18</v>
      </c>
      <c r="K91" s="629"/>
      <c r="L91" s="632" t="s">
        <v>136</v>
      </c>
      <c r="M91" s="605" t="s">
        <v>133</v>
      </c>
      <c r="N91" s="605">
        <v>2</v>
      </c>
      <c r="O91" s="636"/>
      <c r="P91" s="605">
        <v>18</v>
      </c>
      <c r="Q91" s="634" t="str">
        <f t="shared" ref="Q91:Q192" si="33">IF(O91=0, "INCLUDED", IF(ISERROR(O91*N91), O91, O91*N91))</f>
        <v>INCLUDED</v>
      </c>
      <c r="R91" s="634" t="str">
        <f t="shared" si="22"/>
        <v>INCLUDED</v>
      </c>
      <c r="S91" s="634" t="str">
        <f t="shared" ref="S91:S192" si="34">IF(O91=0,"INCLUDED",IF(ISERROR(R91+Q91),Q91,(Q91+R91)))</f>
        <v>INCLUDED</v>
      </c>
      <c r="T91" s="455">
        <f t="shared" si="24"/>
        <v>0</v>
      </c>
      <c r="U91" s="296">
        <f t="shared" si="25"/>
        <v>0</v>
      </c>
      <c r="V91" s="362">
        <f>Discount!$J$36</f>
        <v>0</v>
      </c>
      <c r="W91" s="296">
        <f t="shared" si="26"/>
        <v>0</v>
      </c>
      <c r="X91" s="297">
        <f t="shared" si="27"/>
        <v>0</v>
      </c>
      <c r="Y91" s="456">
        <f t="shared" si="28"/>
        <v>0</v>
      </c>
      <c r="Z91" s="541">
        <f t="shared" si="29"/>
        <v>0</v>
      </c>
      <c r="AA91" s="456">
        <f t="shared" si="30"/>
        <v>0</v>
      </c>
      <c r="AB91" s="457">
        <f t="shared" si="31"/>
        <v>0.18</v>
      </c>
      <c r="AC91" s="456">
        <f t="shared" si="32"/>
        <v>0</v>
      </c>
      <c r="AD91" s="457"/>
      <c r="AE91" s="546"/>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58" customFormat="1" ht="30">
      <c r="A92" s="627">
        <v>74</v>
      </c>
      <c r="B92" s="605">
        <v>7000033353</v>
      </c>
      <c r="C92" s="605">
        <v>880</v>
      </c>
      <c r="D92" s="605">
        <v>90</v>
      </c>
      <c r="E92" s="605">
        <v>40</v>
      </c>
      <c r="F92" s="598" t="s">
        <v>131</v>
      </c>
      <c r="G92" s="605">
        <v>100000653</v>
      </c>
      <c r="H92" s="605">
        <v>998736</v>
      </c>
      <c r="I92" s="628"/>
      <c r="J92" s="630">
        <v>18</v>
      </c>
      <c r="K92" s="629"/>
      <c r="L92" s="632" t="s">
        <v>168</v>
      </c>
      <c r="M92" s="605" t="s">
        <v>133</v>
      </c>
      <c r="N92" s="605">
        <v>6</v>
      </c>
      <c r="O92" s="636"/>
      <c r="P92" s="605">
        <v>18</v>
      </c>
      <c r="Q92" s="634" t="str">
        <f t="shared" si="33"/>
        <v>INCLUDED</v>
      </c>
      <c r="R92" s="634" t="str">
        <f t="shared" si="22"/>
        <v>INCLUDED</v>
      </c>
      <c r="S92" s="634" t="str">
        <f t="shared" si="34"/>
        <v>INCLUDED</v>
      </c>
      <c r="T92" s="455">
        <f t="shared" si="24"/>
        <v>0</v>
      </c>
      <c r="U92" s="296">
        <f t="shared" si="25"/>
        <v>0</v>
      </c>
      <c r="V92" s="362">
        <f>Discount!$J$36</f>
        <v>0</v>
      </c>
      <c r="W92" s="296">
        <f t="shared" si="26"/>
        <v>0</v>
      </c>
      <c r="X92" s="297">
        <f t="shared" si="27"/>
        <v>0</v>
      </c>
      <c r="Y92" s="456">
        <f t="shared" si="28"/>
        <v>0</v>
      </c>
      <c r="Z92" s="541">
        <f t="shared" si="29"/>
        <v>0</v>
      </c>
      <c r="AA92" s="456">
        <f t="shared" si="30"/>
        <v>0</v>
      </c>
      <c r="AB92" s="457">
        <f t="shared" si="31"/>
        <v>0.18</v>
      </c>
      <c r="AC92" s="456">
        <f t="shared" si="32"/>
        <v>0</v>
      </c>
      <c r="AD92" s="457"/>
      <c r="AE92" s="546"/>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58" customFormat="1">
      <c r="A93" s="627">
        <v>75</v>
      </c>
      <c r="B93" s="605">
        <v>7000033353</v>
      </c>
      <c r="C93" s="605">
        <v>880</v>
      </c>
      <c r="D93" s="605">
        <v>90</v>
      </c>
      <c r="E93" s="605">
        <v>60</v>
      </c>
      <c r="F93" s="598" t="s">
        <v>131</v>
      </c>
      <c r="G93" s="605">
        <v>100000669</v>
      </c>
      <c r="H93" s="605">
        <v>998736</v>
      </c>
      <c r="I93" s="628"/>
      <c r="J93" s="630">
        <v>18</v>
      </c>
      <c r="K93" s="629"/>
      <c r="L93" s="632" t="s">
        <v>138</v>
      </c>
      <c r="M93" s="605" t="s">
        <v>133</v>
      </c>
      <c r="N93" s="605">
        <v>6</v>
      </c>
      <c r="O93" s="636"/>
      <c r="P93" s="605">
        <v>18</v>
      </c>
      <c r="Q93" s="634" t="str">
        <f t="shared" si="33"/>
        <v>INCLUDED</v>
      </c>
      <c r="R93" s="634" t="str">
        <f t="shared" si="22"/>
        <v>INCLUDED</v>
      </c>
      <c r="S93" s="634" t="str">
        <f t="shared" si="34"/>
        <v>INCLUDED</v>
      </c>
      <c r="T93" s="455">
        <f t="shared" si="24"/>
        <v>0</v>
      </c>
      <c r="U93" s="296">
        <f t="shared" si="25"/>
        <v>0</v>
      </c>
      <c r="V93" s="362">
        <f>Discount!$J$36</f>
        <v>0</v>
      </c>
      <c r="W93" s="296">
        <f t="shared" si="26"/>
        <v>0</v>
      </c>
      <c r="X93" s="297">
        <f t="shared" si="27"/>
        <v>0</v>
      </c>
      <c r="Y93" s="456">
        <f t="shared" si="28"/>
        <v>0</v>
      </c>
      <c r="Z93" s="541">
        <f t="shared" si="29"/>
        <v>0</v>
      </c>
      <c r="AA93" s="456">
        <f t="shared" si="30"/>
        <v>0</v>
      </c>
      <c r="AB93" s="457">
        <f t="shared" si="31"/>
        <v>0.18</v>
      </c>
      <c r="AC93" s="456">
        <f t="shared" si="32"/>
        <v>0</v>
      </c>
      <c r="AD93" s="457"/>
      <c r="AE93" s="546"/>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row>
    <row r="94" spans="1:69" s="458" customFormat="1">
      <c r="A94" s="627">
        <v>76</v>
      </c>
      <c r="B94" s="605">
        <v>7000033353</v>
      </c>
      <c r="C94" s="605">
        <v>880</v>
      </c>
      <c r="D94" s="605">
        <v>90</v>
      </c>
      <c r="E94" s="605">
        <v>70</v>
      </c>
      <c r="F94" s="598" t="s">
        <v>131</v>
      </c>
      <c r="G94" s="605">
        <v>100000684</v>
      </c>
      <c r="H94" s="605">
        <v>998736</v>
      </c>
      <c r="I94" s="628"/>
      <c r="J94" s="630">
        <v>18</v>
      </c>
      <c r="K94" s="629"/>
      <c r="L94" s="632" t="s">
        <v>213</v>
      </c>
      <c r="M94" s="605" t="s">
        <v>143</v>
      </c>
      <c r="N94" s="605">
        <v>10</v>
      </c>
      <c r="O94" s="636"/>
      <c r="P94" s="605">
        <v>18</v>
      </c>
      <c r="Q94" s="634" t="str">
        <f t="shared" si="33"/>
        <v>INCLUDED</v>
      </c>
      <c r="R94" s="634" t="str">
        <f t="shared" si="22"/>
        <v>INCLUDED</v>
      </c>
      <c r="S94" s="634" t="str">
        <f t="shared" si="34"/>
        <v>INCLUDED</v>
      </c>
      <c r="T94" s="455">
        <f t="shared" si="24"/>
        <v>0</v>
      </c>
      <c r="U94" s="296">
        <f t="shared" si="25"/>
        <v>0</v>
      </c>
      <c r="V94" s="362">
        <f>Discount!$J$36</f>
        <v>0</v>
      </c>
      <c r="W94" s="296">
        <f t="shared" si="26"/>
        <v>0</v>
      </c>
      <c r="X94" s="297">
        <f t="shared" si="27"/>
        <v>0</v>
      </c>
      <c r="Y94" s="456">
        <f t="shared" si="28"/>
        <v>0</v>
      </c>
      <c r="Z94" s="541">
        <f t="shared" si="29"/>
        <v>0</v>
      </c>
      <c r="AA94" s="456">
        <f t="shared" si="30"/>
        <v>0</v>
      </c>
      <c r="AB94" s="457">
        <f t="shared" si="31"/>
        <v>0.18</v>
      </c>
      <c r="AC94" s="456">
        <f t="shared" si="32"/>
        <v>0</v>
      </c>
      <c r="AD94" s="457"/>
      <c r="AE94" s="546"/>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row>
    <row r="95" spans="1:69" s="458" customFormat="1">
      <c r="A95" s="627">
        <v>77</v>
      </c>
      <c r="B95" s="605">
        <v>7000033353</v>
      </c>
      <c r="C95" s="605">
        <v>880</v>
      </c>
      <c r="D95" s="605">
        <v>90</v>
      </c>
      <c r="E95" s="605">
        <v>80</v>
      </c>
      <c r="F95" s="598" t="s">
        <v>131</v>
      </c>
      <c r="G95" s="605">
        <v>100000658</v>
      </c>
      <c r="H95" s="605">
        <v>998736</v>
      </c>
      <c r="I95" s="628"/>
      <c r="J95" s="630">
        <v>18</v>
      </c>
      <c r="K95" s="629"/>
      <c r="L95" s="632" t="s">
        <v>137</v>
      </c>
      <c r="M95" s="605" t="s">
        <v>133</v>
      </c>
      <c r="N95" s="605">
        <v>6</v>
      </c>
      <c r="O95" s="636"/>
      <c r="P95" s="605">
        <v>18</v>
      </c>
      <c r="Q95" s="634" t="str">
        <f t="shared" si="33"/>
        <v>INCLUDED</v>
      </c>
      <c r="R95" s="634" t="str">
        <f t="shared" si="22"/>
        <v>INCLUDED</v>
      </c>
      <c r="S95" s="634" t="str">
        <f t="shared" si="34"/>
        <v>INCLUDED</v>
      </c>
      <c r="T95" s="455">
        <f t="shared" si="24"/>
        <v>0</v>
      </c>
      <c r="U95" s="296">
        <f t="shared" si="25"/>
        <v>0</v>
      </c>
      <c r="V95" s="362">
        <f>Discount!$J$36</f>
        <v>0</v>
      </c>
      <c r="W95" s="296">
        <f t="shared" si="26"/>
        <v>0</v>
      </c>
      <c r="X95" s="297">
        <f t="shared" si="27"/>
        <v>0</v>
      </c>
      <c r="Y95" s="456">
        <f t="shared" si="28"/>
        <v>0</v>
      </c>
      <c r="Z95" s="541">
        <f t="shared" si="29"/>
        <v>0</v>
      </c>
      <c r="AA95" s="456">
        <f t="shared" si="30"/>
        <v>0</v>
      </c>
      <c r="AB95" s="457">
        <f t="shared" si="31"/>
        <v>0.18</v>
      </c>
      <c r="AC95" s="456">
        <f t="shared" si="32"/>
        <v>0</v>
      </c>
      <c r="AD95" s="457"/>
      <c r="AE95" s="546"/>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row>
    <row r="96" spans="1:69" s="458" customFormat="1">
      <c r="A96" s="627">
        <v>78</v>
      </c>
      <c r="B96" s="605">
        <v>7000033353</v>
      </c>
      <c r="C96" s="605">
        <v>890</v>
      </c>
      <c r="D96" s="605">
        <v>100</v>
      </c>
      <c r="E96" s="605">
        <v>10</v>
      </c>
      <c r="F96" s="598" t="s">
        <v>141</v>
      </c>
      <c r="G96" s="605">
        <v>100004547</v>
      </c>
      <c r="H96" s="605">
        <v>998731</v>
      </c>
      <c r="I96" s="628"/>
      <c r="J96" s="630">
        <v>18</v>
      </c>
      <c r="K96" s="629"/>
      <c r="L96" s="632" t="s">
        <v>217</v>
      </c>
      <c r="M96" s="605" t="s">
        <v>142</v>
      </c>
      <c r="N96" s="605">
        <v>1</v>
      </c>
      <c r="O96" s="636"/>
      <c r="P96" s="605">
        <v>18</v>
      </c>
      <c r="Q96" s="634" t="str">
        <f t="shared" si="33"/>
        <v>INCLUDED</v>
      </c>
      <c r="R96" s="634" t="str">
        <f t="shared" si="22"/>
        <v>INCLUDED</v>
      </c>
      <c r="S96" s="634" t="str">
        <f t="shared" si="34"/>
        <v>INCLUDED</v>
      </c>
      <c r="T96" s="455">
        <f t="shared" si="24"/>
        <v>0</v>
      </c>
      <c r="U96" s="296">
        <f t="shared" si="25"/>
        <v>0</v>
      </c>
      <c r="V96" s="362">
        <f>Discount!$J$36</f>
        <v>0</v>
      </c>
      <c r="W96" s="296">
        <f t="shared" si="26"/>
        <v>0</v>
      </c>
      <c r="X96" s="297">
        <f t="shared" si="27"/>
        <v>0</v>
      </c>
      <c r="Y96" s="456">
        <f t="shared" si="28"/>
        <v>0</v>
      </c>
      <c r="Z96" s="541">
        <f t="shared" si="29"/>
        <v>0</v>
      </c>
      <c r="AA96" s="456">
        <f t="shared" si="30"/>
        <v>0</v>
      </c>
      <c r="AB96" s="457">
        <f t="shared" si="31"/>
        <v>0.18</v>
      </c>
      <c r="AC96" s="456">
        <f t="shared" si="32"/>
        <v>0</v>
      </c>
      <c r="AD96" s="457"/>
      <c r="AE96" s="546"/>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58" customFormat="1" ht="30">
      <c r="A97" s="627">
        <v>79</v>
      </c>
      <c r="B97" s="605">
        <v>7000033353</v>
      </c>
      <c r="C97" s="605">
        <v>890</v>
      </c>
      <c r="D97" s="605">
        <v>100</v>
      </c>
      <c r="E97" s="605">
        <v>20</v>
      </c>
      <c r="F97" s="598" t="s">
        <v>141</v>
      </c>
      <c r="G97" s="605">
        <v>100000674</v>
      </c>
      <c r="H97" s="605">
        <v>998731</v>
      </c>
      <c r="I97" s="628"/>
      <c r="J97" s="630">
        <v>18</v>
      </c>
      <c r="K97" s="629"/>
      <c r="L97" s="632" t="s">
        <v>219</v>
      </c>
      <c r="M97" s="605" t="s">
        <v>143</v>
      </c>
      <c r="N97" s="605">
        <v>2</v>
      </c>
      <c r="O97" s="636"/>
      <c r="P97" s="605">
        <v>18</v>
      </c>
      <c r="Q97" s="634" t="str">
        <f t="shared" si="33"/>
        <v>INCLUDED</v>
      </c>
      <c r="R97" s="634" t="str">
        <f t="shared" si="22"/>
        <v>INCLUDED</v>
      </c>
      <c r="S97" s="634" t="str">
        <f t="shared" si="34"/>
        <v>INCLUDED</v>
      </c>
      <c r="T97" s="455">
        <f t="shared" si="24"/>
        <v>0</v>
      </c>
      <c r="U97" s="296">
        <f t="shared" si="25"/>
        <v>0</v>
      </c>
      <c r="V97" s="362">
        <f>Discount!$J$36</f>
        <v>0</v>
      </c>
      <c r="W97" s="296">
        <f t="shared" si="26"/>
        <v>0</v>
      </c>
      <c r="X97" s="297">
        <f t="shared" si="27"/>
        <v>0</v>
      </c>
      <c r="Y97" s="456">
        <f t="shared" si="28"/>
        <v>0</v>
      </c>
      <c r="Z97" s="541">
        <f t="shared" si="29"/>
        <v>0</v>
      </c>
      <c r="AA97" s="456">
        <f t="shared" si="30"/>
        <v>0</v>
      </c>
      <c r="AB97" s="457">
        <f t="shared" si="31"/>
        <v>0.18</v>
      </c>
      <c r="AC97" s="456">
        <f t="shared" si="32"/>
        <v>0</v>
      </c>
      <c r="AD97" s="457"/>
      <c r="AE97" s="546"/>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58" customFormat="1" ht="30">
      <c r="A98" s="627">
        <v>80</v>
      </c>
      <c r="B98" s="605">
        <v>7000033353</v>
      </c>
      <c r="C98" s="605">
        <v>900</v>
      </c>
      <c r="D98" s="605">
        <v>110</v>
      </c>
      <c r="E98" s="605">
        <v>20</v>
      </c>
      <c r="F98" s="598" t="s">
        <v>145</v>
      </c>
      <c r="G98" s="605">
        <v>100000861</v>
      </c>
      <c r="H98" s="605">
        <v>998736</v>
      </c>
      <c r="I98" s="628"/>
      <c r="J98" s="630">
        <v>18</v>
      </c>
      <c r="K98" s="629"/>
      <c r="L98" s="632" t="s">
        <v>223</v>
      </c>
      <c r="M98" s="605" t="s">
        <v>133</v>
      </c>
      <c r="N98" s="605">
        <v>2</v>
      </c>
      <c r="O98" s="636"/>
      <c r="P98" s="605">
        <v>18</v>
      </c>
      <c r="Q98" s="634" t="str">
        <f t="shared" si="33"/>
        <v>INCLUDED</v>
      </c>
      <c r="R98" s="634" t="str">
        <f t="shared" si="22"/>
        <v>INCLUDED</v>
      </c>
      <c r="S98" s="634" t="str">
        <f t="shared" si="34"/>
        <v>INCLUDED</v>
      </c>
      <c r="T98" s="455">
        <f t="shared" si="24"/>
        <v>0</v>
      </c>
      <c r="U98" s="296">
        <f t="shared" si="25"/>
        <v>0</v>
      </c>
      <c r="V98" s="362">
        <f>Discount!$J$36</f>
        <v>0</v>
      </c>
      <c r="W98" s="296">
        <f t="shared" si="26"/>
        <v>0</v>
      </c>
      <c r="X98" s="297">
        <f t="shared" si="27"/>
        <v>0</v>
      </c>
      <c r="Y98" s="456">
        <f t="shared" si="28"/>
        <v>0</v>
      </c>
      <c r="Z98" s="541">
        <f t="shared" si="29"/>
        <v>0</v>
      </c>
      <c r="AA98" s="456">
        <f t="shared" si="30"/>
        <v>0</v>
      </c>
      <c r="AB98" s="457">
        <f t="shared" si="31"/>
        <v>0.18</v>
      </c>
      <c r="AC98" s="456">
        <f t="shared" si="32"/>
        <v>0</v>
      </c>
      <c r="AD98" s="457"/>
      <c r="AE98" s="546"/>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58" customFormat="1" ht="30" customHeight="1">
      <c r="A99" s="627">
        <v>81</v>
      </c>
      <c r="B99" s="605">
        <v>7000033353</v>
      </c>
      <c r="C99" s="605">
        <v>910</v>
      </c>
      <c r="D99" s="605">
        <v>120</v>
      </c>
      <c r="E99" s="605">
        <v>10</v>
      </c>
      <c r="F99" s="598" t="s">
        <v>157</v>
      </c>
      <c r="G99" s="605">
        <v>100006379</v>
      </c>
      <c r="H99" s="605">
        <v>998736</v>
      </c>
      <c r="I99" s="628"/>
      <c r="J99" s="630">
        <v>18</v>
      </c>
      <c r="K99" s="629"/>
      <c r="L99" s="632" t="s">
        <v>271</v>
      </c>
      <c r="M99" s="605" t="s">
        <v>142</v>
      </c>
      <c r="N99" s="605">
        <v>1</v>
      </c>
      <c r="O99" s="636"/>
      <c r="P99" s="605">
        <v>18</v>
      </c>
      <c r="Q99" s="634" t="str">
        <f t="shared" si="33"/>
        <v>INCLUDED</v>
      </c>
      <c r="R99" s="634" t="str">
        <f t="shared" si="22"/>
        <v>INCLUDED</v>
      </c>
      <c r="S99" s="634" t="str">
        <f t="shared" si="34"/>
        <v>INCLUDED</v>
      </c>
      <c r="T99" s="455">
        <f t="shared" si="24"/>
        <v>0</v>
      </c>
      <c r="U99" s="296">
        <f t="shared" si="25"/>
        <v>0</v>
      </c>
      <c r="V99" s="362">
        <f>Discount!$J$36</f>
        <v>0</v>
      </c>
      <c r="W99" s="296">
        <f t="shared" si="26"/>
        <v>0</v>
      </c>
      <c r="X99" s="297">
        <f t="shared" si="27"/>
        <v>0</v>
      </c>
      <c r="Y99" s="456">
        <f t="shared" si="28"/>
        <v>0</v>
      </c>
      <c r="Z99" s="541">
        <f t="shared" si="29"/>
        <v>0</v>
      </c>
      <c r="AA99" s="456">
        <f t="shared" si="30"/>
        <v>0</v>
      </c>
      <c r="AB99" s="457">
        <f t="shared" si="31"/>
        <v>0.18</v>
      </c>
      <c r="AC99" s="456">
        <f t="shared" si="32"/>
        <v>0</v>
      </c>
      <c r="AD99" s="457"/>
      <c r="AE99" s="546"/>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58" customFormat="1" ht="60">
      <c r="A100" s="627">
        <v>82</v>
      </c>
      <c r="B100" s="605">
        <v>7000033353</v>
      </c>
      <c r="C100" s="605">
        <v>920</v>
      </c>
      <c r="D100" s="605">
        <v>130</v>
      </c>
      <c r="E100" s="605">
        <v>10</v>
      </c>
      <c r="F100" s="598" t="s">
        <v>158</v>
      </c>
      <c r="G100" s="605">
        <v>100001210</v>
      </c>
      <c r="H100" s="605">
        <v>995455</v>
      </c>
      <c r="I100" s="628"/>
      <c r="J100" s="630">
        <v>18</v>
      </c>
      <c r="K100" s="629"/>
      <c r="L100" s="632" t="s">
        <v>234</v>
      </c>
      <c r="M100" s="605" t="s">
        <v>159</v>
      </c>
      <c r="N100" s="605">
        <v>8.5</v>
      </c>
      <c r="O100" s="636"/>
      <c r="P100" s="605">
        <v>18</v>
      </c>
      <c r="Q100" s="634" t="str">
        <f t="shared" si="33"/>
        <v>INCLUDED</v>
      </c>
      <c r="R100" s="634" t="str">
        <f t="shared" si="22"/>
        <v>INCLUDED</v>
      </c>
      <c r="S100" s="634" t="str">
        <f t="shared" si="34"/>
        <v>INCLUDED</v>
      </c>
      <c r="T100" s="455">
        <f t="shared" si="24"/>
        <v>0</v>
      </c>
      <c r="U100" s="296">
        <f t="shared" si="25"/>
        <v>0</v>
      </c>
      <c r="V100" s="362">
        <f>Discount!$J$36</f>
        <v>0</v>
      </c>
      <c r="W100" s="296">
        <f t="shared" si="26"/>
        <v>0</v>
      </c>
      <c r="X100" s="297">
        <f t="shared" si="27"/>
        <v>0</v>
      </c>
      <c r="Y100" s="456">
        <f t="shared" si="28"/>
        <v>0</v>
      </c>
      <c r="Z100" s="541">
        <f t="shared" si="29"/>
        <v>0</v>
      </c>
      <c r="AA100" s="456">
        <f t="shared" si="30"/>
        <v>0</v>
      </c>
      <c r="AB100" s="457">
        <f t="shared" si="31"/>
        <v>0.18</v>
      </c>
      <c r="AC100" s="456">
        <f t="shared" si="32"/>
        <v>0</v>
      </c>
      <c r="AD100" s="457"/>
      <c r="AE100" s="546"/>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row>
    <row r="101" spans="1:69" s="461" customFormat="1" ht="38.25" customHeight="1">
      <c r="A101" s="627">
        <v>83</v>
      </c>
      <c r="B101" s="605">
        <v>7000033353</v>
      </c>
      <c r="C101" s="605">
        <v>920</v>
      </c>
      <c r="D101" s="605">
        <v>130</v>
      </c>
      <c r="E101" s="605">
        <v>20</v>
      </c>
      <c r="F101" s="598" t="s">
        <v>158</v>
      </c>
      <c r="G101" s="605">
        <v>100001680</v>
      </c>
      <c r="H101" s="605">
        <v>995455</v>
      </c>
      <c r="I101" s="628"/>
      <c r="J101" s="630">
        <v>18</v>
      </c>
      <c r="K101" s="629"/>
      <c r="L101" s="632" t="s">
        <v>235</v>
      </c>
      <c r="M101" s="605" t="s">
        <v>159</v>
      </c>
      <c r="N101" s="605">
        <v>0.6</v>
      </c>
      <c r="O101" s="636"/>
      <c r="P101" s="605">
        <v>18</v>
      </c>
      <c r="Q101" s="634" t="str">
        <f t="shared" si="33"/>
        <v>INCLUDED</v>
      </c>
      <c r="R101" s="634" t="str">
        <f t="shared" si="22"/>
        <v>INCLUDED</v>
      </c>
      <c r="S101" s="634" t="str">
        <f t="shared" si="34"/>
        <v>INCLUDED</v>
      </c>
      <c r="T101" s="455">
        <f t="shared" si="24"/>
        <v>0</v>
      </c>
      <c r="U101" s="296">
        <f t="shared" si="25"/>
        <v>0</v>
      </c>
      <c r="V101" s="362">
        <f>Discount!$J$36</f>
        <v>0</v>
      </c>
      <c r="W101" s="296">
        <f t="shared" si="26"/>
        <v>0</v>
      </c>
      <c r="X101" s="297">
        <f t="shared" si="27"/>
        <v>0</v>
      </c>
      <c r="Y101" s="456">
        <f t="shared" si="28"/>
        <v>0</v>
      </c>
      <c r="Z101" s="541">
        <f t="shared" si="29"/>
        <v>0</v>
      </c>
      <c r="AA101" s="456">
        <f t="shared" si="30"/>
        <v>0</v>
      </c>
      <c r="AB101" s="457">
        <f t="shared" si="31"/>
        <v>0.18</v>
      </c>
      <c r="AC101" s="456">
        <f t="shared" si="32"/>
        <v>0</v>
      </c>
      <c r="AD101" s="457"/>
      <c r="AE101" s="546"/>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217"/>
      <c r="BI101" s="217"/>
      <c r="BJ101" s="217"/>
      <c r="BK101" s="217"/>
      <c r="BL101" s="217"/>
      <c r="BM101" s="217"/>
      <c r="BN101" s="217"/>
      <c r="BO101" s="217"/>
      <c r="BP101" s="217"/>
      <c r="BQ101" s="217"/>
    </row>
    <row r="102" spans="1:69" s="458" customFormat="1" ht="47.25" customHeight="1">
      <c r="A102" s="627">
        <v>84</v>
      </c>
      <c r="B102" s="605">
        <v>7000033353</v>
      </c>
      <c r="C102" s="605">
        <v>920</v>
      </c>
      <c r="D102" s="605">
        <v>130</v>
      </c>
      <c r="E102" s="605">
        <v>30</v>
      </c>
      <c r="F102" s="598" t="s">
        <v>158</v>
      </c>
      <c r="G102" s="605">
        <v>100001681</v>
      </c>
      <c r="H102" s="605">
        <v>995455</v>
      </c>
      <c r="I102" s="628"/>
      <c r="J102" s="630">
        <v>18</v>
      </c>
      <c r="K102" s="629"/>
      <c r="L102" s="632" t="s">
        <v>236</v>
      </c>
      <c r="M102" s="605" t="s">
        <v>159</v>
      </c>
      <c r="N102" s="605">
        <v>0.5</v>
      </c>
      <c r="O102" s="636"/>
      <c r="P102" s="605">
        <v>18</v>
      </c>
      <c r="Q102" s="634" t="str">
        <f t="shared" si="33"/>
        <v>INCLUDED</v>
      </c>
      <c r="R102" s="634" t="str">
        <f t="shared" si="22"/>
        <v>INCLUDED</v>
      </c>
      <c r="S102" s="634" t="str">
        <f t="shared" si="34"/>
        <v>INCLUDED</v>
      </c>
      <c r="T102" s="455">
        <f t="shared" si="24"/>
        <v>0</v>
      </c>
      <c r="U102" s="296">
        <f t="shared" si="25"/>
        <v>0</v>
      </c>
      <c r="V102" s="362">
        <f>Discount!$J$36</f>
        <v>0</v>
      </c>
      <c r="W102" s="296">
        <f t="shared" si="26"/>
        <v>0</v>
      </c>
      <c r="X102" s="297">
        <f t="shared" si="27"/>
        <v>0</v>
      </c>
      <c r="Y102" s="456">
        <f t="shared" si="28"/>
        <v>0</v>
      </c>
      <c r="Z102" s="541">
        <f t="shared" si="29"/>
        <v>0</v>
      </c>
      <c r="AA102" s="456">
        <f t="shared" si="30"/>
        <v>0</v>
      </c>
      <c r="AB102" s="457">
        <f t="shared" si="31"/>
        <v>0.18</v>
      </c>
      <c r="AC102" s="456">
        <f t="shared" si="32"/>
        <v>0</v>
      </c>
      <c r="AD102" s="457"/>
      <c r="AE102" s="546"/>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58" customFormat="1">
      <c r="A103" s="627">
        <v>85</v>
      </c>
      <c r="B103" s="605">
        <v>7000033353</v>
      </c>
      <c r="C103" s="605">
        <v>930</v>
      </c>
      <c r="D103" s="605">
        <v>140</v>
      </c>
      <c r="E103" s="605">
        <v>20</v>
      </c>
      <c r="F103" s="598" t="s">
        <v>160</v>
      </c>
      <c r="G103" s="605">
        <v>100006335</v>
      </c>
      <c r="H103" s="605">
        <v>995461</v>
      </c>
      <c r="I103" s="628"/>
      <c r="J103" s="630">
        <v>18</v>
      </c>
      <c r="K103" s="629"/>
      <c r="L103" s="632" t="s">
        <v>272</v>
      </c>
      <c r="M103" s="605" t="s">
        <v>161</v>
      </c>
      <c r="N103" s="605">
        <v>400</v>
      </c>
      <c r="O103" s="636"/>
      <c r="P103" s="605">
        <v>18</v>
      </c>
      <c r="Q103" s="634" t="str">
        <f t="shared" si="33"/>
        <v>INCLUDED</v>
      </c>
      <c r="R103" s="634" t="str">
        <f t="shared" si="22"/>
        <v>INCLUDED</v>
      </c>
      <c r="S103" s="634" t="str">
        <f t="shared" si="34"/>
        <v>INCLUDED</v>
      </c>
      <c r="T103" s="455">
        <f t="shared" si="24"/>
        <v>0</v>
      </c>
      <c r="U103" s="296">
        <f t="shared" si="25"/>
        <v>0</v>
      </c>
      <c r="V103" s="362">
        <f>Discount!$J$36</f>
        <v>0</v>
      </c>
      <c r="W103" s="296">
        <f t="shared" si="26"/>
        <v>0</v>
      </c>
      <c r="X103" s="297">
        <f t="shared" si="27"/>
        <v>0</v>
      </c>
      <c r="Y103" s="456">
        <f t="shared" si="28"/>
        <v>0</v>
      </c>
      <c r="Z103" s="541">
        <f t="shared" si="29"/>
        <v>0</v>
      </c>
      <c r="AA103" s="456">
        <f t="shared" si="30"/>
        <v>0</v>
      </c>
      <c r="AB103" s="457">
        <f t="shared" si="31"/>
        <v>0.18</v>
      </c>
      <c r="AC103" s="456">
        <f t="shared" si="32"/>
        <v>0</v>
      </c>
      <c r="AD103" s="457"/>
      <c r="AE103" s="546"/>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58" customFormat="1" ht="30">
      <c r="A104" s="627">
        <v>86</v>
      </c>
      <c r="B104" s="605">
        <v>7000033353</v>
      </c>
      <c r="C104" s="605">
        <v>940</v>
      </c>
      <c r="D104" s="605">
        <v>150</v>
      </c>
      <c r="E104" s="605">
        <v>10</v>
      </c>
      <c r="F104" s="598" t="s">
        <v>162</v>
      </c>
      <c r="G104" s="605">
        <v>100002182</v>
      </c>
      <c r="H104" s="605">
        <v>998736</v>
      </c>
      <c r="I104" s="628"/>
      <c r="J104" s="630">
        <v>18</v>
      </c>
      <c r="K104" s="629"/>
      <c r="L104" s="632" t="s">
        <v>163</v>
      </c>
      <c r="M104" s="605" t="s">
        <v>142</v>
      </c>
      <c r="N104" s="605">
        <v>1</v>
      </c>
      <c r="O104" s="636"/>
      <c r="P104" s="605">
        <v>18</v>
      </c>
      <c r="Q104" s="634" t="str">
        <f t="shared" si="33"/>
        <v>INCLUDED</v>
      </c>
      <c r="R104" s="634" t="str">
        <f t="shared" si="22"/>
        <v>INCLUDED</v>
      </c>
      <c r="S104" s="634" t="str">
        <f t="shared" si="34"/>
        <v>INCLUDED</v>
      </c>
      <c r="T104" s="455">
        <f t="shared" si="24"/>
        <v>0</v>
      </c>
      <c r="U104" s="296">
        <f t="shared" si="25"/>
        <v>0</v>
      </c>
      <c r="V104" s="362">
        <f>Discount!$J$36</f>
        <v>0</v>
      </c>
      <c r="W104" s="296">
        <f t="shared" si="26"/>
        <v>0</v>
      </c>
      <c r="X104" s="297">
        <f t="shared" si="27"/>
        <v>0</v>
      </c>
      <c r="Y104" s="456">
        <f t="shared" si="28"/>
        <v>0</v>
      </c>
      <c r="Z104" s="541">
        <f t="shared" si="29"/>
        <v>0</v>
      </c>
      <c r="AA104" s="456">
        <f t="shared" si="30"/>
        <v>0</v>
      </c>
      <c r="AB104" s="457">
        <f t="shared" si="31"/>
        <v>0.18</v>
      </c>
      <c r="AC104" s="456">
        <f t="shared" si="32"/>
        <v>0</v>
      </c>
      <c r="AD104" s="457"/>
      <c r="AE104" s="546"/>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58" customFormat="1" ht="30">
      <c r="A105" s="627">
        <v>87</v>
      </c>
      <c r="B105" s="605">
        <v>7000033353</v>
      </c>
      <c r="C105" s="605">
        <v>950</v>
      </c>
      <c r="D105" s="605">
        <v>160</v>
      </c>
      <c r="E105" s="605">
        <v>10</v>
      </c>
      <c r="F105" s="598" t="s">
        <v>164</v>
      </c>
      <c r="G105" s="605">
        <v>100002181</v>
      </c>
      <c r="H105" s="605">
        <v>998736</v>
      </c>
      <c r="I105" s="628"/>
      <c r="J105" s="630">
        <v>18</v>
      </c>
      <c r="K105" s="629"/>
      <c r="L105" s="632" t="s">
        <v>166</v>
      </c>
      <c r="M105" s="605" t="s">
        <v>142</v>
      </c>
      <c r="N105" s="605">
        <v>1</v>
      </c>
      <c r="O105" s="636"/>
      <c r="P105" s="605">
        <v>18</v>
      </c>
      <c r="Q105" s="634" t="str">
        <f t="shared" si="33"/>
        <v>INCLUDED</v>
      </c>
      <c r="R105" s="634" t="str">
        <f t="shared" si="22"/>
        <v>INCLUDED</v>
      </c>
      <c r="S105" s="634" t="str">
        <f t="shared" si="34"/>
        <v>INCLUDED</v>
      </c>
      <c r="T105" s="455">
        <f t="shared" si="24"/>
        <v>0</v>
      </c>
      <c r="U105" s="296">
        <f t="shared" si="25"/>
        <v>0</v>
      </c>
      <c r="V105" s="362">
        <f>Discount!$J$36</f>
        <v>0</v>
      </c>
      <c r="W105" s="296">
        <f t="shared" si="26"/>
        <v>0</v>
      </c>
      <c r="X105" s="297">
        <f t="shared" si="27"/>
        <v>0</v>
      </c>
      <c r="Y105" s="456">
        <f t="shared" si="28"/>
        <v>0</v>
      </c>
      <c r="Z105" s="541">
        <f t="shared" si="29"/>
        <v>0</v>
      </c>
      <c r="AA105" s="456">
        <f t="shared" si="30"/>
        <v>0</v>
      </c>
      <c r="AB105" s="457">
        <f t="shared" si="31"/>
        <v>0.18</v>
      </c>
      <c r="AC105" s="456">
        <f t="shared" si="32"/>
        <v>0</v>
      </c>
      <c r="AD105" s="457"/>
      <c r="AE105" s="546"/>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row>
    <row r="106" spans="1:69" s="461" customFormat="1" ht="16.5">
      <c r="A106" s="627">
        <v>88</v>
      </c>
      <c r="B106" s="605">
        <v>7000033353</v>
      </c>
      <c r="C106" s="605">
        <v>960</v>
      </c>
      <c r="D106" s="605">
        <v>170</v>
      </c>
      <c r="E106" s="605">
        <v>10</v>
      </c>
      <c r="F106" s="598" t="s">
        <v>273</v>
      </c>
      <c r="G106" s="605">
        <v>100001575</v>
      </c>
      <c r="H106" s="605">
        <v>995429</v>
      </c>
      <c r="I106" s="628"/>
      <c r="J106" s="630">
        <v>18</v>
      </c>
      <c r="K106" s="629"/>
      <c r="L106" s="632" t="s">
        <v>274</v>
      </c>
      <c r="M106" s="605" t="s">
        <v>133</v>
      </c>
      <c r="N106" s="605">
        <v>4</v>
      </c>
      <c r="O106" s="636"/>
      <c r="P106" s="605">
        <v>18</v>
      </c>
      <c r="Q106" s="634" t="str">
        <f t="shared" si="33"/>
        <v>INCLUDED</v>
      </c>
      <c r="R106" s="634" t="str">
        <f t="shared" si="22"/>
        <v>INCLUDED</v>
      </c>
      <c r="S106" s="634" t="str">
        <f t="shared" si="34"/>
        <v>INCLUDED</v>
      </c>
      <c r="T106" s="455">
        <f t="shared" si="24"/>
        <v>0</v>
      </c>
      <c r="U106" s="296">
        <f t="shared" si="25"/>
        <v>0</v>
      </c>
      <c r="V106" s="362">
        <f>Discount!$J$36</f>
        <v>0</v>
      </c>
      <c r="W106" s="296">
        <f t="shared" si="26"/>
        <v>0</v>
      </c>
      <c r="X106" s="297">
        <f t="shared" si="27"/>
        <v>0</v>
      </c>
      <c r="Y106" s="456">
        <f t="shared" si="28"/>
        <v>0</v>
      </c>
      <c r="Z106" s="541">
        <f t="shared" si="29"/>
        <v>0</v>
      </c>
      <c r="AA106" s="456">
        <f t="shared" si="30"/>
        <v>0</v>
      </c>
      <c r="AB106" s="457">
        <f t="shared" si="31"/>
        <v>0.18</v>
      </c>
      <c r="AC106" s="456">
        <f t="shared" si="32"/>
        <v>0</v>
      </c>
      <c r="AD106" s="457"/>
      <c r="AE106" s="546"/>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7"/>
      <c r="BI106" s="217"/>
      <c r="BJ106" s="217"/>
      <c r="BK106" s="217"/>
      <c r="BL106" s="217"/>
      <c r="BM106" s="217"/>
      <c r="BN106" s="217"/>
      <c r="BO106" s="217"/>
      <c r="BP106" s="217"/>
      <c r="BQ106" s="217"/>
    </row>
    <row r="107" spans="1:69" s="461" customFormat="1" ht="30">
      <c r="A107" s="627">
        <v>89</v>
      </c>
      <c r="B107" s="605">
        <v>7000033353</v>
      </c>
      <c r="C107" s="605">
        <v>970</v>
      </c>
      <c r="D107" s="605">
        <v>180</v>
      </c>
      <c r="E107" s="605">
        <v>10</v>
      </c>
      <c r="F107" s="598" t="s">
        <v>247</v>
      </c>
      <c r="G107" s="605">
        <v>100001324</v>
      </c>
      <c r="H107" s="605">
        <v>995433</v>
      </c>
      <c r="I107" s="628"/>
      <c r="J107" s="630">
        <v>18</v>
      </c>
      <c r="K107" s="629"/>
      <c r="L107" s="632" t="s">
        <v>248</v>
      </c>
      <c r="M107" s="605" t="s">
        <v>249</v>
      </c>
      <c r="N107" s="605">
        <v>466.51</v>
      </c>
      <c r="O107" s="636"/>
      <c r="P107" s="605">
        <v>18</v>
      </c>
      <c r="Q107" s="634" t="str">
        <f t="shared" si="33"/>
        <v>INCLUDED</v>
      </c>
      <c r="R107" s="634" t="str">
        <f t="shared" si="22"/>
        <v>INCLUDED</v>
      </c>
      <c r="S107" s="634" t="str">
        <f t="shared" si="34"/>
        <v>INCLUDED</v>
      </c>
      <c r="T107" s="455">
        <f t="shared" si="24"/>
        <v>0</v>
      </c>
      <c r="U107" s="296">
        <f t="shared" si="25"/>
        <v>0</v>
      </c>
      <c r="V107" s="362">
        <f>Discount!$J$36</f>
        <v>0</v>
      </c>
      <c r="W107" s="296">
        <f t="shared" si="26"/>
        <v>0</v>
      </c>
      <c r="X107" s="297">
        <f t="shared" si="27"/>
        <v>0</v>
      </c>
      <c r="Y107" s="456">
        <f t="shared" si="28"/>
        <v>0</v>
      </c>
      <c r="Z107" s="541">
        <f t="shared" si="29"/>
        <v>0</v>
      </c>
      <c r="AA107" s="456">
        <f t="shared" si="30"/>
        <v>0</v>
      </c>
      <c r="AB107" s="457">
        <f t="shared" si="31"/>
        <v>0.18</v>
      </c>
      <c r="AC107" s="456">
        <f t="shared" si="32"/>
        <v>0</v>
      </c>
      <c r="AD107" s="457"/>
      <c r="AE107" s="546"/>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7"/>
      <c r="BI107" s="217"/>
      <c r="BJ107" s="217"/>
      <c r="BK107" s="217"/>
      <c r="BL107" s="217"/>
      <c r="BM107" s="217"/>
      <c r="BN107" s="217"/>
      <c r="BO107" s="217"/>
      <c r="BP107" s="217"/>
      <c r="BQ107" s="217"/>
    </row>
    <row r="108" spans="1:69" s="461" customFormat="1" ht="16.5">
      <c r="A108" s="627">
        <v>90</v>
      </c>
      <c r="B108" s="605">
        <v>7000033353</v>
      </c>
      <c r="C108" s="605">
        <v>970</v>
      </c>
      <c r="D108" s="605">
        <v>180</v>
      </c>
      <c r="E108" s="605">
        <v>20</v>
      </c>
      <c r="F108" s="598" t="s">
        <v>247</v>
      </c>
      <c r="G108" s="605">
        <v>100001325</v>
      </c>
      <c r="H108" s="605">
        <v>995454</v>
      </c>
      <c r="I108" s="628"/>
      <c r="J108" s="630">
        <v>18</v>
      </c>
      <c r="K108" s="629"/>
      <c r="L108" s="632" t="s">
        <v>250</v>
      </c>
      <c r="M108" s="605" t="s">
        <v>249</v>
      </c>
      <c r="N108" s="605">
        <v>16.21</v>
      </c>
      <c r="O108" s="636"/>
      <c r="P108" s="605">
        <v>18</v>
      </c>
      <c r="Q108" s="634" t="str">
        <f t="shared" si="33"/>
        <v>INCLUDED</v>
      </c>
      <c r="R108" s="634" t="str">
        <f t="shared" si="22"/>
        <v>INCLUDED</v>
      </c>
      <c r="S108" s="634" t="str">
        <f t="shared" si="34"/>
        <v>INCLUDED</v>
      </c>
      <c r="T108" s="455">
        <f t="shared" si="24"/>
        <v>0</v>
      </c>
      <c r="U108" s="296">
        <f t="shared" si="25"/>
        <v>0</v>
      </c>
      <c r="V108" s="362">
        <f>Discount!$J$36</f>
        <v>0</v>
      </c>
      <c r="W108" s="296">
        <f t="shared" si="26"/>
        <v>0</v>
      </c>
      <c r="X108" s="297">
        <f t="shared" si="27"/>
        <v>0</v>
      </c>
      <c r="Y108" s="456">
        <f t="shared" si="28"/>
        <v>0</v>
      </c>
      <c r="Z108" s="541">
        <f t="shared" si="29"/>
        <v>0</v>
      </c>
      <c r="AA108" s="456">
        <f t="shared" si="30"/>
        <v>0</v>
      </c>
      <c r="AB108" s="457">
        <f t="shared" si="31"/>
        <v>0.18</v>
      </c>
      <c r="AC108" s="456">
        <f t="shared" si="32"/>
        <v>0</v>
      </c>
      <c r="AD108" s="457"/>
      <c r="AE108" s="546"/>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217"/>
      <c r="BI108" s="217"/>
      <c r="BJ108" s="217"/>
      <c r="BK108" s="217"/>
      <c r="BL108" s="217"/>
      <c r="BM108" s="217"/>
      <c r="BN108" s="217"/>
      <c r="BO108" s="217"/>
      <c r="BP108" s="217"/>
      <c r="BQ108" s="217"/>
    </row>
    <row r="109" spans="1:69" s="458" customFormat="1" ht="45">
      <c r="A109" s="627">
        <v>91</v>
      </c>
      <c r="B109" s="605">
        <v>7000033353</v>
      </c>
      <c r="C109" s="605">
        <v>970</v>
      </c>
      <c r="D109" s="605">
        <v>180</v>
      </c>
      <c r="E109" s="605">
        <v>30</v>
      </c>
      <c r="F109" s="598" t="s">
        <v>247</v>
      </c>
      <c r="G109" s="605">
        <v>100016607</v>
      </c>
      <c r="H109" s="605">
        <v>995451</v>
      </c>
      <c r="I109" s="628"/>
      <c r="J109" s="630">
        <v>18</v>
      </c>
      <c r="K109" s="629"/>
      <c r="L109" s="632" t="s">
        <v>252</v>
      </c>
      <c r="M109" s="605" t="s">
        <v>249</v>
      </c>
      <c r="N109" s="605">
        <v>84.48</v>
      </c>
      <c r="O109" s="636"/>
      <c r="P109" s="605">
        <v>18</v>
      </c>
      <c r="Q109" s="634" t="str">
        <f t="shared" si="33"/>
        <v>INCLUDED</v>
      </c>
      <c r="R109" s="634" t="str">
        <f t="shared" si="22"/>
        <v>INCLUDED</v>
      </c>
      <c r="S109" s="634" t="str">
        <f t="shared" si="34"/>
        <v>INCLUDED</v>
      </c>
      <c r="T109" s="455">
        <f t="shared" si="24"/>
        <v>0</v>
      </c>
      <c r="U109" s="296">
        <f t="shared" si="25"/>
        <v>0</v>
      </c>
      <c r="V109" s="362">
        <f>Discount!$J$36</f>
        <v>0</v>
      </c>
      <c r="W109" s="296">
        <f t="shared" si="26"/>
        <v>0</v>
      </c>
      <c r="X109" s="297">
        <f t="shared" si="27"/>
        <v>0</v>
      </c>
      <c r="Y109" s="456">
        <f t="shared" si="28"/>
        <v>0</v>
      </c>
      <c r="Z109" s="541">
        <f t="shared" si="29"/>
        <v>0</v>
      </c>
      <c r="AA109" s="456">
        <f t="shared" si="30"/>
        <v>0</v>
      </c>
      <c r="AB109" s="457">
        <f t="shared" si="31"/>
        <v>0.18</v>
      </c>
      <c r="AC109" s="456">
        <f t="shared" si="32"/>
        <v>0</v>
      </c>
      <c r="AD109" s="457"/>
      <c r="AE109" s="546"/>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58" customFormat="1">
      <c r="A110" s="627">
        <v>92</v>
      </c>
      <c r="B110" s="605">
        <v>7000033353</v>
      </c>
      <c r="C110" s="605">
        <v>970</v>
      </c>
      <c r="D110" s="605">
        <v>180</v>
      </c>
      <c r="E110" s="605">
        <v>40</v>
      </c>
      <c r="F110" s="598" t="s">
        <v>247</v>
      </c>
      <c r="G110" s="605">
        <v>100001329</v>
      </c>
      <c r="H110" s="605">
        <v>995454</v>
      </c>
      <c r="I110" s="628"/>
      <c r="J110" s="630">
        <v>18</v>
      </c>
      <c r="K110" s="629"/>
      <c r="L110" s="632" t="s">
        <v>253</v>
      </c>
      <c r="M110" s="605" t="s">
        <v>159</v>
      </c>
      <c r="N110" s="605">
        <v>4.78</v>
      </c>
      <c r="O110" s="636"/>
      <c r="P110" s="605">
        <v>18</v>
      </c>
      <c r="Q110" s="634" t="str">
        <f t="shared" si="33"/>
        <v>INCLUDED</v>
      </c>
      <c r="R110" s="634" t="str">
        <f t="shared" si="22"/>
        <v>INCLUDED</v>
      </c>
      <c r="S110" s="634" t="str">
        <f t="shared" si="34"/>
        <v>INCLUDED</v>
      </c>
      <c r="T110" s="455">
        <f t="shared" si="24"/>
        <v>0</v>
      </c>
      <c r="U110" s="296">
        <f t="shared" si="25"/>
        <v>0</v>
      </c>
      <c r="V110" s="362">
        <f>Discount!$J$36</f>
        <v>0</v>
      </c>
      <c r="W110" s="296">
        <f t="shared" si="26"/>
        <v>0</v>
      </c>
      <c r="X110" s="297">
        <f t="shared" si="27"/>
        <v>0</v>
      </c>
      <c r="Y110" s="456">
        <f t="shared" si="28"/>
        <v>0</v>
      </c>
      <c r="Z110" s="541">
        <f t="shared" si="29"/>
        <v>0</v>
      </c>
      <c r="AA110" s="456">
        <f t="shared" si="30"/>
        <v>0</v>
      </c>
      <c r="AB110" s="457">
        <f t="shared" si="31"/>
        <v>0.18</v>
      </c>
      <c r="AC110" s="456">
        <f t="shared" si="32"/>
        <v>0</v>
      </c>
      <c r="AD110" s="457"/>
      <c r="AE110" s="546"/>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58" customFormat="1" ht="45">
      <c r="A111" s="627">
        <v>93</v>
      </c>
      <c r="B111" s="605">
        <v>7000033353</v>
      </c>
      <c r="C111" s="605">
        <v>970</v>
      </c>
      <c r="D111" s="605">
        <v>180</v>
      </c>
      <c r="E111" s="605">
        <v>60</v>
      </c>
      <c r="F111" s="598" t="s">
        <v>247</v>
      </c>
      <c r="G111" s="605">
        <v>100007091</v>
      </c>
      <c r="H111" s="605">
        <v>995454</v>
      </c>
      <c r="I111" s="628"/>
      <c r="J111" s="630">
        <v>18</v>
      </c>
      <c r="K111" s="629"/>
      <c r="L111" s="632" t="s">
        <v>259</v>
      </c>
      <c r="M111" s="605" t="s">
        <v>249</v>
      </c>
      <c r="N111" s="605">
        <v>200</v>
      </c>
      <c r="O111" s="636"/>
      <c r="P111" s="605">
        <v>18</v>
      </c>
      <c r="Q111" s="634" t="str">
        <f t="shared" si="33"/>
        <v>INCLUDED</v>
      </c>
      <c r="R111" s="634" t="str">
        <f t="shared" si="22"/>
        <v>INCLUDED</v>
      </c>
      <c r="S111" s="634" t="str">
        <f t="shared" si="34"/>
        <v>INCLUDED</v>
      </c>
      <c r="T111" s="455">
        <f t="shared" si="24"/>
        <v>0</v>
      </c>
      <c r="U111" s="296">
        <f t="shared" si="25"/>
        <v>0</v>
      </c>
      <c r="V111" s="362">
        <f>Discount!$J$36</f>
        <v>0</v>
      </c>
      <c r="W111" s="296">
        <f t="shared" si="26"/>
        <v>0</v>
      </c>
      <c r="X111" s="297">
        <f t="shared" si="27"/>
        <v>0</v>
      </c>
      <c r="Y111" s="456">
        <f t="shared" si="28"/>
        <v>0</v>
      </c>
      <c r="Z111" s="541">
        <f t="shared" si="29"/>
        <v>0</v>
      </c>
      <c r="AA111" s="456">
        <f t="shared" si="30"/>
        <v>0</v>
      </c>
      <c r="AB111" s="457">
        <f t="shared" si="31"/>
        <v>0.18</v>
      </c>
      <c r="AC111" s="456">
        <f t="shared" si="32"/>
        <v>0</v>
      </c>
      <c r="AD111" s="457"/>
      <c r="AE111" s="546"/>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58" customFormat="1" ht="60">
      <c r="A112" s="627">
        <v>94</v>
      </c>
      <c r="B112" s="605">
        <v>7000033353</v>
      </c>
      <c r="C112" s="605">
        <v>970</v>
      </c>
      <c r="D112" s="605">
        <v>180</v>
      </c>
      <c r="E112" s="605">
        <v>70</v>
      </c>
      <c r="F112" s="598" t="s">
        <v>247</v>
      </c>
      <c r="G112" s="605">
        <v>100007093</v>
      </c>
      <c r="H112" s="605">
        <v>995454</v>
      </c>
      <c r="I112" s="628"/>
      <c r="J112" s="630">
        <v>18</v>
      </c>
      <c r="K112" s="629"/>
      <c r="L112" s="632" t="s">
        <v>264</v>
      </c>
      <c r="M112" s="605" t="s">
        <v>161</v>
      </c>
      <c r="N112" s="605">
        <v>100</v>
      </c>
      <c r="O112" s="636"/>
      <c r="P112" s="605">
        <v>18</v>
      </c>
      <c r="Q112" s="634" t="str">
        <f t="shared" si="33"/>
        <v>INCLUDED</v>
      </c>
      <c r="R112" s="634" t="str">
        <f t="shared" si="22"/>
        <v>INCLUDED</v>
      </c>
      <c r="S112" s="634" t="str">
        <f t="shared" si="34"/>
        <v>INCLUDED</v>
      </c>
      <c r="T112" s="455">
        <f t="shared" si="24"/>
        <v>0</v>
      </c>
      <c r="U112" s="296">
        <f t="shared" si="25"/>
        <v>0</v>
      </c>
      <c r="V112" s="362">
        <f>Discount!$J$36</f>
        <v>0</v>
      </c>
      <c r="W112" s="296">
        <f t="shared" si="26"/>
        <v>0</v>
      </c>
      <c r="X112" s="297">
        <f t="shared" si="27"/>
        <v>0</v>
      </c>
      <c r="Y112" s="456">
        <f t="shared" si="28"/>
        <v>0</v>
      </c>
      <c r="Z112" s="541">
        <f t="shared" si="29"/>
        <v>0</v>
      </c>
      <c r="AA112" s="456">
        <f t="shared" si="30"/>
        <v>0</v>
      </c>
      <c r="AB112" s="457">
        <f t="shared" si="31"/>
        <v>0.18</v>
      </c>
      <c r="AC112" s="456">
        <f t="shared" si="32"/>
        <v>0</v>
      </c>
      <c r="AD112" s="457"/>
      <c r="AE112" s="546"/>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58" customFormat="1" ht="30">
      <c r="A113" s="627">
        <v>95</v>
      </c>
      <c r="B113" s="605">
        <v>7000033353</v>
      </c>
      <c r="C113" s="605">
        <v>970</v>
      </c>
      <c r="D113" s="605">
        <v>180</v>
      </c>
      <c r="E113" s="605">
        <v>80</v>
      </c>
      <c r="F113" s="598" t="s">
        <v>247</v>
      </c>
      <c r="G113" s="605">
        <v>100001433</v>
      </c>
      <c r="H113" s="605">
        <v>995435</v>
      </c>
      <c r="I113" s="628"/>
      <c r="J113" s="630">
        <v>18</v>
      </c>
      <c r="K113" s="629"/>
      <c r="L113" s="632" t="s">
        <v>275</v>
      </c>
      <c r="M113" s="605" t="s">
        <v>276</v>
      </c>
      <c r="N113" s="605">
        <v>1</v>
      </c>
      <c r="O113" s="636"/>
      <c r="P113" s="605">
        <v>18</v>
      </c>
      <c r="Q113" s="634" t="str">
        <f t="shared" si="33"/>
        <v>INCLUDED</v>
      </c>
      <c r="R113" s="634" t="str">
        <f t="shared" si="22"/>
        <v>INCLUDED</v>
      </c>
      <c r="S113" s="634" t="str">
        <f t="shared" si="34"/>
        <v>INCLUDED</v>
      </c>
      <c r="T113" s="455">
        <f t="shared" si="24"/>
        <v>0</v>
      </c>
      <c r="U113" s="296">
        <f t="shared" si="25"/>
        <v>0</v>
      </c>
      <c r="V113" s="362">
        <f>Discount!$J$36</f>
        <v>0</v>
      </c>
      <c r="W113" s="296">
        <f t="shared" si="26"/>
        <v>0</v>
      </c>
      <c r="X113" s="297">
        <f t="shared" si="27"/>
        <v>0</v>
      </c>
      <c r="Y113" s="456">
        <f t="shared" si="28"/>
        <v>0</v>
      </c>
      <c r="Z113" s="541">
        <f t="shared" si="29"/>
        <v>0</v>
      </c>
      <c r="AA113" s="456">
        <f t="shared" si="30"/>
        <v>0</v>
      </c>
      <c r="AB113" s="457">
        <f t="shared" si="31"/>
        <v>0.18</v>
      </c>
      <c r="AC113" s="456">
        <f t="shared" si="32"/>
        <v>0</v>
      </c>
      <c r="AD113" s="457"/>
      <c r="AE113" s="546"/>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71" customFormat="1" ht="26.25" customHeight="1">
      <c r="A114" s="623" t="s">
        <v>169</v>
      </c>
      <c r="B114" s="631"/>
      <c r="C114" s="631"/>
      <c r="D114" s="631"/>
      <c r="E114" s="631"/>
      <c r="F114" s="631"/>
      <c r="G114" s="624"/>
      <c r="H114" s="624"/>
      <c r="I114" s="625"/>
      <c r="J114" s="624"/>
      <c r="K114" s="626"/>
      <c r="L114" s="633" t="s">
        <v>635</v>
      </c>
      <c r="M114" s="624"/>
      <c r="N114" s="624"/>
      <c r="O114" s="602"/>
      <c r="P114" s="463"/>
      <c r="Q114" s="626"/>
      <c r="R114" s="626"/>
      <c r="S114" s="635"/>
      <c r="T114" s="465"/>
      <c r="U114" s="466"/>
      <c r="V114" s="467"/>
      <c r="W114" s="466"/>
      <c r="X114" s="468"/>
      <c r="Y114" s="469"/>
      <c r="Z114" s="606"/>
      <c r="AA114" s="607"/>
      <c r="AB114" s="608"/>
      <c r="AC114" s="470"/>
      <c r="AD114" s="470"/>
      <c r="AE114" s="545"/>
      <c r="AF114" s="548"/>
      <c r="AG114" s="548"/>
      <c r="AH114" s="548"/>
      <c r="AI114" s="549"/>
      <c r="AJ114" s="549"/>
      <c r="AK114" s="549"/>
      <c r="AL114" s="549"/>
      <c r="AM114" s="549"/>
      <c r="AN114" s="549"/>
      <c r="AO114" s="549"/>
      <c r="AP114" s="549"/>
      <c r="AQ114" s="549"/>
      <c r="AR114" s="549"/>
      <c r="AS114" s="549"/>
      <c r="AT114" s="549"/>
      <c r="AU114" s="549"/>
      <c r="AV114" s="549"/>
      <c r="AW114" s="549"/>
      <c r="AX114" s="549"/>
      <c r="AY114" s="549"/>
      <c r="AZ114" s="549"/>
      <c r="BA114" s="549"/>
      <c r="BB114" s="549"/>
      <c r="BC114" s="549"/>
      <c r="BD114" s="549"/>
      <c r="BE114" s="549"/>
      <c r="BF114" s="549"/>
      <c r="BG114" s="549"/>
      <c r="BH114" s="549"/>
      <c r="BI114" s="549"/>
      <c r="BJ114" s="549"/>
      <c r="BK114" s="549"/>
      <c r="BL114" s="549"/>
      <c r="BM114" s="549"/>
      <c r="BN114" s="549"/>
      <c r="BO114" s="549"/>
      <c r="BP114" s="549"/>
      <c r="BQ114" s="549"/>
    </row>
    <row r="115" spans="1:69" s="458" customFormat="1">
      <c r="A115" s="627">
        <v>96</v>
      </c>
      <c r="B115" s="605">
        <v>7000033353</v>
      </c>
      <c r="C115" s="605">
        <v>1140</v>
      </c>
      <c r="D115" s="605">
        <v>80</v>
      </c>
      <c r="E115" s="605">
        <v>10</v>
      </c>
      <c r="F115" s="598" t="s">
        <v>131</v>
      </c>
      <c r="G115" s="605">
        <v>100000651</v>
      </c>
      <c r="H115" s="605">
        <v>998736</v>
      </c>
      <c r="I115" s="628"/>
      <c r="J115" s="630">
        <v>18</v>
      </c>
      <c r="K115" s="629"/>
      <c r="L115" s="632" t="s">
        <v>134</v>
      </c>
      <c r="M115" s="605" t="s">
        <v>133</v>
      </c>
      <c r="N115" s="605">
        <v>2</v>
      </c>
      <c r="O115" s="636"/>
      <c r="P115" s="605">
        <v>18</v>
      </c>
      <c r="Q115" s="634" t="str">
        <f t="shared" si="33"/>
        <v>INCLUDED</v>
      </c>
      <c r="R115" s="634" t="str">
        <f t="shared" si="22"/>
        <v>INCLUDED</v>
      </c>
      <c r="S115" s="634" t="str">
        <f t="shared" si="34"/>
        <v>INCLUDED</v>
      </c>
      <c r="T115" s="455">
        <f t="shared" si="24"/>
        <v>0</v>
      </c>
      <c r="U115" s="296">
        <f t="shared" si="25"/>
        <v>0</v>
      </c>
      <c r="V115" s="362">
        <f>Discount!$J$36</f>
        <v>0</v>
      </c>
      <c r="W115" s="296">
        <f t="shared" si="26"/>
        <v>0</v>
      </c>
      <c r="X115" s="297">
        <f t="shared" si="27"/>
        <v>0</v>
      </c>
      <c r="Y115" s="456">
        <f t="shared" si="28"/>
        <v>0</v>
      </c>
      <c r="Z115" s="541">
        <f t="shared" si="29"/>
        <v>0</v>
      </c>
      <c r="AA115" s="456">
        <f t="shared" si="30"/>
        <v>0</v>
      </c>
      <c r="AB115" s="457">
        <f t="shared" si="31"/>
        <v>0.18</v>
      </c>
      <c r="AC115" s="456">
        <f t="shared" si="32"/>
        <v>0</v>
      </c>
      <c r="AD115" s="457"/>
      <c r="AE115" s="546"/>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58" customFormat="1">
      <c r="A116" s="627">
        <v>97</v>
      </c>
      <c r="B116" s="605">
        <v>7000033353</v>
      </c>
      <c r="C116" s="605">
        <v>1140</v>
      </c>
      <c r="D116" s="605">
        <v>80</v>
      </c>
      <c r="E116" s="605">
        <v>20</v>
      </c>
      <c r="F116" s="598" t="s">
        <v>131</v>
      </c>
      <c r="G116" s="605">
        <v>100000660</v>
      </c>
      <c r="H116" s="605">
        <v>998736</v>
      </c>
      <c r="I116" s="628"/>
      <c r="J116" s="630">
        <v>18</v>
      </c>
      <c r="K116" s="629"/>
      <c r="L116" s="632" t="s">
        <v>135</v>
      </c>
      <c r="M116" s="605" t="s">
        <v>133</v>
      </c>
      <c r="N116" s="605">
        <v>4</v>
      </c>
      <c r="O116" s="636"/>
      <c r="P116" s="605">
        <v>18</v>
      </c>
      <c r="Q116" s="634" t="str">
        <f t="shared" ref="Q116" si="35">IF(O116=0, "INCLUDED", IF(ISERROR(O116*N116), O116, O116*N116))</f>
        <v>INCLUDED</v>
      </c>
      <c r="R116" s="634" t="str">
        <f t="shared" ref="R116" si="36">IF(P116="", "INCLUDED", IF(ISERROR((P116*Q116)/100), Q116, (P116*Q116)/100))</f>
        <v>INCLUDED</v>
      </c>
      <c r="S116" s="634" t="str">
        <f t="shared" ref="S116" si="37">IF(O116=0,"INCLUDED",IF(ISERROR(R116+Q116),Q116,(Q116+R116)))</f>
        <v>INCLUDED</v>
      </c>
      <c r="T116" s="455">
        <f t="shared" ref="T116" si="38">IF(S116="Included",0,S116)</f>
        <v>0</v>
      </c>
      <c r="U116" s="296">
        <f t="shared" ref="U116" si="39">IF( K116="",J116*(IF(S116="Included",0,S116))/100,K116*(IF(S116="Included",0,S116)))</f>
        <v>0</v>
      </c>
      <c r="V116" s="362">
        <f>Discount!$J$36</f>
        <v>0</v>
      </c>
      <c r="W116" s="296">
        <f t="shared" ref="W116" si="40">V116*T116</f>
        <v>0</v>
      </c>
      <c r="X116" s="297">
        <f t="shared" ref="X116" si="41">IF(K116="",J116*W116/100,K116*W116)</f>
        <v>0</v>
      </c>
      <c r="Y116" s="456">
        <f t="shared" ref="Y116" si="42">O116*N116</f>
        <v>0</v>
      </c>
      <c r="Z116" s="541">
        <f t="shared" ref="Z116" si="43">ROUND(O116,2)</f>
        <v>0</v>
      </c>
      <c r="AA116" s="456">
        <f t="shared" ref="AA116" si="44">N116*Z116</f>
        <v>0</v>
      </c>
      <c r="AB116" s="457">
        <f t="shared" ref="AB116" si="45">IF(K116="",J116/100,K116)</f>
        <v>0.18</v>
      </c>
      <c r="AC116" s="456">
        <f t="shared" ref="AC116" si="46">AA116*AB116</f>
        <v>0</v>
      </c>
      <c r="AD116" s="457"/>
      <c r="AE116" s="546"/>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58" customFormat="1">
      <c r="A117" s="627">
        <v>98</v>
      </c>
      <c r="B117" s="605">
        <v>7000033353</v>
      </c>
      <c r="C117" s="605">
        <v>1140</v>
      </c>
      <c r="D117" s="605">
        <v>80</v>
      </c>
      <c r="E117" s="605">
        <v>30</v>
      </c>
      <c r="F117" s="598" t="s">
        <v>131</v>
      </c>
      <c r="G117" s="605">
        <v>100000661</v>
      </c>
      <c r="H117" s="605">
        <v>998736</v>
      </c>
      <c r="I117" s="628"/>
      <c r="J117" s="630">
        <v>18</v>
      </c>
      <c r="K117" s="629"/>
      <c r="L117" s="632" t="s">
        <v>136</v>
      </c>
      <c r="M117" s="605" t="s">
        <v>133</v>
      </c>
      <c r="N117" s="605">
        <v>2</v>
      </c>
      <c r="O117" s="636"/>
      <c r="P117" s="605">
        <v>18</v>
      </c>
      <c r="Q117" s="634" t="str">
        <f t="shared" si="33"/>
        <v>INCLUDED</v>
      </c>
      <c r="R117" s="634" t="str">
        <f t="shared" si="22"/>
        <v>INCLUDED</v>
      </c>
      <c r="S117" s="634" t="str">
        <f t="shared" si="34"/>
        <v>INCLUDED</v>
      </c>
      <c r="T117" s="455">
        <f t="shared" si="24"/>
        <v>0</v>
      </c>
      <c r="U117" s="296">
        <f t="shared" si="25"/>
        <v>0</v>
      </c>
      <c r="V117" s="362">
        <f>Discount!$J$36</f>
        <v>0</v>
      </c>
      <c r="W117" s="296">
        <f t="shared" si="26"/>
        <v>0</v>
      </c>
      <c r="X117" s="297">
        <f t="shared" si="27"/>
        <v>0</v>
      </c>
      <c r="Y117" s="456">
        <f t="shared" si="28"/>
        <v>0</v>
      </c>
      <c r="Z117" s="541">
        <f t="shared" si="29"/>
        <v>0</v>
      </c>
      <c r="AA117" s="456">
        <f t="shared" si="30"/>
        <v>0</v>
      </c>
      <c r="AB117" s="457">
        <f t="shared" si="31"/>
        <v>0.18</v>
      </c>
      <c r="AC117" s="456">
        <f t="shared" si="32"/>
        <v>0</v>
      </c>
      <c r="AD117" s="457"/>
      <c r="AE117" s="546"/>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58" customFormat="1" ht="24" customHeight="1">
      <c r="A118" s="627">
        <v>99</v>
      </c>
      <c r="B118" s="605">
        <v>7000033353</v>
      </c>
      <c r="C118" s="605">
        <v>1140</v>
      </c>
      <c r="D118" s="605">
        <v>80</v>
      </c>
      <c r="E118" s="605">
        <v>40</v>
      </c>
      <c r="F118" s="598" t="s">
        <v>131</v>
      </c>
      <c r="G118" s="605">
        <v>100000653</v>
      </c>
      <c r="H118" s="605">
        <v>998736</v>
      </c>
      <c r="I118" s="628"/>
      <c r="J118" s="630">
        <v>18</v>
      </c>
      <c r="K118" s="629"/>
      <c r="L118" s="632" t="s">
        <v>168</v>
      </c>
      <c r="M118" s="605" t="s">
        <v>133</v>
      </c>
      <c r="N118" s="605">
        <v>6</v>
      </c>
      <c r="O118" s="636"/>
      <c r="P118" s="605">
        <v>18</v>
      </c>
      <c r="Q118" s="634" t="str">
        <f t="shared" si="33"/>
        <v>INCLUDED</v>
      </c>
      <c r="R118" s="634" t="str">
        <f t="shared" si="22"/>
        <v>INCLUDED</v>
      </c>
      <c r="S118" s="634" t="str">
        <f t="shared" si="34"/>
        <v>INCLUDED</v>
      </c>
      <c r="T118" s="455">
        <f t="shared" si="24"/>
        <v>0</v>
      </c>
      <c r="U118" s="296">
        <f t="shared" si="25"/>
        <v>0</v>
      </c>
      <c r="V118" s="362">
        <f>Discount!$J$36</f>
        <v>0</v>
      </c>
      <c r="W118" s="296">
        <f t="shared" si="26"/>
        <v>0</v>
      </c>
      <c r="X118" s="297">
        <f t="shared" si="27"/>
        <v>0</v>
      </c>
      <c r="Y118" s="456">
        <f t="shared" si="28"/>
        <v>0</v>
      </c>
      <c r="Z118" s="541">
        <f t="shared" si="29"/>
        <v>0</v>
      </c>
      <c r="AA118" s="456">
        <f t="shared" si="30"/>
        <v>0</v>
      </c>
      <c r="AB118" s="457">
        <f t="shared" si="31"/>
        <v>0.18</v>
      </c>
      <c r="AC118" s="456">
        <f t="shared" si="32"/>
        <v>0</v>
      </c>
      <c r="AD118" s="457"/>
      <c r="AE118" s="546"/>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58" customFormat="1">
      <c r="A119" s="627">
        <v>100</v>
      </c>
      <c r="B119" s="605">
        <v>7000033353</v>
      </c>
      <c r="C119" s="605">
        <v>1140</v>
      </c>
      <c r="D119" s="605">
        <v>80</v>
      </c>
      <c r="E119" s="605">
        <v>60</v>
      </c>
      <c r="F119" s="598" t="s">
        <v>131</v>
      </c>
      <c r="G119" s="605">
        <v>100000669</v>
      </c>
      <c r="H119" s="605">
        <v>998736</v>
      </c>
      <c r="I119" s="628"/>
      <c r="J119" s="630">
        <v>18</v>
      </c>
      <c r="K119" s="629"/>
      <c r="L119" s="632" t="s">
        <v>138</v>
      </c>
      <c r="M119" s="605" t="s">
        <v>133</v>
      </c>
      <c r="N119" s="605">
        <v>6</v>
      </c>
      <c r="O119" s="636"/>
      <c r="P119" s="605">
        <v>18</v>
      </c>
      <c r="Q119" s="634" t="str">
        <f t="shared" si="33"/>
        <v>INCLUDED</v>
      </c>
      <c r="R119" s="634" t="str">
        <f t="shared" si="22"/>
        <v>INCLUDED</v>
      </c>
      <c r="S119" s="634" t="str">
        <f t="shared" si="34"/>
        <v>INCLUDED</v>
      </c>
      <c r="T119" s="455">
        <f t="shared" si="24"/>
        <v>0</v>
      </c>
      <c r="U119" s="296">
        <f t="shared" si="25"/>
        <v>0</v>
      </c>
      <c r="V119" s="362">
        <f>Discount!$J$36</f>
        <v>0</v>
      </c>
      <c r="W119" s="296">
        <f t="shared" si="26"/>
        <v>0</v>
      </c>
      <c r="X119" s="297">
        <f t="shared" si="27"/>
        <v>0</v>
      </c>
      <c r="Y119" s="456">
        <f t="shared" si="28"/>
        <v>0</v>
      </c>
      <c r="Z119" s="541">
        <f t="shared" si="29"/>
        <v>0</v>
      </c>
      <c r="AA119" s="456">
        <f t="shared" si="30"/>
        <v>0</v>
      </c>
      <c r="AB119" s="457">
        <f t="shared" si="31"/>
        <v>0.18</v>
      </c>
      <c r="AC119" s="456">
        <f t="shared" si="32"/>
        <v>0</v>
      </c>
      <c r="AD119" s="457"/>
      <c r="AE119" s="546"/>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58" customFormat="1">
      <c r="A120" s="627">
        <v>101</v>
      </c>
      <c r="B120" s="605">
        <v>7000033353</v>
      </c>
      <c r="C120" s="605">
        <v>1140</v>
      </c>
      <c r="D120" s="605">
        <v>80</v>
      </c>
      <c r="E120" s="605">
        <v>70</v>
      </c>
      <c r="F120" s="598" t="s">
        <v>131</v>
      </c>
      <c r="G120" s="605">
        <v>100000684</v>
      </c>
      <c r="H120" s="605">
        <v>998736</v>
      </c>
      <c r="I120" s="628"/>
      <c r="J120" s="630">
        <v>18</v>
      </c>
      <c r="K120" s="629"/>
      <c r="L120" s="632" t="s">
        <v>213</v>
      </c>
      <c r="M120" s="605" t="s">
        <v>143</v>
      </c>
      <c r="N120" s="605">
        <v>10</v>
      </c>
      <c r="O120" s="636"/>
      <c r="P120" s="605">
        <v>18</v>
      </c>
      <c r="Q120" s="634" t="str">
        <f t="shared" si="33"/>
        <v>INCLUDED</v>
      </c>
      <c r="R120" s="634" t="str">
        <f t="shared" si="22"/>
        <v>INCLUDED</v>
      </c>
      <c r="S120" s="634" t="str">
        <f t="shared" si="34"/>
        <v>INCLUDED</v>
      </c>
      <c r="T120" s="455">
        <f t="shared" si="24"/>
        <v>0</v>
      </c>
      <c r="U120" s="296">
        <f t="shared" si="25"/>
        <v>0</v>
      </c>
      <c r="V120" s="362">
        <f>Discount!$J$36</f>
        <v>0</v>
      </c>
      <c r="W120" s="296">
        <f t="shared" si="26"/>
        <v>0</v>
      </c>
      <c r="X120" s="297">
        <f t="shared" si="27"/>
        <v>0</v>
      </c>
      <c r="Y120" s="456">
        <f t="shared" si="28"/>
        <v>0</v>
      </c>
      <c r="Z120" s="541">
        <f t="shared" si="29"/>
        <v>0</v>
      </c>
      <c r="AA120" s="456">
        <f t="shared" si="30"/>
        <v>0</v>
      </c>
      <c r="AB120" s="457">
        <f t="shared" si="31"/>
        <v>0.18</v>
      </c>
      <c r="AC120" s="456">
        <f t="shared" si="32"/>
        <v>0</v>
      </c>
      <c r="AD120" s="457"/>
      <c r="AE120" s="546"/>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58" customFormat="1">
      <c r="A121" s="627">
        <v>102</v>
      </c>
      <c r="B121" s="605">
        <v>7000033353</v>
      </c>
      <c r="C121" s="605">
        <v>1140</v>
      </c>
      <c r="D121" s="605">
        <v>80</v>
      </c>
      <c r="E121" s="605">
        <v>80</v>
      </c>
      <c r="F121" s="598" t="s">
        <v>131</v>
      </c>
      <c r="G121" s="605">
        <v>100000658</v>
      </c>
      <c r="H121" s="605">
        <v>998736</v>
      </c>
      <c r="I121" s="628"/>
      <c r="J121" s="630">
        <v>18</v>
      </c>
      <c r="K121" s="629"/>
      <c r="L121" s="632" t="s">
        <v>137</v>
      </c>
      <c r="M121" s="605" t="s">
        <v>133</v>
      </c>
      <c r="N121" s="605">
        <v>6</v>
      </c>
      <c r="O121" s="636"/>
      <c r="P121" s="605">
        <v>18</v>
      </c>
      <c r="Q121" s="634" t="str">
        <f t="shared" si="33"/>
        <v>INCLUDED</v>
      </c>
      <c r="R121" s="634" t="str">
        <f t="shared" si="22"/>
        <v>INCLUDED</v>
      </c>
      <c r="S121" s="634" t="str">
        <f t="shared" si="34"/>
        <v>INCLUDED</v>
      </c>
      <c r="T121" s="455">
        <f t="shared" ref="T121:T183" si="47">IF(S121="Included",0,S121)</f>
        <v>0</v>
      </c>
      <c r="U121" s="296">
        <f t="shared" ref="U121:U183" si="48">IF( K121="",J121*(IF(S121="Included",0,S121))/100,K121*(IF(S121="Included",0,S121)))</f>
        <v>0</v>
      </c>
      <c r="V121" s="362">
        <f>Discount!$J$36</f>
        <v>0</v>
      </c>
      <c r="W121" s="296">
        <f t="shared" ref="W121:W183" si="49">V121*T121</f>
        <v>0</v>
      </c>
      <c r="X121" s="297">
        <f t="shared" ref="X121:X183" si="50">IF(K121="",J121*W121/100,K121*W121)</f>
        <v>0</v>
      </c>
      <c r="Y121" s="456">
        <f t="shared" ref="Y121:Y183" si="51">O121*N121</f>
        <v>0</v>
      </c>
      <c r="Z121" s="541">
        <f t="shared" ref="Z121:Z183" si="52">ROUND(O121,2)</f>
        <v>0</v>
      </c>
      <c r="AA121" s="456">
        <f t="shared" ref="AA121:AA183" si="53">N121*Z121</f>
        <v>0</v>
      </c>
      <c r="AB121" s="457">
        <f t="shared" ref="AB121:AB183" si="54">IF(K121="",J121/100,K121)</f>
        <v>0.18</v>
      </c>
      <c r="AC121" s="456">
        <f t="shared" ref="AC121:AC183" si="55">AA121*AB121</f>
        <v>0</v>
      </c>
      <c r="AD121" s="457"/>
      <c r="AE121" s="546"/>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58" customFormat="1">
      <c r="A122" s="627">
        <v>103</v>
      </c>
      <c r="B122" s="605">
        <v>7000033353</v>
      </c>
      <c r="C122" s="605">
        <v>1150</v>
      </c>
      <c r="D122" s="605">
        <v>90</v>
      </c>
      <c r="E122" s="605">
        <v>10</v>
      </c>
      <c r="F122" s="598" t="s">
        <v>141</v>
      </c>
      <c r="G122" s="605">
        <v>100004547</v>
      </c>
      <c r="H122" s="605">
        <v>998731</v>
      </c>
      <c r="I122" s="628"/>
      <c r="J122" s="630">
        <v>18</v>
      </c>
      <c r="K122" s="629"/>
      <c r="L122" s="632" t="s">
        <v>217</v>
      </c>
      <c r="M122" s="605" t="s">
        <v>142</v>
      </c>
      <c r="N122" s="605">
        <v>1</v>
      </c>
      <c r="O122" s="636"/>
      <c r="P122" s="605">
        <v>18</v>
      </c>
      <c r="Q122" s="634" t="str">
        <f t="shared" si="33"/>
        <v>INCLUDED</v>
      </c>
      <c r="R122" s="634" t="str">
        <f t="shared" si="22"/>
        <v>INCLUDED</v>
      </c>
      <c r="S122" s="634" t="str">
        <f t="shared" si="34"/>
        <v>INCLUDED</v>
      </c>
      <c r="T122" s="455">
        <f t="shared" si="47"/>
        <v>0</v>
      </c>
      <c r="U122" s="296">
        <f t="shared" si="48"/>
        <v>0</v>
      </c>
      <c r="V122" s="362">
        <f>Discount!$J$36</f>
        <v>0</v>
      </c>
      <c r="W122" s="296">
        <f t="shared" si="49"/>
        <v>0</v>
      </c>
      <c r="X122" s="297">
        <f t="shared" si="50"/>
        <v>0</v>
      </c>
      <c r="Y122" s="456">
        <f t="shared" si="51"/>
        <v>0</v>
      </c>
      <c r="Z122" s="541">
        <f t="shared" si="52"/>
        <v>0</v>
      </c>
      <c r="AA122" s="456">
        <f t="shared" si="53"/>
        <v>0</v>
      </c>
      <c r="AB122" s="457">
        <f t="shared" si="54"/>
        <v>0.18</v>
      </c>
      <c r="AC122" s="456">
        <f t="shared" si="55"/>
        <v>0</v>
      </c>
      <c r="AD122" s="457"/>
      <c r="AE122" s="546"/>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58" customFormat="1" ht="30">
      <c r="A123" s="627">
        <v>104</v>
      </c>
      <c r="B123" s="605">
        <v>7000033353</v>
      </c>
      <c r="C123" s="605">
        <v>1150</v>
      </c>
      <c r="D123" s="605">
        <v>90</v>
      </c>
      <c r="E123" s="605">
        <v>20</v>
      </c>
      <c r="F123" s="598" t="s">
        <v>141</v>
      </c>
      <c r="G123" s="605">
        <v>100000674</v>
      </c>
      <c r="H123" s="605">
        <v>998731</v>
      </c>
      <c r="I123" s="628"/>
      <c r="J123" s="630">
        <v>18</v>
      </c>
      <c r="K123" s="629"/>
      <c r="L123" s="632" t="s">
        <v>219</v>
      </c>
      <c r="M123" s="605" t="s">
        <v>143</v>
      </c>
      <c r="N123" s="605">
        <v>2</v>
      </c>
      <c r="O123" s="636"/>
      <c r="P123" s="605">
        <v>18</v>
      </c>
      <c r="Q123" s="634" t="str">
        <f t="shared" si="33"/>
        <v>INCLUDED</v>
      </c>
      <c r="R123" s="634" t="str">
        <f t="shared" si="22"/>
        <v>INCLUDED</v>
      </c>
      <c r="S123" s="634" t="str">
        <f t="shared" si="34"/>
        <v>INCLUDED</v>
      </c>
      <c r="T123" s="455">
        <f t="shared" si="47"/>
        <v>0</v>
      </c>
      <c r="U123" s="296">
        <f t="shared" si="48"/>
        <v>0</v>
      </c>
      <c r="V123" s="362">
        <f>Discount!$J$36</f>
        <v>0</v>
      </c>
      <c r="W123" s="296">
        <f t="shared" si="49"/>
        <v>0</v>
      </c>
      <c r="X123" s="297">
        <f t="shared" si="50"/>
        <v>0</v>
      </c>
      <c r="Y123" s="456">
        <f t="shared" si="51"/>
        <v>0</v>
      </c>
      <c r="Z123" s="541">
        <f t="shared" si="52"/>
        <v>0</v>
      </c>
      <c r="AA123" s="456">
        <f t="shared" si="53"/>
        <v>0</v>
      </c>
      <c r="AB123" s="457">
        <f t="shared" si="54"/>
        <v>0.18</v>
      </c>
      <c r="AC123" s="456">
        <f t="shared" si="55"/>
        <v>0</v>
      </c>
      <c r="AD123" s="457"/>
      <c r="AE123" s="546"/>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58" customFormat="1" ht="30">
      <c r="A124" s="627">
        <v>105</v>
      </c>
      <c r="B124" s="605">
        <v>7000033353</v>
      </c>
      <c r="C124" s="605">
        <v>1160</v>
      </c>
      <c r="D124" s="605">
        <v>100</v>
      </c>
      <c r="E124" s="605">
        <v>20</v>
      </c>
      <c r="F124" s="598" t="s">
        <v>145</v>
      </c>
      <c r="G124" s="605">
        <v>100000861</v>
      </c>
      <c r="H124" s="605">
        <v>998736</v>
      </c>
      <c r="I124" s="628"/>
      <c r="J124" s="630">
        <v>18</v>
      </c>
      <c r="K124" s="629"/>
      <c r="L124" s="632" t="s">
        <v>223</v>
      </c>
      <c r="M124" s="605" t="s">
        <v>133</v>
      </c>
      <c r="N124" s="605">
        <v>2</v>
      </c>
      <c r="O124" s="636"/>
      <c r="P124" s="605">
        <v>18</v>
      </c>
      <c r="Q124" s="634" t="str">
        <f t="shared" si="33"/>
        <v>INCLUDED</v>
      </c>
      <c r="R124" s="634" t="str">
        <f t="shared" si="22"/>
        <v>INCLUDED</v>
      </c>
      <c r="S124" s="634" t="str">
        <f t="shared" si="34"/>
        <v>INCLUDED</v>
      </c>
      <c r="T124" s="455">
        <f t="shared" si="47"/>
        <v>0</v>
      </c>
      <c r="U124" s="296">
        <f t="shared" si="48"/>
        <v>0</v>
      </c>
      <c r="V124" s="362">
        <f>Discount!$J$36</f>
        <v>0</v>
      </c>
      <c r="W124" s="296">
        <f t="shared" si="49"/>
        <v>0</v>
      </c>
      <c r="X124" s="297">
        <f t="shared" si="50"/>
        <v>0</v>
      </c>
      <c r="Y124" s="456">
        <f t="shared" si="51"/>
        <v>0</v>
      </c>
      <c r="Z124" s="541">
        <f t="shared" si="52"/>
        <v>0</v>
      </c>
      <c r="AA124" s="456">
        <f t="shared" si="53"/>
        <v>0</v>
      </c>
      <c r="AB124" s="457">
        <f t="shared" si="54"/>
        <v>0.18</v>
      </c>
      <c r="AC124" s="456">
        <f t="shared" si="55"/>
        <v>0</v>
      </c>
      <c r="AD124" s="457"/>
      <c r="AE124" s="546"/>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58" customFormat="1">
      <c r="A125" s="627">
        <v>106</v>
      </c>
      <c r="B125" s="605">
        <v>7000033353</v>
      </c>
      <c r="C125" s="605">
        <v>1170</v>
      </c>
      <c r="D125" s="605">
        <v>110</v>
      </c>
      <c r="E125" s="605">
        <v>10</v>
      </c>
      <c r="F125" s="598" t="s">
        <v>157</v>
      </c>
      <c r="G125" s="605">
        <v>100006379</v>
      </c>
      <c r="H125" s="605">
        <v>998736</v>
      </c>
      <c r="I125" s="628"/>
      <c r="J125" s="630">
        <v>18</v>
      </c>
      <c r="K125" s="629"/>
      <c r="L125" s="632" t="s">
        <v>271</v>
      </c>
      <c r="M125" s="605" t="s">
        <v>142</v>
      </c>
      <c r="N125" s="605">
        <v>1</v>
      </c>
      <c r="O125" s="636"/>
      <c r="P125" s="605">
        <v>18</v>
      </c>
      <c r="Q125" s="634" t="str">
        <f t="shared" si="33"/>
        <v>INCLUDED</v>
      </c>
      <c r="R125" s="634" t="str">
        <f t="shared" si="22"/>
        <v>INCLUDED</v>
      </c>
      <c r="S125" s="634" t="str">
        <f t="shared" si="34"/>
        <v>INCLUDED</v>
      </c>
      <c r="T125" s="455">
        <f t="shared" si="47"/>
        <v>0</v>
      </c>
      <c r="U125" s="296">
        <f t="shared" si="48"/>
        <v>0</v>
      </c>
      <c r="V125" s="362">
        <f>Discount!$J$36</f>
        <v>0</v>
      </c>
      <c r="W125" s="296">
        <f t="shared" si="49"/>
        <v>0</v>
      </c>
      <c r="X125" s="297">
        <f t="shared" si="50"/>
        <v>0</v>
      </c>
      <c r="Y125" s="456">
        <f t="shared" si="51"/>
        <v>0</v>
      </c>
      <c r="Z125" s="541">
        <f t="shared" si="52"/>
        <v>0</v>
      </c>
      <c r="AA125" s="456">
        <f t="shared" si="53"/>
        <v>0</v>
      </c>
      <c r="AB125" s="457">
        <f t="shared" si="54"/>
        <v>0.18</v>
      </c>
      <c r="AC125" s="456">
        <f t="shared" si="55"/>
        <v>0</v>
      </c>
      <c r="AD125" s="457"/>
      <c r="AE125" s="546"/>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58" customFormat="1" ht="60">
      <c r="A126" s="627">
        <v>107</v>
      </c>
      <c r="B126" s="605">
        <v>7000033353</v>
      </c>
      <c r="C126" s="605">
        <v>1180</v>
      </c>
      <c r="D126" s="605">
        <v>120</v>
      </c>
      <c r="E126" s="605">
        <v>10</v>
      </c>
      <c r="F126" s="598" t="s">
        <v>158</v>
      </c>
      <c r="G126" s="605">
        <v>100001210</v>
      </c>
      <c r="H126" s="605">
        <v>995455</v>
      </c>
      <c r="I126" s="628"/>
      <c r="J126" s="630">
        <v>18</v>
      </c>
      <c r="K126" s="629"/>
      <c r="L126" s="632" t="s">
        <v>234</v>
      </c>
      <c r="M126" s="605" t="s">
        <v>159</v>
      </c>
      <c r="N126" s="605">
        <v>13</v>
      </c>
      <c r="O126" s="636"/>
      <c r="P126" s="605">
        <v>18</v>
      </c>
      <c r="Q126" s="634" t="str">
        <f t="shared" si="33"/>
        <v>INCLUDED</v>
      </c>
      <c r="R126" s="634" t="str">
        <f t="shared" si="22"/>
        <v>INCLUDED</v>
      </c>
      <c r="S126" s="634" t="str">
        <f t="shared" si="34"/>
        <v>INCLUDED</v>
      </c>
      <c r="T126" s="455">
        <f t="shared" si="47"/>
        <v>0</v>
      </c>
      <c r="U126" s="296">
        <f t="shared" si="48"/>
        <v>0</v>
      </c>
      <c r="V126" s="362">
        <f>Discount!$J$36</f>
        <v>0</v>
      </c>
      <c r="W126" s="296">
        <f t="shared" si="49"/>
        <v>0</v>
      </c>
      <c r="X126" s="297">
        <f t="shared" si="50"/>
        <v>0</v>
      </c>
      <c r="Y126" s="456">
        <f t="shared" si="51"/>
        <v>0</v>
      </c>
      <c r="Z126" s="541">
        <f t="shared" si="52"/>
        <v>0</v>
      </c>
      <c r="AA126" s="456">
        <f t="shared" si="53"/>
        <v>0</v>
      </c>
      <c r="AB126" s="457">
        <f t="shared" si="54"/>
        <v>0.18</v>
      </c>
      <c r="AC126" s="456">
        <f t="shared" si="55"/>
        <v>0</v>
      </c>
      <c r="AD126" s="457"/>
      <c r="AE126" s="546"/>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58" customFormat="1" ht="38.25" customHeight="1">
      <c r="A127" s="627">
        <v>108</v>
      </c>
      <c r="B127" s="605">
        <v>7000033353</v>
      </c>
      <c r="C127" s="605">
        <v>1180</v>
      </c>
      <c r="D127" s="605">
        <v>120</v>
      </c>
      <c r="E127" s="605">
        <v>20</v>
      </c>
      <c r="F127" s="598" t="s">
        <v>158</v>
      </c>
      <c r="G127" s="605">
        <v>100001680</v>
      </c>
      <c r="H127" s="605">
        <v>995455</v>
      </c>
      <c r="I127" s="628"/>
      <c r="J127" s="630">
        <v>18</v>
      </c>
      <c r="K127" s="629"/>
      <c r="L127" s="632" t="s">
        <v>235</v>
      </c>
      <c r="M127" s="605" t="s">
        <v>159</v>
      </c>
      <c r="N127" s="605">
        <v>1</v>
      </c>
      <c r="O127" s="636"/>
      <c r="P127" s="605">
        <v>18</v>
      </c>
      <c r="Q127" s="634" t="str">
        <f t="shared" si="33"/>
        <v>INCLUDED</v>
      </c>
      <c r="R127" s="634" t="str">
        <f t="shared" si="22"/>
        <v>INCLUDED</v>
      </c>
      <c r="S127" s="634" t="str">
        <f t="shared" si="34"/>
        <v>INCLUDED</v>
      </c>
      <c r="T127" s="455">
        <f t="shared" si="47"/>
        <v>0</v>
      </c>
      <c r="U127" s="296">
        <f t="shared" si="48"/>
        <v>0</v>
      </c>
      <c r="V127" s="362">
        <f>Discount!$J$36</f>
        <v>0</v>
      </c>
      <c r="W127" s="296">
        <f t="shared" si="49"/>
        <v>0</v>
      </c>
      <c r="X127" s="297">
        <f t="shared" si="50"/>
        <v>0</v>
      </c>
      <c r="Y127" s="456">
        <f t="shared" si="51"/>
        <v>0</v>
      </c>
      <c r="Z127" s="541">
        <f t="shared" si="52"/>
        <v>0</v>
      </c>
      <c r="AA127" s="456">
        <f t="shared" si="53"/>
        <v>0</v>
      </c>
      <c r="AB127" s="457">
        <f t="shared" si="54"/>
        <v>0.18</v>
      </c>
      <c r="AC127" s="456">
        <f t="shared" si="55"/>
        <v>0</v>
      </c>
      <c r="AD127" s="457"/>
      <c r="AE127" s="546"/>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58" customFormat="1" ht="30">
      <c r="A128" s="627">
        <v>109</v>
      </c>
      <c r="B128" s="605">
        <v>7000033353</v>
      </c>
      <c r="C128" s="605">
        <v>1180</v>
      </c>
      <c r="D128" s="605">
        <v>120</v>
      </c>
      <c r="E128" s="605">
        <v>30</v>
      </c>
      <c r="F128" s="598" t="s">
        <v>158</v>
      </c>
      <c r="G128" s="605">
        <v>100001681</v>
      </c>
      <c r="H128" s="605">
        <v>995455</v>
      </c>
      <c r="I128" s="628"/>
      <c r="J128" s="630">
        <v>18</v>
      </c>
      <c r="K128" s="629"/>
      <c r="L128" s="632" t="s">
        <v>236</v>
      </c>
      <c r="M128" s="605" t="s">
        <v>159</v>
      </c>
      <c r="N128" s="605">
        <v>0.6</v>
      </c>
      <c r="O128" s="636"/>
      <c r="P128" s="605">
        <v>18</v>
      </c>
      <c r="Q128" s="634" t="str">
        <f t="shared" si="33"/>
        <v>INCLUDED</v>
      </c>
      <c r="R128" s="634" t="str">
        <f t="shared" si="22"/>
        <v>INCLUDED</v>
      </c>
      <c r="S128" s="634" t="str">
        <f t="shared" si="34"/>
        <v>INCLUDED</v>
      </c>
      <c r="T128" s="455">
        <f t="shared" si="47"/>
        <v>0</v>
      </c>
      <c r="U128" s="296">
        <f t="shared" si="48"/>
        <v>0</v>
      </c>
      <c r="V128" s="362">
        <f>Discount!$J$36</f>
        <v>0</v>
      </c>
      <c r="W128" s="296">
        <f t="shared" si="49"/>
        <v>0</v>
      </c>
      <c r="X128" s="297">
        <f t="shared" si="50"/>
        <v>0</v>
      </c>
      <c r="Y128" s="456">
        <f t="shared" si="51"/>
        <v>0</v>
      </c>
      <c r="Z128" s="541">
        <f t="shared" si="52"/>
        <v>0</v>
      </c>
      <c r="AA128" s="456">
        <f t="shared" si="53"/>
        <v>0</v>
      </c>
      <c r="AB128" s="457">
        <f t="shared" si="54"/>
        <v>0.18</v>
      </c>
      <c r="AC128" s="456">
        <f t="shared" si="55"/>
        <v>0</v>
      </c>
      <c r="AD128" s="457"/>
      <c r="AE128" s="546"/>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58" customFormat="1" ht="30">
      <c r="A129" s="627">
        <v>110</v>
      </c>
      <c r="B129" s="605">
        <v>7000033353</v>
      </c>
      <c r="C129" s="605">
        <v>1190</v>
      </c>
      <c r="D129" s="605">
        <v>130</v>
      </c>
      <c r="E129" s="605">
        <v>10</v>
      </c>
      <c r="F129" s="598" t="s">
        <v>162</v>
      </c>
      <c r="G129" s="605">
        <v>100002182</v>
      </c>
      <c r="H129" s="605">
        <v>998736</v>
      </c>
      <c r="I129" s="628"/>
      <c r="J129" s="630">
        <v>18</v>
      </c>
      <c r="K129" s="629"/>
      <c r="L129" s="632" t="s">
        <v>163</v>
      </c>
      <c r="M129" s="605" t="s">
        <v>142</v>
      </c>
      <c r="N129" s="605">
        <v>1</v>
      </c>
      <c r="O129" s="636"/>
      <c r="P129" s="605">
        <v>18</v>
      </c>
      <c r="Q129" s="634" t="str">
        <f t="shared" si="33"/>
        <v>INCLUDED</v>
      </c>
      <c r="R129" s="634" t="str">
        <f t="shared" si="22"/>
        <v>INCLUDED</v>
      </c>
      <c r="S129" s="634" t="str">
        <f t="shared" si="34"/>
        <v>INCLUDED</v>
      </c>
      <c r="T129" s="455">
        <f t="shared" si="47"/>
        <v>0</v>
      </c>
      <c r="U129" s="296">
        <f t="shared" si="48"/>
        <v>0</v>
      </c>
      <c r="V129" s="362">
        <f>Discount!$J$36</f>
        <v>0</v>
      </c>
      <c r="W129" s="296">
        <f t="shared" si="49"/>
        <v>0</v>
      </c>
      <c r="X129" s="297">
        <f t="shared" si="50"/>
        <v>0</v>
      </c>
      <c r="Y129" s="456">
        <f t="shared" si="51"/>
        <v>0</v>
      </c>
      <c r="Z129" s="541">
        <f t="shared" si="52"/>
        <v>0</v>
      </c>
      <c r="AA129" s="456">
        <f t="shared" si="53"/>
        <v>0</v>
      </c>
      <c r="AB129" s="457">
        <f t="shared" si="54"/>
        <v>0.18</v>
      </c>
      <c r="AC129" s="456">
        <f t="shared" si="55"/>
        <v>0</v>
      </c>
      <c r="AD129" s="457"/>
      <c r="AE129" s="546"/>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58" customFormat="1" ht="30">
      <c r="A130" s="627">
        <v>111</v>
      </c>
      <c r="B130" s="605">
        <v>7000033353</v>
      </c>
      <c r="C130" s="605">
        <v>1200</v>
      </c>
      <c r="D130" s="605">
        <v>140</v>
      </c>
      <c r="E130" s="605">
        <v>10</v>
      </c>
      <c r="F130" s="598" t="s">
        <v>164</v>
      </c>
      <c r="G130" s="605">
        <v>100002181</v>
      </c>
      <c r="H130" s="605">
        <v>998736</v>
      </c>
      <c r="I130" s="628"/>
      <c r="J130" s="630">
        <v>18</v>
      </c>
      <c r="K130" s="629"/>
      <c r="L130" s="632" t="s">
        <v>166</v>
      </c>
      <c r="M130" s="605" t="s">
        <v>142</v>
      </c>
      <c r="N130" s="605">
        <v>1</v>
      </c>
      <c r="O130" s="636"/>
      <c r="P130" s="605">
        <v>18</v>
      </c>
      <c r="Q130" s="634" t="str">
        <f t="shared" si="33"/>
        <v>INCLUDED</v>
      </c>
      <c r="R130" s="634" t="str">
        <f t="shared" si="22"/>
        <v>INCLUDED</v>
      </c>
      <c r="S130" s="634" t="str">
        <f t="shared" si="34"/>
        <v>INCLUDED</v>
      </c>
      <c r="T130" s="455">
        <f t="shared" si="47"/>
        <v>0</v>
      </c>
      <c r="U130" s="296">
        <f t="shared" si="48"/>
        <v>0</v>
      </c>
      <c r="V130" s="362">
        <f>Discount!$J$36</f>
        <v>0</v>
      </c>
      <c r="W130" s="296">
        <f t="shared" si="49"/>
        <v>0</v>
      </c>
      <c r="X130" s="297">
        <f t="shared" si="50"/>
        <v>0</v>
      </c>
      <c r="Y130" s="456">
        <f t="shared" si="51"/>
        <v>0</v>
      </c>
      <c r="Z130" s="541">
        <f t="shared" si="52"/>
        <v>0</v>
      </c>
      <c r="AA130" s="456">
        <f t="shared" si="53"/>
        <v>0</v>
      </c>
      <c r="AB130" s="457">
        <f t="shared" si="54"/>
        <v>0.18</v>
      </c>
      <c r="AC130" s="456">
        <f t="shared" si="55"/>
        <v>0</v>
      </c>
      <c r="AD130" s="457"/>
      <c r="AE130" s="546"/>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row>
    <row r="131" spans="1:69" s="458" customFormat="1" ht="30">
      <c r="A131" s="627">
        <v>112</v>
      </c>
      <c r="B131" s="605">
        <v>7000033353</v>
      </c>
      <c r="C131" s="605">
        <v>1210</v>
      </c>
      <c r="D131" s="605">
        <v>150</v>
      </c>
      <c r="E131" s="605">
        <v>10</v>
      </c>
      <c r="F131" s="598" t="s">
        <v>247</v>
      </c>
      <c r="G131" s="605">
        <v>100001324</v>
      </c>
      <c r="H131" s="605">
        <v>995433</v>
      </c>
      <c r="I131" s="628"/>
      <c r="J131" s="630">
        <v>18</v>
      </c>
      <c r="K131" s="629"/>
      <c r="L131" s="632" t="s">
        <v>248</v>
      </c>
      <c r="M131" s="605" t="s">
        <v>249</v>
      </c>
      <c r="N131" s="605">
        <v>732.85</v>
      </c>
      <c r="O131" s="636"/>
      <c r="P131" s="605">
        <v>18</v>
      </c>
      <c r="Q131" s="634" t="str">
        <f t="shared" si="33"/>
        <v>INCLUDED</v>
      </c>
      <c r="R131" s="634" t="str">
        <f t="shared" si="22"/>
        <v>INCLUDED</v>
      </c>
      <c r="S131" s="634" t="str">
        <f t="shared" si="34"/>
        <v>INCLUDED</v>
      </c>
      <c r="T131" s="455">
        <f t="shared" si="47"/>
        <v>0</v>
      </c>
      <c r="U131" s="296">
        <f t="shared" si="48"/>
        <v>0</v>
      </c>
      <c r="V131" s="362">
        <f>Discount!$J$36</f>
        <v>0</v>
      </c>
      <c r="W131" s="296">
        <f t="shared" si="49"/>
        <v>0</v>
      </c>
      <c r="X131" s="297">
        <f t="shared" si="50"/>
        <v>0</v>
      </c>
      <c r="Y131" s="456">
        <f t="shared" si="51"/>
        <v>0</v>
      </c>
      <c r="Z131" s="541">
        <f t="shared" si="52"/>
        <v>0</v>
      </c>
      <c r="AA131" s="456">
        <f t="shared" si="53"/>
        <v>0</v>
      </c>
      <c r="AB131" s="457">
        <f t="shared" si="54"/>
        <v>0.18</v>
      </c>
      <c r="AC131" s="456">
        <f t="shared" si="55"/>
        <v>0</v>
      </c>
      <c r="AD131" s="457"/>
      <c r="AE131" s="546"/>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row>
    <row r="132" spans="1:69" s="458" customFormat="1">
      <c r="A132" s="627">
        <v>113</v>
      </c>
      <c r="B132" s="605">
        <v>7000033353</v>
      </c>
      <c r="C132" s="605">
        <v>1210</v>
      </c>
      <c r="D132" s="605">
        <v>150</v>
      </c>
      <c r="E132" s="605">
        <v>20</v>
      </c>
      <c r="F132" s="598" t="s">
        <v>247</v>
      </c>
      <c r="G132" s="605">
        <v>100001325</v>
      </c>
      <c r="H132" s="605">
        <v>995454</v>
      </c>
      <c r="I132" s="628"/>
      <c r="J132" s="630">
        <v>18</v>
      </c>
      <c r="K132" s="629"/>
      <c r="L132" s="632" t="s">
        <v>250</v>
      </c>
      <c r="M132" s="605" t="s">
        <v>249</v>
      </c>
      <c r="N132" s="605">
        <v>24.49</v>
      </c>
      <c r="O132" s="636"/>
      <c r="P132" s="605">
        <v>18</v>
      </c>
      <c r="Q132" s="634" t="str">
        <f t="shared" si="33"/>
        <v>INCLUDED</v>
      </c>
      <c r="R132" s="634" t="str">
        <f t="shared" si="22"/>
        <v>INCLUDED</v>
      </c>
      <c r="S132" s="634" t="str">
        <f t="shared" si="34"/>
        <v>INCLUDED</v>
      </c>
      <c r="T132" s="455">
        <f t="shared" si="47"/>
        <v>0</v>
      </c>
      <c r="U132" s="296">
        <f t="shared" si="48"/>
        <v>0</v>
      </c>
      <c r="V132" s="362">
        <f>Discount!$J$36</f>
        <v>0</v>
      </c>
      <c r="W132" s="296">
        <f t="shared" si="49"/>
        <v>0</v>
      </c>
      <c r="X132" s="297">
        <f t="shared" si="50"/>
        <v>0</v>
      </c>
      <c r="Y132" s="456">
        <f t="shared" si="51"/>
        <v>0</v>
      </c>
      <c r="Z132" s="541">
        <f t="shared" si="52"/>
        <v>0</v>
      </c>
      <c r="AA132" s="456">
        <f t="shared" si="53"/>
        <v>0</v>
      </c>
      <c r="AB132" s="457">
        <f t="shared" si="54"/>
        <v>0.18</v>
      </c>
      <c r="AC132" s="456">
        <f t="shared" si="55"/>
        <v>0</v>
      </c>
      <c r="AD132" s="457"/>
      <c r="AE132" s="546"/>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row>
    <row r="133" spans="1:69" s="458" customFormat="1" ht="45">
      <c r="A133" s="627">
        <v>114</v>
      </c>
      <c r="B133" s="605">
        <v>7000033353</v>
      </c>
      <c r="C133" s="605">
        <v>1210</v>
      </c>
      <c r="D133" s="605">
        <v>150</v>
      </c>
      <c r="E133" s="605">
        <v>30</v>
      </c>
      <c r="F133" s="598" t="s">
        <v>247</v>
      </c>
      <c r="G133" s="605">
        <v>100016607</v>
      </c>
      <c r="H133" s="605">
        <v>995451</v>
      </c>
      <c r="I133" s="628"/>
      <c r="J133" s="630">
        <v>18</v>
      </c>
      <c r="K133" s="629"/>
      <c r="L133" s="632" t="s">
        <v>252</v>
      </c>
      <c r="M133" s="605" t="s">
        <v>249</v>
      </c>
      <c r="N133" s="605">
        <v>130.44999999999999</v>
      </c>
      <c r="O133" s="636"/>
      <c r="P133" s="605">
        <v>18</v>
      </c>
      <c r="Q133" s="634" t="str">
        <f t="shared" si="33"/>
        <v>INCLUDED</v>
      </c>
      <c r="R133" s="634" t="str">
        <f t="shared" si="22"/>
        <v>INCLUDED</v>
      </c>
      <c r="S133" s="634" t="str">
        <f t="shared" si="34"/>
        <v>INCLUDED</v>
      </c>
      <c r="T133" s="455">
        <f t="shared" si="47"/>
        <v>0</v>
      </c>
      <c r="U133" s="296">
        <f t="shared" si="48"/>
        <v>0</v>
      </c>
      <c r="V133" s="362">
        <f>Discount!$J$36</f>
        <v>0</v>
      </c>
      <c r="W133" s="296">
        <f t="shared" si="49"/>
        <v>0</v>
      </c>
      <c r="X133" s="297">
        <f t="shared" si="50"/>
        <v>0</v>
      </c>
      <c r="Y133" s="456">
        <f t="shared" si="51"/>
        <v>0</v>
      </c>
      <c r="Z133" s="541">
        <f t="shared" si="52"/>
        <v>0</v>
      </c>
      <c r="AA133" s="456">
        <f t="shared" si="53"/>
        <v>0</v>
      </c>
      <c r="AB133" s="457">
        <f t="shared" si="54"/>
        <v>0.18</v>
      </c>
      <c r="AC133" s="456">
        <f t="shared" si="55"/>
        <v>0</v>
      </c>
      <c r="AD133" s="457"/>
      <c r="AE133" s="546"/>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58" customFormat="1">
      <c r="A134" s="627">
        <v>115</v>
      </c>
      <c r="B134" s="605">
        <v>7000033353</v>
      </c>
      <c r="C134" s="605">
        <v>1210</v>
      </c>
      <c r="D134" s="605">
        <v>150</v>
      </c>
      <c r="E134" s="605">
        <v>40</v>
      </c>
      <c r="F134" s="598" t="s">
        <v>247</v>
      </c>
      <c r="G134" s="605">
        <v>100001329</v>
      </c>
      <c r="H134" s="605">
        <v>995454</v>
      </c>
      <c r="I134" s="628"/>
      <c r="J134" s="630">
        <v>18</v>
      </c>
      <c r="K134" s="629"/>
      <c r="L134" s="632" t="s">
        <v>253</v>
      </c>
      <c r="M134" s="605" t="s">
        <v>159</v>
      </c>
      <c r="N134" s="605">
        <v>7.08</v>
      </c>
      <c r="O134" s="636"/>
      <c r="P134" s="605">
        <v>18</v>
      </c>
      <c r="Q134" s="634" t="str">
        <f t="shared" si="33"/>
        <v>INCLUDED</v>
      </c>
      <c r="R134" s="634" t="str">
        <f t="shared" si="22"/>
        <v>INCLUDED</v>
      </c>
      <c r="S134" s="634" t="str">
        <f t="shared" si="34"/>
        <v>INCLUDED</v>
      </c>
      <c r="T134" s="455">
        <f t="shared" si="47"/>
        <v>0</v>
      </c>
      <c r="U134" s="296">
        <f t="shared" si="48"/>
        <v>0</v>
      </c>
      <c r="V134" s="362">
        <f>Discount!$J$36</f>
        <v>0</v>
      </c>
      <c r="W134" s="296">
        <f t="shared" si="49"/>
        <v>0</v>
      </c>
      <c r="X134" s="297">
        <f t="shared" si="50"/>
        <v>0</v>
      </c>
      <c r="Y134" s="456">
        <f t="shared" si="51"/>
        <v>0</v>
      </c>
      <c r="Z134" s="541">
        <f t="shared" si="52"/>
        <v>0</v>
      </c>
      <c r="AA134" s="456">
        <f t="shared" si="53"/>
        <v>0</v>
      </c>
      <c r="AB134" s="457">
        <f t="shared" si="54"/>
        <v>0.18</v>
      </c>
      <c r="AC134" s="456">
        <f t="shared" si="55"/>
        <v>0</v>
      </c>
      <c r="AD134" s="457"/>
      <c r="AE134" s="546"/>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58" customFormat="1" ht="30">
      <c r="A135" s="627">
        <v>116</v>
      </c>
      <c r="B135" s="605">
        <v>7000033353</v>
      </c>
      <c r="C135" s="605">
        <v>1210</v>
      </c>
      <c r="D135" s="605">
        <v>150</v>
      </c>
      <c r="E135" s="605">
        <v>50</v>
      </c>
      <c r="F135" s="598" t="s">
        <v>247</v>
      </c>
      <c r="G135" s="605">
        <v>100001433</v>
      </c>
      <c r="H135" s="605">
        <v>995435</v>
      </c>
      <c r="I135" s="628"/>
      <c r="J135" s="630">
        <v>18</v>
      </c>
      <c r="K135" s="629"/>
      <c r="L135" s="632" t="s">
        <v>275</v>
      </c>
      <c r="M135" s="605" t="s">
        <v>276</v>
      </c>
      <c r="N135" s="605">
        <v>1</v>
      </c>
      <c r="O135" s="636"/>
      <c r="P135" s="605">
        <v>18</v>
      </c>
      <c r="Q135" s="634" t="str">
        <f t="shared" si="33"/>
        <v>INCLUDED</v>
      </c>
      <c r="R135" s="634" t="str">
        <f t="shared" si="22"/>
        <v>INCLUDED</v>
      </c>
      <c r="S135" s="634" t="str">
        <f t="shared" si="34"/>
        <v>INCLUDED</v>
      </c>
      <c r="T135" s="455">
        <f t="shared" si="47"/>
        <v>0</v>
      </c>
      <c r="U135" s="296">
        <f t="shared" si="48"/>
        <v>0</v>
      </c>
      <c r="V135" s="362">
        <f>Discount!$J$36</f>
        <v>0</v>
      </c>
      <c r="W135" s="296">
        <f t="shared" si="49"/>
        <v>0</v>
      </c>
      <c r="X135" s="297">
        <f t="shared" si="50"/>
        <v>0</v>
      </c>
      <c r="Y135" s="456">
        <f t="shared" si="51"/>
        <v>0</v>
      </c>
      <c r="Z135" s="541">
        <f t="shared" si="52"/>
        <v>0</v>
      </c>
      <c r="AA135" s="456">
        <f t="shared" si="53"/>
        <v>0</v>
      </c>
      <c r="AB135" s="457">
        <f t="shared" si="54"/>
        <v>0.18</v>
      </c>
      <c r="AC135" s="456">
        <f t="shared" si="55"/>
        <v>0</v>
      </c>
      <c r="AD135" s="457"/>
      <c r="AE135" s="546"/>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58" customFormat="1" ht="45">
      <c r="A136" s="627">
        <v>117</v>
      </c>
      <c r="B136" s="605">
        <v>7000033353</v>
      </c>
      <c r="C136" s="605">
        <v>1210</v>
      </c>
      <c r="D136" s="605">
        <v>150</v>
      </c>
      <c r="E136" s="605">
        <v>60</v>
      </c>
      <c r="F136" s="598" t="s">
        <v>247</v>
      </c>
      <c r="G136" s="605">
        <v>100007091</v>
      </c>
      <c r="H136" s="605">
        <v>995454</v>
      </c>
      <c r="I136" s="628"/>
      <c r="J136" s="630">
        <v>18</v>
      </c>
      <c r="K136" s="629"/>
      <c r="L136" s="632" t="s">
        <v>259</v>
      </c>
      <c r="M136" s="605" t="s">
        <v>249</v>
      </c>
      <c r="N136" s="605">
        <v>200</v>
      </c>
      <c r="O136" s="636"/>
      <c r="P136" s="605">
        <v>18</v>
      </c>
      <c r="Q136" s="634" t="str">
        <f t="shared" si="33"/>
        <v>INCLUDED</v>
      </c>
      <c r="R136" s="634" t="str">
        <f t="shared" si="22"/>
        <v>INCLUDED</v>
      </c>
      <c r="S136" s="634" t="str">
        <f t="shared" si="34"/>
        <v>INCLUDED</v>
      </c>
      <c r="T136" s="455">
        <f t="shared" si="47"/>
        <v>0</v>
      </c>
      <c r="U136" s="296">
        <f t="shared" si="48"/>
        <v>0</v>
      </c>
      <c r="V136" s="362">
        <f>Discount!$J$36</f>
        <v>0</v>
      </c>
      <c r="W136" s="296">
        <f t="shared" si="49"/>
        <v>0</v>
      </c>
      <c r="X136" s="297">
        <f t="shared" si="50"/>
        <v>0</v>
      </c>
      <c r="Y136" s="456">
        <f t="shared" si="51"/>
        <v>0</v>
      </c>
      <c r="Z136" s="541">
        <f t="shared" si="52"/>
        <v>0</v>
      </c>
      <c r="AA136" s="456">
        <f t="shared" si="53"/>
        <v>0</v>
      </c>
      <c r="AB136" s="457">
        <f t="shared" si="54"/>
        <v>0.18</v>
      </c>
      <c r="AC136" s="456">
        <f t="shared" si="55"/>
        <v>0</v>
      </c>
      <c r="AD136" s="457"/>
      <c r="AE136" s="546"/>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58" customFormat="1" ht="60">
      <c r="A137" s="627">
        <v>118</v>
      </c>
      <c r="B137" s="605">
        <v>7000033353</v>
      </c>
      <c r="C137" s="605">
        <v>1210</v>
      </c>
      <c r="D137" s="605">
        <v>150</v>
      </c>
      <c r="E137" s="605">
        <v>70</v>
      </c>
      <c r="F137" s="598" t="s">
        <v>247</v>
      </c>
      <c r="G137" s="605">
        <v>100007093</v>
      </c>
      <c r="H137" s="605">
        <v>995454</v>
      </c>
      <c r="I137" s="628"/>
      <c r="J137" s="630">
        <v>18</v>
      </c>
      <c r="K137" s="629"/>
      <c r="L137" s="632" t="s">
        <v>264</v>
      </c>
      <c r="M137" s="605" t="s">
        <v>161</v>
      </c>
      <c r="N137" s="605">
        <v>100</v>
      </c>
      <c r="O137" s="636"/>
      <c r="P137" s="605">
        <v>18</v>
      </c>
      <c r="Q137" s="634" t="str">
        <f t="shared" si="33"/>
        <v>INCLUDED</v>
      </c>
      <c r="R137" s="634" t="str">
        <f t="shared" si="22"/>
        <v>INCLUDED</v>
      </c>
      <c r="S137" s="634" t="str">
        <f t="shared" si="34"/>
        <v>INCLUDED</v>
      </c>
      <c r="T137" s="455">
        <f t="shared" si="47"/>
        <v>0</v>
      </c>
      <c r="U137" s="296">
        <f t="shared" si="48"/>
        <v>0</v>
      </c>
      <c r="V137" s="362">
        <f>Discount!$J$36</f>
        <v>0</v>
      </c>
      <c r="W137" s="296">
        <f t="shared" si="49"/>
        <v>0</v>
      </c>
      <c r="X137" s="297">
        <f t="shared" si="50"/>
        <v>0</v>
      </c>
      <c r="Y137" s="456">
        <f t="shared" si="51"/>
        <v>0</v>
      </c>
      <c r="Z137" s="541">
        <f t="shared" si="52"/>
        <v>0</v>
      </c>
      <c r="AA137" s="456">
        <f t="shared" si="53"/>
        <v>0</v>
      </c>
      <c r="AB137" s="457">
        <f t="shared" si="54"/>
        <v>0.18</v>
      </c>
      <c r="AC137" s="456">
        <f t="shared" si="55"/>
        <v>0</v>
      </c>
      <c r="AD137" s="457"/>
      <c r="AE137" s="546"/>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471" customFormat="1" ht="26.25" customHeight="1">
      <c r="A138" s="623" t="s">
        <v>170</v>
      </c>
      <c r="B138" s="631"/>
      <c r="C138" s="631"/>
      <c r="D138" s="631"/>
      <c r="E138" s="631"/>
      <c r="F138" s="631"/>
      <c r="G138" s="624"/>
      <c r="H138" s="624"/>
      <c r="I138" s="625"/>
      <c r="J138" s="624"/>
      <c r="K138" s="626"/>
      <c r="L138" s="633" t="s">
        <v>636</v>
      </c>
      <c r="M138" s="624"/>
      <c r="N138" s="624"/>
      <c r="O138" s="602"/>
      <c r="P138" s="463"/>
      <c r="Q138" s="626"/>
      <c r="R138" s="626"/>
      <c r="S138" s="635"/>
      <c r="T138" s="465">
        <f t="shared" si="47"/>
        <v>0</v>
      </c>
      <c r="U138" s="466">
        <f t="shared" si="48"/>
        <v>0</v>
      </c>
      <c r="V138" s="467">
        <f>Discount!$J$36</f>
        <v>0</v>
      </c>
      <c r="W138" s="466">
        <f t="shared" si="49"/>
        <v>0</v>
      </c>
      <c r="X138" s="468">
        <f t="shared" si="50"/>
        <v>0</v>
      </c>
      <c r="Y138" s="469">
        <f t="shared" si="51"/>
        <v>0</v>
      </c>
      <c r="Z138" s="606">
        <f t="shared" si="52"/>
        <v>0</v>
      </c>
      <c r="AA138" s="607">
        <f t="shared" si="53"/>
        <v>0</v>
      </c>
      <c r="AB138" s="608">
        <f t="shared" si="54"/>
        <v>0</v>
      </c>
      <c r="AC138" s="470">
        <f t="shared" si="55"/>
        <v>0</v>
      </c>
      <c r="AD138" s="470"/>
      <c r="AE138" s="545"/>
      <c r="AF138" s="548"/>
      <c r="AG138" s="548"/>
      <c r="AH138" s="548"/>
      <c r="AI138" s="549"/>
      <c r="AJ138" s="549"/>
      <c r="AK138" s="549"/>
      <c r="AL138" s="549"/>
      <c r="AM138" s="549"/>
      <c r="AN138" s="549"/>
      <c r="AO138" s="549"/>
      <c r="AP138" s="549"/>
      <c r="AQ138" s="549"/>
      <c r="AR138" s="549"/>
      <c r="AS138" s="549"/>
      <c r="AT138" s="549"/>
      <c r="AU138" s="549"/>
      <c r="AV138" s="549"/>
      <c r="AW138" s="549"/>
      <c r="AX138" s="549"/>
      <c r="AY138" s="549"/>
      <c r="AZ138" s="549"/>
      <c r="BA138" s="549"/>
      <c r="BB138" s="549"/>
      <c r="BC138" s="549"/>
      <c r="BD138" s="549"/>
      <c r="BE138" s="549"/>
      <c r="BF138" s="549"/>
      <c r="BG138" s="549"/>
      <c r="BH138" s="549"/>
      <c r="BI138" s="549"/>
      <c r="BJ138" s="549"/>
      <c r="BK138" s="549"/>
      <c r="BL138" s="549"/>
      <c r="BM138" s="549"/>
      <c r="BN138" s="549"/>
      <c r="BO138" s="549"/>
      <c r="BP138" s="549"/>
      <c r="BQ138" s="549"/>
    </row>
    <row r="139" spans="1:69" s="458" customFormat="1" ht="45">
      <c r="A139" s="627">
        <v>119</v>
      </c>
      <c r="B139" s="605">
        <v>7000033353</v>
      </c>
      <c r="C139" s="605">
        <v>1250</v>
      </c>
      <c r="D139" s="605">
        <v>30</v>
      </c>
      <c r="E139" s="605">
        <v>20</v>
      </c>
      <c r="F139" s="598" t="s">
        <v>171</v>
      </c>
      <c r="G139" s="605">
        <v>170005630</v>
      </c>
      <c r="H139" s="605">
        <v>995461</v>
      </c>
      <c r="I139" s="628"/>
      <c r="J139" s="630">
        <v>18</v>
      </c>
      <c r="K139" s="629"/>
      <c r="L139" s="632" t="s">
        <v>277</v>
      </c>
      <c r="M139" s="605" t="s">
        <v>143</v>
      </c>
      <c r="N139" s="605">
        <v>1</v>
      </c>
      <c r="O139" s="636"/>
      <c r="P139" s="605">
        <v>18</v>
      </c>
      <c r="Q139" s="634" t="str">
        <f t="shared" si="33"/>
        <v>INCLUDED</v>
      </c>
      <c r="R139" s="634" t="str">
        <f t="shared" si="22"/>
        <v>INCLUDED</v>
      </c>
      <c r="S139" s="634" t="str">
        <f t="shared" si="34"/>
        <v>INCLUDED</v>
      </c>
      <c r="T139" s="455">
        <f t="shared" si="47"/>
        <v>0</v>
      </c>
      <c r="U139" s="296">
        <f t="shared" si="48"/>
        <v>0</v>
      </c>
      <c r="V139" s="362">
        <f>Discount!$J$36</f>
        <v>0</v>
      </c>
      <c r="W139" s="296">
        <f t="shared" si="49"/>
        <v>0</v>
      </c>
      <c r="X139" s="297">
        <f t="shared" si="50"/>
        <v>0</v>
      </c>
      <c r="Y139" s="456">
        <f t="shared" si="51"/>
        <v>0</v>
      </c>
      <c r="Z139" s="541">
        <f t="shared" si="52"/>
        <v>0</v>
      </c>
      <c r="AA139" s="456">
        <f t="shared" si="53"/>
        <v>0</v>
      </c>
      <c r="AB139" s="457">
        <f t="shared" si="54"/>
        <v>0.18</v>
      </c>
      <c r="AC139" s="456">
        <f t="shared" si="55"/>
        <v>0</v>
      </c>
      <c r="AD139" s="457"/>
      <c r="AE139" s="546"/>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58" customFormat="1">
      <c r="A140" s="627">
        <v>120</v>
      </c>
      <c r="B140" s="605">
        <v>7000033353</v>
      </c>
      <c r="C140" s="605">
        <v>1260</v>
      </c>
      <c r="D140" s="605">
        <v>40</v>
      </c>
      <c r="E140" s="605">
        <v>10</v>
      </c>
      <c r="F140" s="598" t="s">
        <v>172</v>
      </c>
      <c r="G140" s="605">
        <v>100003016</v>
      </c>
      <c r="H140" s="605">
        <v>998736</v>
      </c>
      <c r="I140" s="628"/>
      <c r="J140" s="630">
        <v>18</v>
      </c>
      <c r="K140" s="629"/>
      <c r="L140" s="632" t="s">
        <v>173</v>
      </c>
      <c r="M140" s="605" t="s">
        <v>165</v>
      </c>
      <c r="N140" s="605">
        <v>0.4</v>
      </c>
      <c r="O140" s="636"/>
      <c r="P140" s="605">
        <v>18</v>
      </c>
      <c r="Q140" s="634" t="str">
        <f t="shared" si="33"/>
        <v>INCLUDED</v>
      </c>
      <c r="R140" s="634" t="str">
        <f t="shared" si="22"/>
        <v>INCLUDED</v>
      </c>
      <c r="S140" s="634" t="str">
        <f t="shared" si="34"/>
        <v>INCLUDED</v>
      </c>
      <c r="T140" s="455">
        <f t="shared" si="47"/>
        <v>0</v>
      </c>
      <c r="U140" s="296">
        <f t="shared" si="48"/>
        <v>0</v>
      </c>
      <c r="V140" s="362">
        <f>Discount!$J$36</f>
        <v>0</v>
      </c>
      <c r="W140" s="296">
        <f t="shared" si="49"/>
        <v>0</v>
      </c>
      <c r="X140" s="297">
        <f t="shared" si="50"/>
        <v>0</v>
      </c>
      <c r="Y140" s="456">
        <f t="shared" si="51"/>
        <v>0</v>
      </c>
      <c r="Z140" s="541">
        <f t="shared" si="52"/>
        <v>0</v>
      </c>
      <c r="AA140" s="456">
        <f t="shared" si="53"/>
        <v>0</v>
      </c>
      <c r="AB140" s="457">
        <f t="shared" si="54"/>
        <v>0.18</v>
      </c>
      <c r="AC140" s="456">
        <f t="shared" si="55"/>
        <v>0</v>
      </c>
      <c r="AD140" s="457"/>
      <c r="AE140" s="546"/>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row>
    <row r="141" spans="1:69" s="458" customFormat="1">
      <c r="A141" s="627">
        <f t="shared" ref="A141:A142" si="56">A140+1</f>
        <v>121</v>
      </c>
      <c r="B141" s="605">
        <v>7000033353</v>
      </c>
      <c r="C141" s="605">
        <v>1260</v>
      </c>
      <c r="D141" s="605">
        <v>40</v>
      </c>
      <c r="E141" s="605">
        <v>30</v>
      </c>
      <c r="F141" s="598" t="s">
        <v>172</v>
      </c>
      <c r="G141" s="605">
        <v>100005793</v>
      </c>
      <c r="H141" s="605">
        <v>998736</v>
      </c>
      <c r="I141" s="628"/>
      <c r="J141" s="630">
        <v>18</v>
      </c>
      <c r="K141" s="629"/>
      <c r="L141" s="632" t="s">
        <v>278</v>
      </c>
      <c r="M141" s="605" t="s">
        <v>133</v>
      </c>
      <c r="N141" s="605">
        <v>10</v>
      </c>
      <c r="O141" s="636"/>
      <c r="P141" s="605">
        <v>18</v>
      </c>
      <c r="Q141" s="634" t="str">
        <f t="shared" si="33"/>
        <v>INCLUDED</v>
      </c>
      <c r="R141" s="634" t="str">
        <f t="shared" si="22"/>
        <v>INCLUDED</v>
      </c>
      <c r="S141" s="634" t="str">
        <f t="shared" si="34"/>
        <v>INCLUDED</v>
      </c>
      <c r="T141" s="455">
        <f t="shared" si="47"/>
        <v>0</v>
      </c>
      <c r="U141" s="296">
        <f t="shared" si="48"/>
        <v>0</v>
      </c>
      <c r="V141" s="362">
        <f>Discount!$J$36</f>
        <v>0</v>
      </c>
      <c r="W141" s="296">
        <f t="shared" si="49"/>
        <v>0</v>
      </c>
      <c r="X141" s="297">
        <f t="shared" si="50"/>
        <v>0</v>
      </c>
      <c r="Y141" s="456">
        <f t="shared" si="51"/>
        <v>0</v>
      </c>
      <c r="Z141" s="541">
        <f t="shared" si="52"/>
        <v>0</v>
      </c>
      <c r="AA141" s="456">
        <f t="shared" si="53"/>
        <v>0</v>
      </c>
      <c r="AB141" s="457">
        <f t="shared" si="54"/>
        <v>0.18</v>
      </c>
      <c r="AC141" s="456">
        <f t="shared" si="55"/>
        <v>0</v>
      </c>
      <c r="AD141" s="457"/>
      <c r="AE141" s="546"/>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row>
    <row r="142" spans="1:69" s="458" customFormat="1" ht="45">
      <c r="A142" s="627">
        <f t="shared" si="56"/>
        <v>122</v>
      </c>
      <c r="B142" s="605">
        <v>7000033353</v>
      </c>
      <c r="C142" s="605">
        <v>1270</v>
      </c>
      <c r="D142" s="605">
        <v>60</v>
      </c>
      <c r="E142" s="605">
        <v>10</v>
      </c>
      <c r="F142" s="598" t="s">
        <v>279</v>
      </c>
      <c r="G142" s="605">
        <v>100040241</v>
      </c>
      <c r="H142" s="605">
        <v>998736</v>
      </c>
      <c r="I142" s="628"/>
      <c r="J142" s="630">
        <v>18</v>
      </c>
      <c r="K142" s="629"/>
      <c r="L142" s="632" t="s">
        <v>280</v>
      </c>
      <c r="M142" s="605" t="s">
        <v>133</v>
      </c>
      <c r="N142" s="605">
        <v>12</v>
      </c>
      <c r="O142" s="636"/>
      <c r="P142" s="605">
        <v>18</v>
      </c>
      <c r="Q142" s="634" t="str">
        <f t="shared" si="33"/>
        <v>INCLUDED</v>
      </c>
      <c r="R142" s="634" t="str">
        <f t="shared" si="22"/>
        <v>INCLUDED</v>
      </c>
      <c r="S142" s="634" t="str">
        <f t="shared" si="34"/>
        <v>INCLUDED</v>
      </c>
      <c r="T142" s="455">
        <f t="shared" si="47"/>
        <v>0</v>
      </c>
      <c r="U142" s="296">
        <f t="shared" si="48"/>
        <v>0</v>
      </c>
      <c r="V142" s="362">
        <f>Discount!$J$36</f>
        <v>0</v>
      </c>
      <c r="W142" s="296">
        <f t="shared" si="49"/>
        <v>0</v>
      </c>
      <c r="X142" s="297">
        <f t="shared" si="50"/>
        <v>0</v>
      </c>
      <c r="Y142" s="456">
        <f t="shared" si="51"/>
        <v>0</v>
      </c>
      <c r="Z142" s="541">
        <f t="shared" si="52"/>
        <v>0</v>
      </c>
      <c r="AA142" s="456">
        <f t="shared" si="53"/>
        <v>0</v>
      </c>
      <c r="AB142" s="457">
        <f t="shared" si="54"/>
        <v>0.18</v>
      </c>
      <c r="AC142" s="456">
        <f t="shared" si="55"/>
        <v>0</v>
      </c>
      <c r="AD142" s="457"/>
      <c r="AE142" s="546"/>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row>
    <row r="143" spans="1:69" s="471" customFormat="1" ht="26.25" customHeight="1">
      <c r="A143" s="623" t="s">
        <v>174</v>
      </c>
      <c r="B143" s="631"/>
      <c r="C143" s="631"/>
      <c r="D143" s="631"/>
      <c r="E143" s="631"/>
      <c r="F143" s="631"/>
      <c r="G143" s="624"/>
      <c r="H143" s="624"/>
      <c r="I143" s="625"/>
      <c r="J143" s="624"/>
      <c r="K143" s="626"/>
      <c r="L143" s="633" t="s">
        <v>639</v>
      </c>
      <c r="M143" s="624"/>
      <c r="N143" s="624"/>
      <c r="O143" s="602"/>
      <c r="P143" s="463"/>
      <c r="Q143" s="626"/>
      <c r="R143" s="626"/>
      <c r="S143" s="635"/>
      <c r="T143" s="465">
        <f t="shared" si="47"/>
        <v>0</v>
      </c>
      <c r="U143" s="466">
        <f t="shared" si="48"/>
        <v>0</v>
      </c>
      <c r="V143" s="467">
        <f>Discount!$J$36</f>
        <v>0</v>
      </c>
      <c r="W143" s="466">
        <f t="shared" si="49"/>
        <v>0</v>
      </c>
      <c r="X143" s="468">
        <f t="shared" si="50"/>
        <v>0</v>
      </c>
      <c r="Y143" s="469">
        <f t="shared" si="51"/>
        <v>0</v>
      </c>
      <c r="Z143" s="606">
        <f t="shared" si="52"/>
        <v>0</v>
      </c>
      <c r="AA143" s="607">
        <f t="shared" si="53"/>
        <v>0</v>
      </c>
      <c r="AB143" s="608">
        <f t="shared" si="54"/>
        <v>0</v>
      </c>
      <c r="AC143" s="470">
        <f t="shared" si="55"/>
        <v>0</v>
      </c>
      <c r="AD143" s="470"/>
      <c r="AE143" s="545"/>
      <c r="AF143" s="548"/>
      <c r="AG143" s="548"/>
      <c r="AH143" s="548"/>
      <c r="AI143" s="549"/>
      <c r="AJ143" s="549"/>
      <c r="AK143" s="549"/>
      <c r="AL143" s="549"/>
      <c r="AM143" s="549"/>
      <c r="AN143" s="549"/>
      <c r="AO143" s="549"/>
      <c r="AP143" s="549"/>
      <c r="AQ143" s="549"/>
      <c r="AR143" s="549"/>
      <c r="AS143" s="549"/>
      <c r="AT143" s="549"/>
      <c r="AU143" s="549"/>
      <c r="AV143" s="549"/>
      <c r="AW143" s="549"/>
      <c r="AX143" s="549"/>
      <c r="AY143" s="549"/>
      <c r="AZ143" s="549"/>
      <c r="BA143" s="549"/>
      <c r="BB143" s="549"/>
      <c r="BC143" s="549"/>
      <c r="BD143" s="549"/>
      <c r="BE143" s="549"/>
      <c r="BF143" s="549"/>
      <c r="BG143" s="549"/>
      <c r="BH143" s="549"/>
      <c r="BI143" s="549"/>
      <c r="BJ143" s="549"/>
      <c r="BK143" s="549"/>
      <c r="BL143" s="549"/>
      <c r="BM143" s="549"/>
      <c r="BN143" s="549"/>
      <c r="BO143" s="549"/>
      <c r="BP143" s="549"/>
      <c r="BQ143" s="549"/>
    </row>
    <row r="144" spans="1:69" s="458" customFormat="1" ht="45">
      <c r="A144" s="627">
        <v>123</v>
      </c>
      <c r="B144" s="605">
        <v>7000033353</v>
      </c>
      <c r="C144" s="605">
        <v>1570</v>
      </c>
      <c r="D144" s="605">
        <v>70</v>
      </c>
      <c r="E144" s="605">
        <v>10</v>
      </c>
      <c r="F144" s="598" t="s">
        <v>131</v>
      </c>
      <c r="G144" s="605">
        <v>100000040</v>
      </c>
      <c r="H144" s="605">
        <v>998736</v>
      </c>
      <c r="I144" s="628"/>
      <c r="J144" s="630">
        <v>18</v>
      </c>
      <c r="K144" s="629"/>
      <c r="L144" s="632" t="s">
        <v>281</v>
      </c>
      <c r="M144" s="605" t="s">
        <v>133</v>
      </c>
      <c r="N144" s="605">
        <v>2</v>
      </c>
      <c r="O144" s="636"/>
      <c r="P144" s="605">
        <v>18</v>
      </c>
      <c r="Q144" s="634" t="str">
        <f t="shared" si="33"/>
        <v>INCLUDED</v>
      </c>
      <c r="R144" s="634" t="str">
        <f t="shared" si="22"/>
        <v>INCLUDED</v>
      </c>
      <c r="S144" s="634" t="str">
        <f t="shared" si="34"/>
        <v>INCLUDED</v>
      </c>
      <c r="T144" s="455">
        <f t="shared" si="47"/>
        <v>0</v>
      </c>
      <c r="U144" s="296">
        <f t="shared" si="48"/>
        <v>0</v>
      </c>
      <c r="V144" s="362">
        <f>Discount!$J$36</f>
        <v>0</v>
      </c>
      <c r="W144" s="296">
        <f t="shared" si="49"/>
        <v>0</v>
      </c>
      <c r="X144" s="297">
        <f t="shared" si="50"/>
        <v>0</v>
      </c>
      <c r="Y144" s="456">
        <f t="shared" si="51"/>
        <v>0</v>
      </c>
      <c r="Z144" s="541">
        <f t="shared" si="52"/>
        <v>0</v>
      </c>
      <c r="AA144" s="456">
        <f t="shared" si="53"/>
        <v>0</v>
      </c>
      <c r="AB144" s="457">
        <f t="shared" si="54"/>
        <v>0.18</v>
      </c>
      <c r="AC144" s="456">
        <f t="shared" si="55"/>
        <v>0</v>
      </c>
      <c r="AD144" s="457"/>
      <c r="AE144" s="546"/>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58" customFormat="1">
      <c r="A145" s="627">
        <v>124</v>
      </c>
      <c r="B145" s="605">
        <v>7000033353</v>
      </c>
      <c r="C145" s="605">
        <v>1570</v>
      </c>
      <c r="D145" s="605">
        <v>70</v>
      </c>
      <c r="E145" s="605">
        <v>20</v>
      </c>
      <c r="F145" s="598" t="s">
        <v>131</v>
      </c>
      <c r="G145" s="605">
        <v>100000669</v>
      </c>
      <c r="H145" s="605">
        <v>998736</v>
      </c>
      <c r="I145" s="628"/>
      <c r="J145" s="630">
        <v>18</v>
      </c>
      <c r="K145" s="629"/>
      <c r="L145" s="632" t="s">
        <v>138</v>
      </c>
      <c r="M145" s="605" t="s">
        <v>133</v>
      </c>
      <c r="N145" s="605">
        <v>6</v>
      </c>
      <c r="O145" s="636"/>
      <c r="P145" s="605">
        <v>18</v>
      </c>
      <c r="Q145" s="634" t="str">
        <f t="shared" si="33"/>
        <v>INCLUDED</v>
      </c>
      <c r="R145" s="634" t="str">
        <f t="shared" si="22"/>
        <v>INCLUDED</v>
      </c>
      <c r="S145" s="634" t="str">
        <f t="shared" si="34"/>
        <v>INCLUDED</v>
      </c>
      <c r="T145" s="455">
        <f t="shared" si="47"/>
        <v>0</v>
      </c>
      <c r="U145" s="296">
        <f t="shared" si="48"/>
        <v>0</v>
      </c>
      <c r="V145" s="362">
        <f>Discount!$J$36</f>
        <v>0</v>
      </c>
      <c r="W145" s="296">
        <f t="shared" si="49"/>
        <v>0</v>
      </c>
      <c r="X145" s="297">
        <f t="shared" si="50"/>
        <v>0</v>
      </c>
      <c r="Y145" s="456">
        <f t="shared" si="51"/>
        <v>0</v>
      </c>
      <c r="Z145" s="541">
        <f t="shared" si="52"/>
        <v>0</v>
      </c>
      <c r="AA145" s="456">
        <f t="shared" si="53"/>
        <v>0</v>
      </c>
      <c r="AB145" s="457">
        <f t="shared" si="54"/>
        <v>0.18</v>
      </c>
      <c r="AC145" s="456">
        <f t="shared" si="55"/>
        <v>0</v>
      </c>
      <c r="AD145" s="457"/>
      <c r="AE145" s="546"/>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58" customFormat="1">
      <c r="A146" s="627">
        <v>125</v>
      </c>
      <c r="B146" s="605">
        <v>7000033353</v>
      </c>
      <c r="C146" s="605">
        <v>1570</v>
      </c>
      <c r="D146" s="605">
        <v>70</v>
      </c>
      <c r="E146" s="605">
        <v>30</v>
      </c>
      <c r="F146" s="598" t="s">
        <v>131</v>
      </c>
      <c r="G146" s="605">
        <v>100000684</v>
      </c>
      <c r="H146" s="605">
        <v>998736</v>
      </c>
      <c r="I146" s="628"/>
      <c r="J146" s="630">
        <v>18</v>
      </c>
      <c r="K146" s="629"/>
      <c r="L146" s="632" t="s">
        <v>213</v>
      </c>
      <c r="M146" s="605" t="s">
        <v>143</v>
      </c>
      <c r="N146" s="605">
        <v>6</v>
      </c>
      <c r="O146" s="636"/>
      <c r="P146" s="605">
        <v>18</v>
      </c>
      <c r="Q146" s="634" t="str">
        <f t="shared" si="33"/>
        <v>INCLUDED</v>
      </c>
      <c r="R146" s="634" t="str">
        <f t="shared" si="22"/>
        <v>INCLUDED</v>
      </c>
      <c r="S146" s="634" t="str">
        <f t="shared" si="34"/>
        <v>INCLUDED</v>
      </c>
      <c r="T146" s="455">
        <f t="shared" si="47"/>
        <v>0</v>
      </c>
      <c r="U146" s="296">
        <f t="shared" si="48"/>
        <v>0</v>
      </c>
      <c r="V146" s="362">
        <f>Discount!$J$36</f>
        <v>0</v>
      </c>
      <c r="W146" s="296">
        <f t="shared" si="49"/>
        <v>0</v>
      </c>
      <c r="X146" s="297">
        <f t="shared" si="50"/>
        <v>0</v>
      </c>
      <c r="Y146" s="456">
        <f t="shared" si="51"/>
        <v>0</v>
      </c>
      <c r="Z146" s="541">
        <f t="shared" si="52"/>
        <v>0</v>
      </c>
      <c r="AA146" s="456">
        <f t="shared" si="53"/>
        <v>0</v>
      </c>
      <c r="AB146" s="457">
        <f t="shared" si="54"/>
        <v>0.18</v>
      </c>
      <c r="AC146" s="456">
        <f t="shared" si="55"/>
        <v>0</v>
      </c>
      <c r="AD146" s="457"/>
      <c r="AE146" s="546"/>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58" customFormat="1" ht="45">
      <c r="A147" s="627">
        <v>126</v>
      </c>
      <c r="B147" s="605">
        <v>7000033353</v>
      </c>
      <c r="C147" s="605">
        <v>1570</v>
      </c>
      <c r="D147" s="605">
        <v>70</v>
      </c>
      <c r="E147" s="605">
        <v>40</v>
      </c>
      <c r="F147" s="598" t="s">
        <v>131</v>
      </c>
      <c r="G147" s="605">
        <v>150000120</v>
      </c>
      <c r="H147" s="605">
        <v>998736</v>
      </c>
      <c r="I147" s="628"/>
      <c r="J147" s="630">
        <v>18</v>
      </c>
      <c r="K147" s="629"/>
      <c r="L147" s="632" t="s">
        <v>282</v>
      </c>
      <c r="M147" s="605" t="s">
        <v>133</v>
      </c>
      <c r="N147" s="605">
        <v>2</v>
      </c>
      <c r="O147" s="636"/>
      <c r="P147" s="605">
        <v>18</v>
      </c>
      <c r="Q147" s="634" t="str">
        <f t="shared" si="33"/>
        <v>INCLUDED</v>
      </c>
      <c r="R147" s="634" t="str">
        <f t="shared" si="22"/>
        <v>INCLUDED</v>
      </c>
      <c r="S147" s="634" t="str">
        <f t="shared" si="34"/>
        <v>INCLUDED</v>
      </c>
      <c r="T147" s="455">
        <f t="shared" si="47"/>
        <v>0</v>
      </c>
      <c r="U147" s="296">
        <f t="shared" si="48"/>
        <v>0</v>
      </c>
      <c r="V147" s="362">
        <f>Discount!$J$36</f>
        <v>0</v>
      </c>
      <c r="W147" s="296">
        <f t="shared" si="49"/>
        <v>0</v>
      </c>
      <c r="X147" s="297">
        <f t="shared" si="50"/>
        <v>0</v>
      </c>
      <c r="Y147" s="456">
        <f t="shared" si="51"/>
        <v>0</v>
      </c>
      <c r="Z147" s="541">
        <f t="shared" si="52"/>
        <v>0</v>
      </c>
      <c r="AA147" s="456">
        <f t="shared" si="53"/>
        <v>0</v>
      </c>
      <c r="AB147" s="457">
        <f t="shared" si="54"/>
        <v>0.18</v>
      </c>
      <c r="AC147" s="456">
        <f t="shared" si="55"/>
        <v>0</v>
      </c>
      <c r="AD147" s="457"/>
      <c r="AE147" s="546"/>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row>
    <row r="148" spans="1:69" s="458" customFormat="1">
      <c r="A148" s="627">
        <v>127</v>
      </c>
      <c r="B148" s="605">
        <v>7000033353</v>
      </c>
      <c r="C148" s="605">
        <v>1580</v>
      </c>
      <c r="D148" s="605">
        <v>80</v>
      </c>
      <c r="E148" s="605">
        <v>20</v>
      </c>
      <c r="F148" s="598" t="s">
        <v>175</v>
      </c>
      <c r="G148" s="605">
        <v>100000671</v>
      </c>
      <c r="H148" s="605">
        <v>998736</v>
      </c>
      <c r="I148" s="628"/>
      <c r="J148" s="630">
        <v>18</v>
      </c>
      <c r="K148" s="629"/>
      <c r="L148" s="632" t="s">
        <v>283</v>
      </c>
      <c r="M148" s="605" t="s">
        <v>133</v>
      </c>
      <c r="N148" s="605">
        <v>4</v>
      </c>
      <c r="O148" s="636"/>
      <c r="P148" s="605">
        <v>18</v>
      </c>
      <c r="Q148" s="634" t="str">
        <f t="shared" si="33"/>
        <v>INCLUDED</v>
      </c>
      <c r="R148" s="634" t="str">
        <f t="shared" si="22"/>
        <v>INCLUDED</v>
      </c>
      <c r="S148" s="634" t="str">
        <f t="shared" si="34"/>
        <v>INCLUDED</v>
      </c>
      <c r="T148" s="455">
        <f t="shared" si="47"/>
        <v>0</v>
      </c>
      <c r="U148" s="296">
        <f t="shared" si="48"/>
        <v>0</v>
      </c>
      <c r="V148" s="362">
        <f>Discount!$J$36</f>
        <v>0</v>
      </c>
      <c r="W148" s="296">
        <f t="shared" si="49"/>
        <v>0</v>
      </c>
      <c r="X148" s="297">
        <f t="shared" si="50"/>
        <v>0</v>
      </c>
      <c r="Y148" s="456">
        <f t="shared" si="51"/>
        <v>0</v>
      </c>
      <c r="Z148" s="541">
        <f t="shared" si="52"/>
        <v>0</v>
      </c>
      <c r="AA148" s="456">
        <f t="shared" si="53"/>
        <v>0</v>
      </c>
      <c r="AB148" s="457">
        <f t="shared" si="54"/>
        <v>0.18</v>
      </c>
      <c r="AC148" s="456">
        <f t="shared" si="55"/>
        <v>0</v>
      </c>
      <c r="AD148" s="457"/>
      <c r="AE148" s="546"/>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row>
    <row r="149" spans="1:69" s="458" customFormat="1">
      <c r="A149" s="627">
        <v>128</v>
      </c>
      <c r="B149" s="605">
        <v>7000033353</v>
      </c>
      <c r="C149" s="605">
        <v>1580</v>
      </c>
      <c r="D149" s="605">
        <v>80</v>
      </c>
      <c r="E149" s="605">
        <v>30</v>
      </c>
      <c r="F149" s="598" t="s">
        <v>175</v>
      </c>
      <c r="G149" s="605">
        <v>100000672</v>
      </c>
      <c r="H149" s="605">
        <v>998736</v>
      </c>
      <c r="I149" s="628"/>
      <c r="J149" s="630">
        <v>18</v>
      </c>
      <c r="K149" s="629"/>
      <c r="L149" s="632" t="s">
        <v>284</v>
      </c>
      <c r="M149" s="605" t="s">
        <v>133</v>
      </c>
      <c r="N149" s="605">
        <v>2</v>
      </c>
      <c r="O149" s="636"/>
      <c r="P149" s="605">
        <v>18</v>
      </c>
      <c r="Q149" s="634" t="str">
        <f t="shared" si="33"/>
        <v>INCLUDED</v>
      </c>
      <c r="R149" s="634" t="str">
        <f t="shared" si="22"/>
        <v>INCLUDED</v>
      </c>
      <c r="S149" s="634" t="str">
        <f t="shared" si="34"/>
        <v>INCLUDED</v>
      </c>
      <c r="T149" s="455">
        <f t="shared" si="47"/>
        <v>0</v>
      </c>
      <c r="U149" s="296">
        <f t="shared" si="48"/>
        <v>0</v>
      </c>
      <c r="V149" s="362">
        <f>Discount!$J$36</f>
        <v>0</v>
      </c>
      <c r="W149" s="296">
        <f t="shared" si="49"/>
        <v>0</v>
      </c>
      <c r="X149" s="297">
        <f t="shared" si="50"/>
        <v>0</v>
      </c>
      <c r="Y149" s="456">
        <f t="shared" si="51"/>
        <v>0</v>
      </c>
      <c r="Z149" s="541">
        <f t="shared" si="52"/>
        <v>0</v>
      </c>
      <c r="AA149" s="456">
        <f t="shared" si="53"/>
        <v>0</v>
      </c>
      <c r="AB149" s="457">
        <f t="shared" si="54"/>
        <v>0.18</v>
      </c>
      <c r="AC149" s="456">
        <f t="shared" si="55"/>
        <v>0</v>
      </c>
      <c r="AD149" s="457"/>
      <c r="AE149" s="546"/>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row>
    <row r="150" spans="1:69" s="458" customFormat="1" ht="30">
      <c r="A150" s="627">
        <v>129</v>
      </c>
      <c r="B150" s="605">
        <v>7000033353</v>
      </c>
      <c r="C150" s="605">
        <v>1580</v>
      </c>
      <c r="D150" s="605">
        <v>80</v>
      </c>
      <c r="E150" s="605">
        <v>40</v>
      </c>
      <c r="F150" s="598" t="s">
        <v>175</v>
      </c>
      <c r="G150" s="605">
        <v>100043156</v>
      </c>
      <c r="H150" s="605">
        <v>998736</v>
      </c>
      <c r="I150" s="628"/>
      <c r="J150" s="630">
        <v>18</v>
      </c>
      <c r="K150" s="629"/>
      <c r="L150" s="632" t="s">
        <v>285</v>
      </c>
      <c r="M150" s="605" t="s">
        <v>133</v>
      </c>
      <c r="N150" s="605">
        <v>1</v>
      </c>
      <c r="O150" s="636"/>
      <c r="P150" s="605">
        <v>18</v>
      </c>
      <c r="Q150" s="634" t="str">
        <f t="shared" si="33"/>
        <v>INCLUDED</v>
      </c>
      <c r="R150" s="634" t="str">
        <f t="shared" si="22"/>
        <v>INCLUDED</v>
      </c>
      <c r="S150" s="634" t="str">
        <f t="shared" si="34"/>
        <v>INCLUDED</v>
      </c>
      <c r="T150" s="455">
        <f t="shared" si="47"/>
        <v>0</v>
      </c>
      <c r="U150" s="296">
        <f t="shared" si="48"/>
        <v>0</v>
      </c>
      <c r="V150" s="362">
        <f>Discount!$J$36</f>
        <v>0</v>
      </c>
      <c r="W150" s="296">
        <f t="shared" si="49"/>
        <v>0</v>
      </c>
      <c r="X150" s="297">
        <f t="shared" si="50"/>
        <v>0</v>
      </c>
      <c r="Y150" s="456">
        <f t="shared" si="51"/>
        <v>0</v>
      </c>
      <c r="Z150" s="541">
        <f t="shared" si="52"/>
        <v>0</v>
      </c>
      <c r="AA150" s="456">
        <f t="shared" si="53"/>
        <v>0</v>
      </c>
      <c r="AB150" s="457">
        <f t="shared" si="54"/>
        <v>0.18</v>
      </c>
      <c r="AC150" s="456">
        <f t="shared" si="55"/>
        <v>0</v>
      </c>
      <c r="AD150" s="457"/>
      <c r="AE150" s="546"/>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row>
    <row r="151" spans="1:69" s="458" customFormat="1" ht="60">
      <c r="A151" s="627">
        <v>130</v>
      </c>
      <c r="B151" s="605">
        <v>7000033353</v>
      </c>
      <c r="C151" s="605">
        <v>1590</v>
      </c>
      <c r="D151" s="605">
        <v>90</v>
      </c>
      <c r="E151" s="605">
        <v>10</v>
      </c>
      <c r="F151" s="598" t="s">
        <v>158</v>
      </c>
      <c r="G151" s="605">
        <v>100001210</v>
      </c>
      <c r="H151" s="605">
        <v>995455</v>
      </c>
      <c r="I151" s="628"/>
      <c r="J151" s="630">
        <v>18</v>
      </c>
      <c r="K151" s="629"/>
      <c r="L151" s="632" t="s">
        <v>234</v>
      </c>
      <c r="M151" s="605" t="s">
        <v>159</v>
      </c>
      <c r="N151" s="605">
        <v>0.8</v>
      </c>
      <c r="O151" s="636"/>
      <c r="P151" s="605">
        <v>18</v>
      </c>
      <c r="Q151" s="634" t="str">
        <f t="shared" si="33"/>
        <v>INCLUDED</v>
      </c>
      <c r="R151" s="634" t="str">
        <f t="shared" si="22"/>
        <v>INCLUDED</v>
      </c>
      <c r="S151" s="634" t="str">
        <f t="shared" si="34"/>
        <v>INCLUDED</v>
      </c>
      <c r="T151" s="455">
        <f t="shared" si="47"/>
        <v>0</v>
      </c>
      <c r="U151" s="296">
        <f t="shared" si="48"/>
        <v>0</v>
      </c>
      <c r="V151" s="362">
        <f>Discount!$J$36</f>
        <v>0</v>
      </c>
      <c r="W151" s="296">
        <f t="shared" si="49"/>
        <v>0</v>
      </c>
      <c r="X151" s="297">
        <f t="shared" si="50"/>
        <v>0</v>
      </c>
      <c r="Y151" s="456">
        <f t="shared" si="51"/>
        <v>0</v>
      </c>
      <c r="Z151" s="541">
        <f t="shared" si="52"/>
        <v>0</v>
      </c>
      <c r="AA151" s="456">
        <f t="shared" si="53"/>
        <v>0</v>
      </c>
      <c r="AB151" s="457">
        <f t="shared" si="54"/>
        <v>0.18</v>
      </c>
      <c r="AC151" s="456">
        <f t="shared" si="55"/>
        <v>0</v>
      </c>
      <c r="AD151" s="457"/>
      <c r="AE151" s="546"/>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row>
    <row r="152" spans="1:69" s="458" customFormat="1" ht="30">
      <c r="A152" s="627">
        <v>131</v>
      </c>
      <c r="B152" s="605">
        <v>7000033353</v>
      </c>
      <c r="C152" s="605">
        <v>1590</v>
      </c>
      <c r="D152" s="605">
        <v>90</v>
      </c>
      <c r="E152" s="605">
        <v>20</v>
      </c>
      <c r="F152" s="598" t="s">
        <v>158</v>
      </c>
      <c r="G152" s="605">
        <v>100001680</v>
      </c>
      <c r="H152" s="605">
        <v>995455</v>
      </c>
      <c r="I152" s="628"/>
      <c r="J152" s="630">
        <v>18</v>
      </c>
      <c r="K152" s="629"/>
      <c r="L152" s="632" t="s">
        <v>235</v>
      </c>
      <c r="M152" s="605" t="s">
        <v>159</v>
      </c>
      <c r="N152" s="605">
        <v>0.2</v>
      </c>
      <c r="O152" s="636"/>
      <c r="P152" s="605">
        <v>18</v>
      </c>
      <c r="Q152" s="634" t="str">
        <f t="shared" si="33"/>
        <v>INCLUDED</v>
      </c>
      <c r="R152" s="634" t="str">
        <f t="shared" si="22"/>
        <v>INCLUDED</v>
      </c>
      <c r="S152" s="634" t="str">
        <f t="shared" si="34"/>
        <v>INCLUDED</v>
      </c>
      <c r="T152" s="455">
        <f t="shared" si="47"/>
        <v>0</v>
      </c>
      <c r="U152" s="296">
        <f t="shared" si="48"/>
        <v>0</v>
      </c>
      <c r="V152" s="362">
        <f>Discount!$J$36</f>
        <v>0</v>
      </c>
      <c r="W152" s="296">
        <f t="shared" si="49"/>
        <v>0</v>
      </c>
      <c r="X152" s="297">
        <f t="shared" si="50"/>
        <v>0</v>
      </c>
      <c r="Y152" s="456">
        <f t="shared" si="51"/>
        <v>0</v>
      </c>
      <c r="Z152" s="541">
        <f t="shared" si="52"/>
        <v>0</v>
      </c>
      <c r="AA152" s="456">
        <f t="shared" si="53"/>
        <v>0</v>
      </c>
      <c r="AB152" s="457">
        <f t="shared" si="54"/>
        <v>0.18</v>
      </c>
      <c r="AC152" s="456">
        <f t="shared" si="55"/>
        <v>0</v>
      </c>
      <c r="AD152" s="457"/>
      <c r="AE152" s="546"/>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row>
    <row r="153" spans="1:69" s="458" customFormat="1" ht="30">
      <c r="A153" s="627">
        <v>132</v>
      </c>
      <c r="B153" s="605">
        <v>7000033353</v>
      </c>
      <c r="C153" s="605">
        <v>1590</v>
      </c>
      <c r="D153" s="605">
        <v>90</v>
      </c>
      <c r="E153" s="605">
        <v>30</v>
      </c>
      <c r="F153" s="598" t="s">
        <v>158</v>
      </c>
      <c r="G153" s="605">
        <v>100003880</v>
      </c>
      <c r="H153" s="605">
        <v>998731</v>
      </c>
      <c r="I153" s="628"/>
      <c r="J153" s="630">
        <v>18</v>
      </c>
      <c r="K153" s="629"/>
      <c r="L153" s="632" t="s">
        <v>238</v>
      </c>
      <c r="M153" s="605" t="s">
        <v>133</v>
      </c>
      <c r="N153" s="605">
        <v>4</v>
      </c>
      <c r="O153" s="636"/>
      <c r="P153" s="605">
        <v>18</v>
      </c>
      <c r="Q153" s="634" t="str">
        <f t="shared" si="33"/>
        <v>INCLUDED</v>
      </c>
      <c r="R153" s="634" t="str">
        <f t="shared" si="22"/>
        <v>INCLUDED</v>
      </c>
      <c r="S153" s="634" t="str">
        <f t="shared" si="34"/>
        <v>INCLUDED</v>
      </c>
      <c r="T153" s="455">
        <f t="shared" si="47"/>
        <v>0</v>
      </c>
      <c r="U153" s="296">
        <f t="shared" si="48"/>
        <v>0</v>
      </c>
      <c r="V153" s="362">
        <f>Discount!$J$36</f>
        <v>0</v>
      </c>
      <c r="W153" s="296">
        <f t="shared" si="49"/>
        <v>0</v>
      </c>
      <c r="X153" s="297">
        <f t="shared" si="50"/>
        <v>0</v>
      </c>
      <c r="Y153" s="456">
        <f t="shared" si="51"/>
        <v>0</v>
      </c>
      <c r="Z153" s="541">
        <f t="shared" si="52"/>
        <v>0</v>
      </c>
      <c r="AA153" s="456">
        <f t="shared" si="53"/>
        <v>0</v>
      </c>
      <c r="AB153" s="457">
        <f t="shared" si="54"/>
        <v>0.18</v>
      </c>
      <c r="AC153" s="456">
        <f t="shared" si="55"/>
        <v>0</v>
      </c>
      <c r="AD153" s="457"/>
      <c r="AE153" s="546"/>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row>
    <row r="154" spans="1:69" s="458" customFormat="1" ht="30">
      <c r="A154" s="627">
        <v>133</v>
      </c>
      <c r="B154" s="605">
        <v>7000033353</v>
      </c>
      <c r="C154" s="605">
        <v>1600</v>
      </c>
      <c r="D154" s="605">
        <v>100</v>
      </c>
      <c r="E154" s="605">
        <v>10</v>
      </c>
      <c r="F154" s="598" t="s">
        <v>172</v>
      </c>
      <c r="G154" s="605">
        <v>100002181</v>
      </c>
      <c r="H154" s="605">
        <v>998736</v>
      </c>
      <c r="I154" s="628"/>
      <c r="J154" s="630">
        <v>18</v>
      </c>
      <c r="K154" s="629"/>
      <c r="L154" s="632" t="s">
        <v>166</v>
      </c>
      <c r="M154" s="605" t="s">
        <v>142</v>
      </c>
      <c r="N154" s="605">
        <v>1</v>
      </c>
      <c r="O154" s="636"/>
      <c r="P154" s="605">
        <v>18</v>
      </c>
      <c r="Q154" s="634" t="str">
        <f t="shared" si="33"/>
        <v>INCLUDED</v>
      </c>
      <c r="R154" s="634" t="str">
        <f t="shared" si="22"/>
        <v>INCLUDED</v>
      </c>
      <c r="S154" s="634" t="str">
        <f t="shared" si="34"/>
        <v>INCLUDED</v>
      </c>
      <c r="T154" s="455">
        <f t="shared" si="47"/>
        <v>0</v>
      </c>
      <c r="U154" s="296">
        <f t="shared" si="48"/>
        <v>0</v>
      </c>
      <c r="V154" s="362">
        <f>Discount!$J$36</f>
        <v>0</v>
      </c>
      <c r="W154" s="296">
        <f t="shared" si="49"/>
        <v>0</v>
      </c>
      <c r="X154" s="297">
        <f t="shared" si="50"/>
        <v>0</v>
      </c>
      <c r="Y154" s="456">
        <f t="shared" si="51"/>
        <v>0</v>
      </c>
      <c r="Z154" s="541">
        <f t="shared" si="52"/>
        <v>0</v>
      </c>
      <c r="AA154" s="456">
        <f t="shared" si="53"/>
        <v>0</v>
      </c>
      <c r="AB154" s="457">
        <f t="shared" si="54"/>
        <v>0.18</v>
      </c>
      <c r="AC154" s="456">
        <f t="shared" si="55"/>
        <v>0</v>
      </c>
      <c r="AD154" s="457"/>
      <c r="AE154" s="546"/>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row>
    <row r="155" spans="1:69" s="458" customFormat="1" ht="30">
      <c r="A155" s="627">
        <v>134</v>
      </c>
      <c r="B155" s="605">
        <v>7000033353</v>
      </c>
      <c r="C155" s="605">
        <v>1600</v>
      </c>
      <c r="D155" s="605">
        <v>100</v>
      </c>
      <c r="E155" s="605">
        <v>20</v>
      </c>
      <c r="F155" s="598" t="s">
        <v>172</v>
      </c>
      <c r="G155" s="605">
        <v>100002182</v>
      </c>
      <c r="H155" s="605">
        <v>998736</v>
      </c>
      <c r="I155" s="628"/>
      <c r="J155" s="630">
        <v>18</v>
      </c>
      <c r="K155" s="629"/>
      <c r="L155" s="632" t="s">
        <v>163</v>
      </c>
      <c r="M155" s="605" t="s">
        <v>142</v>
      </c>
      <c r="N155" s="605">
        <v>1</v>
      </c>
      <c r="O155" s="636"/>
      <c r="P155" s="605">
        <v>18</v>
      </c>
      <c r="Q155" s="634" t="str">
        <f t="shared" si="33"/>
        <v>INCLUDED</v>
      </c>
      <c r="R155" s="634" t="str">
        <f t="shared" si="22"/>
        <v>INCLUDED</v>
      </c>
      <c r="S155" s="634" t="str">
        <f t="shared" si="34"/>
        <v>INCLUDED</v>
      </c>
      <c r="T155" s="455">
        <f t="shared" si="47"/>
        <v>0</v>
      </c>
      <c r="U155" s="296">
        <f t="shared" si="48"/>
        <v>0</v>
      </c>
      <c r="V155" s="362">
        <f>Discount!$J$36</f>
        <v>0</v>
      </c>
      <c r="W155" s="296">
        <f t="shared" si="49"/>
        <v>0</v>
      </c>
      <c r="X155" s="297">
        <f t="shared" si="50"/>
        <v>0</v>
      </c>
      <c r="Y155" s="456">
        <f t="shared" si="51"/>
        <v>0</v>
      </c>
      <c r="Z155" s="541">
        <f t="shared" si="52"/>
        <v>0</v>
      </c>
      <c r="AA155" s="456">
        <f t="shared" si="53"/>
        <v>0</v>
      </c>
      <c r="AB155" s="457">
        <f t="shared" si="54"/>
        <v>0.18</v>
      </c>
      <c r="AC155" s="456">
        <f t="shared" si="55"/>
        <v>0</v>
      </c>
      <c r="AD155" s="457"/>
      <c r="AE155" s="546"/>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row>
    <row r="156" spans="1:69" s="458" customFormat="1">
      <c r="A156" s="627">
        <v>135</v>
      </c>
      <c r="B156" s="605">
        <v>7000033353</v>
      </c>
      <c r="C156" s="605">
        <v>1600</v>
      </c>
      <c r="D156" s="605">
        <v>100</v>
      </c>
      <c r="E156" s="605">
        <v>30</v>
      </c>
      <c r="F156" s="598" t="s">
        <v>172</v>
      </c>
      <c r="G156" s="605">
        <v>100003016</v>
      </c>
      <c r="H156" s="605">
        <v>998736</v>
      </c>
      <c r="I156" s="628"/>
      <c r="J156" s="630">
        <v>18</v>
      </c>
      <c r="K156" s="629"/>
      <c r="L156" s="632" t="s">
        <v>173</v>
      </c>
      <c r="M156" s="605" t="s">
        <v>165</v>
      </c>
      <c r="N156" s="605">
        <v>1.2</v>
      </c>
      <c r="O156" s="636"/>
      <c r="P156" s="605">
        <v>18</v>
      </c>
      <c r="Q156" s="634" t="str">
        <f t="shared" si="33"/>
        <v>INCLUDED</v>
      </c>
      <c r="R156" s="634" t="str">
        <f t="shared" si="22"/>
        <v>INCLUDED</v>
      </c>
      <c r="S156" s="634" t="str">
        <f t="shared" si="34"/>
        <v>INCLUDED</v>
      </c>
      <c r="T156" s="455">
        <f t="shared" si="47"/>
        <v>0</v>
      </c>
      <c r="U156" s="296">
        <f t="shared" si="48"/>
        <v>0</v>
      </c>
      <c r="V156" s="362">
        <f>Discount!$J$36</f>
        <v>0</v>
      </c>
      <c r="W156" s="296">
        <f t="shared" si="49"/>
        <v>0</v>
      </c>
      <c r="X156" s="297">
        <f t="shared" si="50"/>
        <v>0</v>
      </c>
      <c r="Y156" s="456">
        <f t="shared" si="51"/>
        <v>0</v>
      </c>
      <c r="Z156" s="541">
        <f t="shared" si="52"/>
        <v>0</v>
      </c>
      <c r="AA156" s="456">
        <f t="shared" si="53"/>
        <v>0</v>
      </c>
      <c r="AB156" s="457">
        <f t="shared" si="54"/>
        <v>0.18</v>
      </c>
      <c r="AC156" s="456">
        <f t="shared" si="55"/>
        <v>0</v>
      </c>
      <c r="AD156" s="457"/>
      <c r="AE156" s="546"/>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row>
    <row r="157" spans="1:69" s="458" customFormat="1">
      <c r="A157" s="627">
        <v>136</v>
      </c>
      <c r="B157" s="605">
        <v>7000033353</v>
      </c>
      <c r="C157" s="605">
        <v>1600</v>
      </c>
      <c r="D157" s="605">
        <v>100</v>
      </c>
      <c r="E157" s="605">
        <v>60</v>
      </c>
      <c r="F157" s="598" t="s">
        <v>172</v>
      </c>
      <c r="G157" s="605">
        <v>100003004</v>
      </c>
      <c r="H157" s="605">
        <v>998736</v>
      </c>
      <c r="I157" s="628"/>
      <c r="J157" s="630">
        <v>18</v>
      </c>
      <c r="K157" s="629"/>
      <c r="L157" s="632" t="s">
        <v>240</v>
      </c>
      <c r="M157" s="605" t="s">
        <v>165</v>
      </c>
      <c r="N157" s="605">
        <v>0.6</v>
      </c>
      <c r="O157" s="636"/>
      <c r="P157" s="605">
        <v>18</v>
      </c>
      <c r="Q157" s="634" t="str">
        <f t="shared" si="33"/>
        <v>INCLUDED</v>
      </c>
      <c r="R157" s="634" t="str">
        <f t="shared" si="22"/>
        <v>INCLUDED</v>
      </c>
      <c r="S157" s="634" t="str">
        <f t="shared" si="34"/>
        <v>INCLUDED</v>
      </c>
      <c r="T157" s="455">
        <f t="shared" si="47"/>
        <v>0</v>
      </c>
      <c r="U157" s="296">
        <f t="shared" si="48"/>
        <v>0</v>
      </c>
      <c r="V157" s="362">
        <f>Discount!$J$36</f>
        <v>0</v>
      </c>
      <c r="W157" s="296">
        <f t="shared" si="49"/>
        <v>0</v>
      </c>
      <c r="X157" s="297">
        <f t="shared" si="50"/>
        <v>0</v>
      </c>
      <c r="Y157" s="456">
        <f t="shared" si="51"/>
        <v>0</v>
      </c>
      <c r="Z157" s="541">
        <f t="shared" si="52"/>
        <v>0</v>
      </c>
      <c r="AA157" s="456">
        <f t="shared" si="53"/>
        <v>0</v>
      </c>
      <c r="AB157" s="457">
        <f t="shared" si="54"/>
        <v>0.18</v>
      </c>
      <c r="AC157" s="456">
        <f t="shared" si="55"/>
        <v>0</v>
      </c>
      <c r="AD157" s="457"/>
      <c r="AE157" s="546"/>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row>
    <row r="158" spans="1:69" s="458" customFormat="1">
      <c r="A158" s="627">
        <v>137</v>
      </c>
      <c r="B158" s="605">
        <v>7000033353</v>
      </c>
      <c r="C158" s="605">
        <v>1600</v>
      </c>
      <c r="D158" s="605">
        <v>100</v>
      </c>
      <c r="E158" s="605">
        <v>90</v>
      </c>
      <c r="F158" s="598" t="s">
        <v>172</v>
      </c>
      <c r="G158" s="605">
        <v>100057449</v>
      </c>
      <c r="H158" s="605">
        <v>998736</v>
      </c>
      <c r="I158" s="628"/>
      <c r="J158" s="630">
        <v>18</v>
      </c>
      <c r="K158" s="629"/>
      <c r="L158" s="632" t="s">
        <v>286</v>
      </c>
      <c r="M158" s="605" t="s">
        <v>143</v>
      </c>
      <c r="N158" s="605">
        <v>4</v>
      </c>
      <c r="O158" s="636"/>
      <c r="P158" s="605">
        <v>18</v>
      </c>
      <c r="Q158" s="634" t="str">
        <f t="shared" si="33"/>
        <v>INCLUDED</v>
      </c>
      <c r="R158" s="634" t="str">
        <f t="shared" si="22"/>
        <v>INCLUDED</v>
      </c>
      <c r="S158" s="634" t="str">
        <f t="shared" si="34"/>
        <v>INCLUDED</v>
      </c>
      <c r="T158" s="455">
        <f t="shared" si="47"/>
        <v>0</v>
      </c>
      <c r="U158" s="296">
        <f t="shared" si="48"/>
        <v>0</v>
      </c>
      <c r="V158" s="362">
        <f>Discount!$J$36</f>
        <v>0</v>
      </c>
      <c r="W158" s="296">
        <f t="shared" si="49"/>
        <v>0</v>
      </c>
      <c r="X158" s="297">
        <f t="shared" si="50"/>
        <v>0</v>
      </c>
      <c r="Y158" s="456">
        <f t="shared" si="51"/>
        <v>0</v>
      </c>
      <c r="Z158" s="541">
        <f t="shared" si="52"/>
        <v>0</v>
      </c>
      <c r="AA158" s="456">
        <f t="shared" si="53"/>
        <v>0</v>
      </c>
      <c r="AB158" s="457">
        <f t="shared" si="54"/>
        <v>0.18</v>
      </c>
      <c r="AC158" s="456">
        <f t="shared" si="55"/>
        <v>0</v>
      </c>
      <c r="AD158" s="457"/>
      <c r="AE158" s="546"/>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row>
    <row r="159" spans="1:69" s="458" customFormat="1">
      <c r="A159" s="627">
        <v>138</v>
      </c>
      <c r="B159" s="605">
        <v>7000033353</v>
      </c>
      <c r="C159" s="605">
        <v>1600</v>
      </c>
      <c r="D159" s="605">
        <v>100</v>
      </c>
      <c r="E159" s="605">
        <v>100</v>
      </c>
      <c r="F159" s="598" t="s">
        <v>172</v>
      </c>
      <c r="G159" s="605">
        <v>100057450</v>
      </c>
      <c r="H159" s="605">
        <v>998736</v>
      </c>
      <c r="I159" s="628"/>
      <c r="J159" s="630">
        <v>18</v>
      </c>
      <c r="K159" s="629"/>
      <c r="L159" s="632" t="s">
        <v>287</v>
      </c>
      <c r="M159" s="605" t="s">
        <v>143</v>
      </c>
      <c r="N159" s="605">
        <v>4</v>
      </c>
      <c r="O159" s="636"/>
      <c r="P159" s="605">
        <v>18</v>
      </c>
      <c r="Q159" s="634" t="str">
        <f t="shared" si="33"/>
        <v>INCLUDED</v>
      </c>
      <c r="R159" s="634" t="str">
        <f t="shared" si="22"/>
        <v>INCLUDED</v>
      </c>
      <c r="S159" s="634" t="str">
        <f t="shared" si="34"/>
        <v>INCLUDED</v>
      </c>
      <c r="T159" s="455">
        <f t="shared" si="47"/>
        <v>0</v>
      </c>
      <c r="U159" s="296">
        <f t="shared" si="48"/>
        <v>0</v>
      </c>
      <c r="V159" s="362">
        <f>Discount!$J$36</f>
        <v>0</v>
      </c>
      <c r="W159" s="296">
        <f t="shared" si="49"/>
        <v>0</v>
      </c>
      <c r="X159" s="297">
        <f t="shared" si="50"/>
        <v>0</v>
      </c>
      <c r="Y159" s="456">
        <f t="shared" si="51"/>
        <v>0</v>
      </c>
      <c r="Z159" s="541">
        <f t="shared" si="52"/>
        <v>0</v>
      </c>
      <c r="AA159" s="456">
        <f t="shared" si="53"/>
        <v>0</v>
      </c>
      <c r="AB159" s="457">
        <f t="shared" si="54"/>
        <v>0.18</v>
      </c>
      <c r="AC159" s="456">
        <f t="shared" si="55"/>
        <v>0</v>
      </c>
      <c r="AD159" s="457"/>
      <c r="AE159" s="546"/>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row>
    <row r="160" spans="1:69" s="458" customFormat="1">
      <c r="A160" s="627">
        <v>139</v>
      </c>
      <c r="B160" s="605">
        <v>7000033353</v>
      </c>
      <c r="C160" s="605">
        <v>1600</v>
      </c>
      <c r="D160" s="605">
        <v>100</v>
      </c>
      <c r="E160" s="605">
        <v>110</v>
      </c>
      <c r="F160" s="598" t="s">
        <v>172</v>
      </c>
      <c r="G160" s="605">
        <v>100057445</v>
      </c>
      <c r="H160" s="605">
        <v>998736</v>
      </c>
      <c r="I160" s="628"/>
      <c r="J160" s="630">
        <v>18</v>
      </c>
      <c r="K160" s="629"/>
      <c r="L160" s="632" t="s">
        <v>242</v>
      </c>
      <c r="M160" s="605" t="s">
        <v>143</v>
      </c>
      <c r="N160" s="605">
        <v>7</v>
      </c>
      <c r="O160" s="636"/>
      <c r="P160" s="605">
        <v>18</v>
      </c>
      <c r="Q160" s="634" t="str">
        <f t="shared" si="33"/>
        <v>INCLUDED</v>
      </c>
      <c r="R160" s="634" t="str">
        <f t="shared" si="22"/>
        <v>INCLUDED</v>
      </c>
      <c r="S160" s="634" t="str">
        <f t="shared" si="34"/>
        <v>INCLUDED</v>
      </c>
      <c r="T160" s="455">
        <f t="shared" si="47"/>
        <v>0</v>
      </c>
      <c r="U160" s="296">
        <f t="shared" si="48"/>
        <v>0</v>
      </c>
      <c r="V160" s="362">
        <f>Discount!$J$36</f>
        <v>0</v>
      </c>
      <c r="W160" s="296">
        <f t="shared" si="49"/>
        <v>0</v>
      </c>
      <c r="X160" s="297">
        <f t="shared" si="50"/>
        <v>0</v>
      </c>
      <c r="Y160" s="456">
        <f t="shared" si="51"/>
        <v>0</v>
      </c>
      <c r="Z160" s="541">
        <f t="shared" si="52"/>
        <v>0</v>
      </c>
      <c r="AA160" s="456">
        <f t="shared" si="53"/>
        <v>0</v>
      </c>
      <c r="AB160" s="457">
        <f t="shared" si="54"/>
        <v>0.18</v>
      </c>
      <c r="AC160" s="456">
        <f t="shared" si="55"/>
        <v>0</v>
      </c>
      <c r="AD160" s="457"/>
      <c r="AE160" s="546"/>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row>
    <row r="161" spans="1:69" s="458" customFormat="1">
      <c r="A161" s="627">
        <v>140</v>
      </c>
      <c r="B161" s="605">
        <v>7000033353</v>
      </c>
      <c r="C161" s="605">
        <v>1600</v>
      </c>
      <c r="D161" s="605">
        <v>100</v>
      </c>
      <c r="E161" s="605">
        <v>120</v>
      </c>
      <c r="F161" s="598" t="s">
        <v>172</v>
      </c>
      <c r="G161" s="605">
        <v>100057446</v>
      </c>
      <c r="H161" s="605">
        <v>998736</v>
      </c>
      <c r="I161" s="628"/>
      <c r="J161" s="630">
        <v>18</v>
      </c>
      <c r="K161" s="629"/>
      <c r="L161" s="632" t="s">
        <v>243</v>
      </c>
      <c r="M161" s="605" t="s">
        <v>143</v>
      </c>
      <c r="N161" s="605">
        <v>2</v>
      </c>
      <c r="O161" s="636"/>
      <c r="P161" s="605">
        <v>18</v>
      </c>
      <c r="Q161" s="634" t="str">
        <f t="shared" si="33"/>
        <v>INCLUDED</v>
      </c>
      <c r="R161" s="634" t="str">
        <f t="shared" si="22"/>
        <v>INCLUDED</v>
      </c>
      <c r="S161" s="634" t="str">
        <f t="shared" si="34"/>
        <v>INCLUDED</v>
      </c>
      <c r="T161" s="455">
        <f t="shared" si="47"/>
        <v>0</v>
      </c>
      <c r="U161" s="296">
        <f t="shared" si="48"/>
        <v>0</v>
      </c>
      <c r="V161" s="362">
        <f>Discount!$J$36</f>
        <v>0</v>
      </c>
      <c r="W161" s="296">
        <f t="shared" si="49"/>
        <v>0</v>
      </c>
      <c r="X161" s="297">
        <f t="shared" si="50"/>
        <v>0</v>
      </c>
      <c r="Y161" s="456">
        <f t="shared" si="51"/>
        <v>0</v>
      </c>
      <c r="Z161" s="541">
        <f t="shared" si="52"/>
        <v>0</v>
      </c>
      <c r="AA161" s="456">
        <f t="shared" si="53"/>
        <v>0</v>
      </c>
      <c r="AB161" s="457">
        <f t="shared" si="54"/>
        <v>0.18</v>
      </c>
      <c r="AC161" s="456">
        <f t="shared" si="55"/>
        <v>0</v>
      </c>
      <c r="AD161" s="457"/>
      <c r="AE161" s="546"/>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row>
    <row r="162" spans="1:69" s="458" customFormat="1">
      <c r="A162" s="627">
        <v>141</v>
      </c>
      <c r="B162" s="605">
        <v>7000033353</v>
      </c>
      <c r="C162" s="605">
        <v>1600</v>
      </c>
      <c r="D162" s="605">
        <v>100</v>
      </c>
      <c r="E162" s="605">
        <v>130</v>
      </c>
      <c r="F162" s="598" t="s">
        <v>172</v>
      </c>
      <c r="G162" s="605">
        <v>100057447</v>
      </c>
      <c r="H162" s="605">
        <v>998736</v>
      </c>
      <c r="I162" s="628"/>
      <c r="J162" s="630">
        <v>18</v>
      </c>
      <c r="K162" s="629"/>
      <c r="L162" s="632" t="s">
        <v>244</v>
      </c>
      <c r="M162" s="605" t="s">
        <v>143</v>
      </c>
      <c r="N162" s="605">
        <v>5</v>
      </c>
      <c r="O162" s="636"/>
      <c r="P162" s="605">
        <v>18</v>
      </c>
      <c r="Q162" s="634" t="str">
        <f t="shared" si="33"/>
        <v>INCLUDED</v>
      </c>
      <c r="R162" s="634" t="str">
        <f t="shared" si="22"/>
        <v>INCLUDED</v>
      </c>
      <c r="S162" s="634" t="str">
        <f t="shared" si="34"/>
        <v>INCLUDED</v>
      </c>
      <c r="T162" s="455">
        <f t="shared" si="47"/>
        <v>0</v>
      </c>
      <c r="U162" s="296">
        <f t="shared" si="48"/>
        <v>0</v>
      </c>
      <c r="V162" s="362">
        <f>Discount!$J$36</f>
        <v>0</v>
      </c>
      <c r="W162" s="296">
        <f t="shared" si="49"/>
        <v>0</v>
      </c>
      <c r="X162" s="297">
        <f t="shared" si="50"/>
        <v>0</v>
      </c>
      <c r="Y162" s="456">
        <f t="shared" si="51"/>
        <v>0</v>
      </c>
      <c r="Z162" s="541">
        <f t="shared" si="52"/>
        <v>0</v>
      </c>
      <c r="AA162" s="456">
        <f t="shared" si="53"/>
        <v>0</v>
      </c>
      <c r="AB162" s="457">
        <f t="shared" si="54"/>
        <v>0.18</v>
      </c>
      <c r="AC162" s="456">
        <f t="shared" si="55"/>
        <v>0</v>
      </c>
      <c r="AD162" s="457"/>
      <c r="AE162" s="546"/>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row>
    <row r="163" spans="1:69" s="458" customFormat="1">
      <c r="A163" s="627">
        <v>142</v>
      </c>
      <c r="B163" s="605">
        <v>7000033353</v>
      </c>
      <c r="C163" s="605">
        <v>1600</v>
      </c>
      <c r="D163" s="605">
        <v>100</v>
      </c>
      <c r="E163" s="605">
        <v>140</v>
      </c>
      <c r="F163" s="598" t="s">
        <v>172</v>
      </c>
      <c r="G163" s="605">
        <v>100057448</v>
      </c>
      <c r="H163" s="605">
        <v>998736</v>
      </c>
      <c r="I163" s="628"/>
      <c r="J163" s="630">
        <v>18</v>
      </c>
      <c r="K163" s="629"/>
      <c r="L163" s="632" t="s">
        <v>245</v>
      </c>
      <c r="M163" s="605" t="s">
        <v>143</v>
      </c>
      <c r="N163" s="605">
        <v>5</v>
      </c>
      <c r="O163" s="636"/>
      <c r="P163" s="605">
        <v>18</v>
      </c>
      <c r="Q163" s="634" t="str">
        <f t="shared" si="33"/>
        <v>INCLUDED</v>
      </c>
      <c r="R163" s="634" t="str">
        <f t="shared" si="22"/>
        <v>INCLUDED</v>
      </c>
      <c r="S163" s="634" t="str">
        <f t="shared" si="34"/>
        <v>INCLUDED</v>
      </c>
      <c r="T163" s="455">
        <f t="shared" si="47"/>
        <v>0</v>
      </c>
      <c r="U163" s="296">
        <f t="shared" si="48"/>
        <v>0</v>
      </c>
      <c r="V163" s="362">
        <f>Discount!$J$36</f>
        <v>0</v>
      </c>
      <c r="W163" s="296">
        <f t="shared" si="49"/>
        <v>0</v>
      </c>
      <c r="X163" s="297">
        <f t="shared" si="50"/>
        <v>0</v>
      </c>
      <c r="Y163" s="456">
        <f t="shared" si="51"/>
        <v>0</v>
      </c>
      <c r="Z163" s="541">
        <f t="shared" si="52"/>
        <v>0</v>
      </c>
      <c r="AA163" s="456">
        <f t="shared" si="53"/>
        <v>0</v>
      </c>
      <c r="AB163" s="457">
        <f t="shared" si="54"/>
        <v>0.18</v>
      </c>
      <c r="AC163" s="456">
        <f t="shared" si="55"/>
        <v>0</v>
      </c>
      <c r="AD163" s="457"/>
      <c r="AE163" s="546"/>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row>
    <row r="164" spans="1:69" s="458" customFormat="1">
      <c r="A164" s="627">
        <v>143</v>
      </c>
      <c r="B164" s="605">
        <v>7000033353</v>
      </c>
      <c r="C164" s="605">
        <v>1600</v>
      </c>
      <c r="D164" s="605">
        <v>100</v>
      </c>
      <c r="E164" s="605">
        <v>150</v>
      </c>
      <c r="F164" s="598" t="s">
        <v>172</v>
      </c>
      <c r="G164" s="605">
        <v>100003005</v>
      </c>
      <c r="H164" s="605">
        <v>998736</v>
      </c>
      <c r="I164" s="628"/>
      <c r="J164" s="630">
        <v>18</v>
      </c>
      <c r="K164" s="629"/>
      <c r="L164" s="632" t="s">
        <v>241</v>
      </c>
      <c r="M164" s="605" t="s">
        <v>165</v>
      </c>
      <c r="N164" s="605">
        <v>1.5</v>
      </c>
      <c r="O164" s="636"/>
      <c r="P164" s="605">
        <v>18</v>
      </c>
      <c r="Q164" s="634" t="str">
        <f t="shared" si="33"/>
        <v>INCLUDED</v>
      </c>
      <c r="R164" s="634" t="str">
        <f t="shared" si="22"/>
        <v>INCLUDED</v>
      </c>
      <c r="S164" s="634" t="str">
        <f t="shared" si="34"/>
        <v>INCLUDED</v>
      </c>
      <c r="T164" s="455">
        <f t="shared" si="47"/>
        <v>0</v>
      </c>
      <c r="U164" s="296">
        <f t="shared" si="48"/>
        <v>0</v>
      </c>
      <c r="V164" s="362">
        <f>Discount!$J$36</f>
        <v>0</v>
      </c>
      <c r="W164" s="296">
        <f t="shared" si="49"/>
        <v>0</v>
      </c>
      <c r="X164" s="297">
        <f t="shared" si="50"/>
        <v>0</v>
      </c>
      <c r="Y164" s="456">
        <f t="shared" si="51"/>
        <v>0</v>
      </c>
      <c r="Z164" s="541">
        <f t="shared" si="52"/>
        <v>0</v>
      </c>
      <c r="AA164" s="456">
        <f t="shared" si="53"/>
        <v>0</v>
      </c>
      <c r="AB164" s="457">
        <f t="shared" si="54"/>
        <v>0.18</v>
      </c>
      <c r="AC164" s="456">
        <f t="shared" si="55"/>
        <v>0</v>
      </c>
      <c r="AD164" s="457"/>
      <c r="AE164" s="546"/>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row>
    <row r="165" spans="1:69" s="458" customFormat="1">
      <c r="A165" s="627">
        <v>144</v>
      </c>
      <c r="B165" s="605">
        <v>7000033353</v>
      </c>
      <c r="C165" s="605">
        <v>1610</v>
      </c>
      <c r="D165" s="605">
        <v>110</v>
      </c>
      <c r="E165" s="605">
        <v>10</v>
      </c>
      <c r="F165" s="598" t="s">
        <v>176</v>
      </c>
      <c r="G165" s="605">
        <v>100001781</v>
      </c>
      <c r="H165" s="605">
        <v>998736</v>
      </c>
      <c r="I165" s="628"/>
      <c r="J165" s="630">
        <v>18</v>
      </c>
      <c r="K165" s="629"/>
      <c r="L165" s="632" t="s">
        <v>147</v>
      </c>
      <c r="M165" s="605" t="s">
        <v>143</v>
      </c>
      <c r="N165" s="605">
        <v>1</v>
      </c>
      <c r="O165" s="636"/>
      <c r="P165" s="605">
        <v>18</v>
      </c>
      <c r="Q165" s="634" t="str">
        <f t="shared" si="33"/>
        <v>INCLUDED</v>
      </c>
      <c r="R165" s="634" t="str">
        <f t="shared" si="22"/>
        <v>INCLUDED</v>
      </c>
      <c r="S165" s="634" t="str">
        <f t="shared" si="34"/>
        <v>INCLUDED</v>
      </c>
      <c r="T165" s="455">
        <f t="shared" si="47"/>
        <v>0</v>
      </c>
      <c r="U165" s="296">
        <f t="shared" si="48"/>
        <v>0</v>
      </c>
      <c r="V165" s="362">
        <f>Discount!$J$36</f>
        <v>0</v>
      </c>
      <c r="W165" s="296">
        <f t="shared" si="49"/>
        <v>0</v>
      </c>
      <c r="X165" s="297">
        <f t="shared" si="50"/>
        <v>0</v>
      </c>
      <c r="Y165" s="456">
        <f t="shared" si="51"/>
        <v>0</v>
      </c>
      <c r="Z165" s="541">
        <f t="shared" si="52"/>
        <v>0</v>
      </c>
      <c r="AA165" s="456">
        <f t="shared" si="53"/>
        <v>0</v>
      </c>
      <c r="AB165" s="457">
        <f t="shared" si="54"/>
        <v>0.18</v>
      </c>
      <c r="AC165" s="456">
        <f t="shared" si="55"/>
        <v>0</v>
      </c>
      <c r="AD165" s="457"/>
      <c r="AE165" s="546"/>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row>
    <row r="166" spans="1:69" s="458" customFormat="1">
      <c r="A166" s="627">
        <v>145</v>
      </c>
      <c r="B166" s="605">
        <v>7000033353</v>
      </c>
      <c r="C166" s="605">
        <v>1610</v>
      </c>
      <c r="D166" s="605">
        <v>110</v>
      </c>
      <c r="E166" s="605">
        <v>40</v>
      </c>
      <c r="F166" s="598" t="s">
        <v>176</v>
      </c>
      <c r="G166" s="605">
        <v>100000715</v>
      </c>
      <c r="H166" s="605">
        <v>998736</v>
      </c>
      <c r="I166" s="628"/>
      <c r="J166" s="630">
        <v>18</v>
      </c>
      <c r="K166" s="629"/>
      <c r="L166" s="632" t="s">
        <v>226</v>
      </c>
      <c r="M166" s="605" t="s">
        <v>133</v>
      </c>
      <c r="N166" s="605">
        <v>2</v>
      </c>
      <c r="O166" s="636"/>
      <c r="P166" s="605">
        <v>18</v>
      </c>
      <c r="Q166" s="634" t="str">
        <f t="shared" si="33"/>
        <v>INCLUDED</v>
      </c>
      <c r="R166" s="634" t="str">
        <f t="shared" si="22"/>
        <v>INCLUDED</v>
      </c>
      <c r="S166" s="634" t="str">
        <f t="shared" si="34"/>
        <v>INCLUDED</v>
      </c>
      <c r="T166" s="455">
        <f t="shared" si="47"/>
        <v>0</v>
      </c>
      <c r="U166" s="296">
        <f t="shared" si="48"/>
        <v>0</v>
      </c>
      <c r="V166" s="362">
        <f>Discount!$J$36</f>
        <v>0</v>
      </c>
      <c r="W166" s="296">
        <f t="shared" si="49"/>
        <v>0</v>
      </c>
      <c r="X166" s="297">
        <f t="shared" si="50"/>
        <v>0</v>
      </c>
      <c r="Y166" s="456">
        <f t="shared" si="51"/>
        <v>0</v>
      </c>
      <c r="Z166" s="541">
        <f t="shared" si="52"/>
        <v>0</v>
      </c>
      <c r="AA166" s="456">
        <f t="shared" si="53"/>
        <v>0</v>
      </c>
      <c r="AB166" s="457">
        <f t="shared" si="54"/>
        <v>0.18</v>
      </c>
      <c r="AC166" s="456">
        <f t="shared" si="55"/>
        <v>0</v>
      </c>
      <c r="AD166" s="457"/>
      <c r="AE166" s="546"/>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row>
    <row r="167" spans="1:69" s="458" customFormat="1">
      <c r="A167" s="627">
        <v>146</v>
      </c>
      <c r="B167" s="605">
        <v>7000033353</v>
      </c>
      <c r="C167" s="605">
        <v>1610</v>
      </c>
      <c r="D167" s="605">
        <v>110</v>
      </c>
      <c r="E167" s="605">
        <v>50</v>
      </c>
      <c r="F167" s="598" t="s">
        <v>176</v>
      </c>
      <c r="G167" s="605">
        <v>100000714</v>
      </c>
      <c r="H167" s="605">
        <v>998736</v>
      </c>
      <c r="I167" s="628"/>
      <c r="J167" s="630">
        <v>18</v>
      </c>
      <c r="K167" s="629"/>
      <c r="L167" s="632" t="s">
        <v>227</v>
      </c>
      <c r="M167" s="605" t="s">
        <v>133</v>
      </c>
      <c r="N167" s="605">
        <v>5</v>
      </c>
      <c r="O167" s="636"/>
      <c r="P167" s="605">
        <v>18</v>
      </c>
      <c r="Q167" s="634" t="str">
        <f t="shared" si="33"/>
        <v>INCLUDED</v>
      </c>
      <c r="R167" s="634" t="str">
        <f t="shared" si="22"/>
        <v>INCLUDED</v>
      </c>
      <c r="S167" s="634" t="str">
        <f t="shared" si="34"/>
        <v>INCLUDED</v>
      </c>
      <c r="T167" s="455">
        <f t="shared" si="47"/>
        <v>0</v>
      </c>
      <c r="U167" s="296">
        <f t="shared" si="48"/>
        <v>0</v>
      </c>
      <c r="V167" s="362">
        <f>Discount!$J$36</f>
        <v>0</v>
      </c>
      <c r="W167" s="296">
        <f t="shared" si="49"/>
        <v>0</v>
      </c>
      <c r="X167" s="297">
        <f t="shared" si="50"/>
        <v>0</v>
      </c>
      <c r="Y167" s="456">
        <f t="shared" si="51"/>
        <v>0</v>
      </c>
      <c r="Z167" s="541">
        <f t="shared" si="52"/>
        <v>0</v>
      </c>
      <c r="AA167" s="456">
        <f t="shared" si="53"/>
        <v>0</v>
      </c>
      <c r="AB167" s="457">
        <f t="shared" si="54"/>
        <v>0.18</v>
      </c>
      <c r="AC167" s="456">
        <f t="shared" si="55"/>
        <v>0</v>
      </c>
      <c r="AD167" s="457"/>
      <c r="AE167" s="546"/>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row>
    <row r="168" spans="1:69" s="458" customFormat="1" ht="30">
      <c r="A168" s="627">
        <v>147</v>
      </c>
      <c r="B168" s="605">
        <v>7000033353</v>
      </c>
      <c r="C168" s="605">
        <v>1610</v>
      </c>
      <c r="D168" s="605">
        <v>110</v>
      </c>
      <c r="E168" s="605">
        <v>60</v>
      </c>
      <c r="F168" s="598" t="s">
        <v>176</v>
      </c>
      <c r="G168" s="605">
        <v>100004758</v>
      </c>
      <c r="H168" s="605">
        <v>998736</v>
      </c>
      <c r="I168" s="628"/>
      <c r="J168" s="630">
        <v>18</v>
      </c>
      <c r="K168" s="629"/>
      <c r="L168" s="632" t="s">
        <v>228</v>
      </c>
      <c r="M168" s="605" t="s">
        <v>133</v>
      </c>
      <c r="N168" s="605">
        <v>2</v>
      </c>
      <c r="O168" s="636"/>
      <c r="P168" s="605">
        <v>18</v>
      </c>
      <c r="Q168" s="634" t="str">
        <f t="shared" si="33"/>
        <v>INCLUDED</v>
      </c>
      <c r="R168" s="634" t="str">
        <f t="shared" si="22"/>
        <v>INCLUDED</v>
      </c>
      <c r="S168" s="634" t="str">
        <f t="shared" si="34"/>
        <v>INCLUDED</v>
      </c>
      <c r="T168" s="455">
        <f t="shared" si="47"/>
        <v>0</v>
      </c>
      <c r="U168" s="296">
        <f t="shared" si="48"/>
        <v>0</v>
      </c>
      <c r="V168" s="362">
        <f>Discount!$J$36</f>
        <v>0</v>
      </c>
      <c r="W168" s="296">
        <f t="shared" si="49"/>
        <v>0</v>
      </c>
      <c r="X168" s="297">
        <f t="shared" si="50"/>
        <v>0</v>
      </c>
      <c r="Y168" s="456">
        <f t="shared" si="51"/>
        <v>0</v>
      </c>
      <c r="Z168" s="541">
        <f t="shared" si="52"/>
        <v>0</v>
      </c>
      <c r="AA168" s="456">
        <f t="shared" si="53"/>
        <v>0</v>
      </c>
      <c r="AB168" s="457">
        <f t="shared" si="54"/>
        <v>0.18</v>
      </c>
      <c r="AC168" s="456">
        <f t="shared" si="55"/>
        <v>0</v>
      </c>
      <c r="AD168" s="457"/>
      <c r="AE168" s="546"/>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row>
    <row r="169" spans="1:69" s="458" customFormat="1">
      <c r="A169" s="627">
        <v>148</v>
      </c>
      <c r="B169" s="605">
        <v>7000033353</v>
      </c>
      <c r="C169" s="605">
        <v>1610</v>
      </c>
      <c r="D169" s="605">
        <v>110</v>
      </c>
      <c r="E169" s="605">
        <v>70</v>
      </c>
      <c r="F169" s="598" t="s">
        <v>176</v>
      </c>
      <c r="G169" s="605">
        <v>100057477</v>
      </c>
      <c r="H169" s="605">
        <v>995461</v>
      </c>
      <c r="I169" s="628"/>
      <c r="J169" s="630">
        <v>18</v>
      </c>
      <c r="K169" s="629"/>
      <c r="L169" s="632" t="s">
        <v>288</v>
      </c>
      <c r="M169" s="605" t="s">
        <v>143</v>
      </c>
      <c r="N169" s="605">
        <v>5</v>
      </c>
      <c r="O169" s="636"/>
      <c r="P169" s="605">
        <v>18</v>
      </c>
      <c r="Q169" s="634" t="str">
        <f t="shared" si="33"/>
        <v>INCLUDED</v>
      </c>
      <c r="R169" s="634" t="str">
        <f t="shared" si="22"/>
        <v>INCLUDED</v>
      </c>
      <c r="S169" s="634" t="str">
        <f t="shared" si="34"/>
        <v>INCLUDED</v>
      </c>
      <c r="T169" s="455">
        <f t="shared" si="47"/>
        <v>0</v>
      </c>
      <c r="U169" s="296">
        <f t="shared" si="48"/>
        <v>0</v>
      </c>
      <c r="V169" s="362">
        <f>Discount!$J$36</f>
        <v>0</v>
      </c>
      <c r="W169" s="296">
        <f t="shared" si="49"/>
        <v>0</v>
      </c>
      <c r="X169" s="297">
        <f t="shared" si="50"/>
        <v>0</v>
      </c>
      <c r="Y169" s="456">
        <f t="shared" si="51"/>
        <v>0</v>
      </c>
      <c r="Z169" s="541">
        <f t="shared" si="52"/>
        <v>0</v>
      </c>
      <c r="AA169" s="456">
        <f t="shared" si="53"/>
        <v>0</v>
      </c>
      <c r="AB169" s="457">
        <f t="shared" si="54"/>
        <v>0.18</v>
      </c>
      <c r="AC169" s="456">
        <f t="shared" si="55"/>
        <v>0</v>
      </c>
      <c r="AD169" s="457"/>
      <c r="AE169" s="546"/>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row>
    <row r="170" spans="1:69" s="458" customFormat="1" ht="30">
      <c r="A170" s="627">
        <v>149</v>
      </c>
      <c r="B170" s="605">
        <v>7000033353</v>
      </c>
      <c r="C170" s="605">
        <v>1610</v>
      </c>
      <c r="D170" s="605">
        <v>110</v>
      </c>
      <c r="E170" s="605">
        <v>80</v>
      </c>
      <c r="F170" s="598" t="s">
        <v>176</v>
      </c>
      <c r="G170" s="605">
        <v>100057478</v>
      </c>
      <c r="H170" s="605">
        <v>995461</v>
      </c>
      <c r="I170" s="628"/>
      <c r="J170" s="630">
        <v>18</v>
      </c>
      <c r="K170" s="629"/>
      <c r="L170" s="632" t="s">
        <v>289</v>
      </c>
      <c r="M170" s="605" t="s">
        <v>143</v>
      </c>
      <c r="N170" s="605">
        <v>1</v>
      </c>
      <c r="O170" s="636"/>
      <c r="P170" s="605">
        <v>18</v>
      </c>
      <c r="Q170" s="634" t="str">
        <f t="shared" si="33"/>
        <v>INCLUDED</v>
      </c>
      <c r="R170" s="634" t="str">
        <f t="shared" si="22"/>
        <v>INCLUDED</v>
      </c>
      <c r="S170" s="634" t="str">
        <f t="shared" si="34"/>
        <v>INCLUDED</v>
      </c>
      <c r="T170" s="455">
        <f t="shared" si="47"/>
        <v>0</v>
      </c>
      <c r="U170" s="296">
        <f t="shared" si="48"/>
        <v>0</v>
      </c>
      <c r="V170" s="362">
        <f>Discount!$J$36</f>
        <v>0</v>
      </c>
      <c r="W170" s="296">
        <f t="shared" si="49"/>
        <v>0</v>
      </c>
      <c r="X170" s="297">
        <f t="shared" si="50"/>
        <v>0</v>
      </c>
      <c r="Y170" s="456">
        <f t="shared" si="51"/>
        <v>0</v>
      </c>
      <c r="Z170" s="541">
        <f t="shared" si="52"/>
        <v>0</v>
      </c>
      <c r="AA170" s="456">
        <f t="shared" si="53"/>
        <v>0</v>
      </c>
      <c r="AB170" s="457">
        <f t="shared" si="54"/>
        <v>0.18</v>
      </c>
      <c r="AC170" s="456">
        <f t="shared" si="55"/>
        <v>0</v>
      </c>
      <c r="AD170" s="457"/>
      <c r="AE170" s="546"/>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row>
    <row r="171" spans="1:69" s="458" customFormat="1">
      <c r="A171" s="627">
        <v>150</v>
      </c>
      <c r="B171" s="605">
        <v>7000033353</v>
      </c>
      <c r="C171" s="605">
        <v>1620</v>
      </c>
      <c r="D171" s="605">
        <v>120</v>
      </c>
      <c r="E171" s="605">
        <v>10</v>
      </c>
      <c r="F171" s="598" t="s">
        <v>150</v>
      </c>
      <c r="G171" s="605">
        <v>100000917</v>
      </c>
      <c r="H171" s="605">
        <v>998736</v>
      </c>
      <c r="I171" s="628"/>
      <c r="J171" s="630">
        <v>18</v>
      </c>
      <c r="K171" s="629"/>
      <c r="L171" s="632" t="s">
        <v>177</v>
      </c>
      <c r="M171" s="605" t="s">
        <v>143</v>
      </c>
      <c r="N171" s="605">
        <v>1</v>
      </c>
      <c r="O171" s="636"/>
      <c r="P171" s="605">
        <v>18</v>
      </c>
      <c r="Q171" s="634" t="str">
        <f t="shared" si="33"/>
        <v>INCLUDED</v>
      </c>
      <c r="R171" s="634" t="str">
        <f t="shared" si="22"/>
        <v>INCLUDED</v>
      </c>
      <c r="S171" s="634" t="str">
        <f t="shared" si="34"/>
        <v>INCLUDED</v>
      </c>
      <c r="T171" s="455">
        <f t="shared" si="47"/>
        <v>0</v>
      </c>
      <c r="U171" s="296">
        <f t="shared" si="48"/>
        <v>0</v>
      </c>
      <c r="V171" s="362">
        <f>Discount!$J$36</f>
        <v>0</v>
      </c>
      <c r="W171" s="296">
        <f t="shared" si="49"/>
        <v>0</v>
      </c>
      <c r="X171" s="297">
        <f t="shared" si="50"/>
        <v>0</v>
      </c>
      <c r="Y171" s="456">
        <f t="shared" si="51"/>
        <v>0</v>
      </c>
      <c r="Z171" s="541">
        <f t="shared" si="52"/>
        <v>0</v>
      </c>
      <c r="AA171" s="456">
        <f t="shared" si="53"/>
        <v>0</v>
      </c>
      <c r="AB171" s="457">
        <f t="shared" si="54"/>
        <v>0.18</v>
      </c>
      <c r="AC171" s="456">
        <f t="shared" si="55"/>
        <v>0</v>
      </c>
      <c r="AD171" s="457"/>
      <c r="AE171" s="546"/>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row>
    <row r="172" spans="1:69" s="458" customFormat="1">
      <c r="A172" s="627">
        <v>151</v>
      </c>
      <c r="B172" s="605">
        <v>7000033353</v>
      </c>
      <c r="C172" s="605">
        <v>1620</v>
      </c>
      <c r="D172" s="605">
        <v>120</v>
      </c>
      <c r="E172" s="605">
        <v>20</v>
      </c>
      <c r="F172" s="598" t="s">
        <v>150</v>
      </c>
      <c r="G172" s="605">
        <v>100000944</v>
      </c>
      <c r="H172" s="605">
        <v>998736</v>
      </c>
      <c r="I172" s="628"/>
      <c r="J172" s="630">
        <v>18</v>
      </c>
      <c r="K172" s="629"/>
      <c r="L172" s="632" t="s">
        <v>152</v>
      </c>
      <c r="M172" s="605" t="s">
        <v>133</v>
      </c>
      <c r="N172" s="605">
        <v>2</v>
      </c>
      <c r="O172" s="636"/>
      <c r="P172" s="605">
        <v>18</v>
      </c>
      <c r="Q172" s="634" t="str">
        <f t="shared" si="33"/>
        <v>INCLUDED</v>
      </c>
      <c r="R172" s="634" t="str">
        <f t="shared" si="22"/>
        <v>INCLUDED</v>
      </c>
      <c r="S172" s="634" t="str">
        <f t="shared" si="34"/>
        <v>INCLUDED</v>
      </c>
      <c r="T172" s="455">
        <f t="shared" si="47"/>
        <v>0</v>
      </c>
      <c r="U172" s="296">
        <f t="shared" si="48"/>
        <v>0</v>
      </c>
      <c r="V172" s="362">
        <f>Discount!$J$36</f>
        <v>0</v>
      </c>
      <c r="W172" s="296">
        <f t="shared" si="49"/>
        <v>0</v>
      </c>
      <c r="X172" s="297">
        <f t="shared" si="50"/>
        <v>0</v>
      </c>
      <c r="Y172" s="456">
        <f t="shared" si="51"/>
        <v>0</v>
      </c>
      <c r="Z172" s="541">
        <f t="shared" si="52"/>
        <v>0</v>
      </c>
      <c r="AA172" s="456">
        <f t="shared" si="53"/>
        <v>0</v>
      </c>
      <c r="AB172" s="457">
        <f t="shared" si="54"/>
        <v>0.18</v>
      </c>
      <c r="AC172" s="456">
        <f t="shared" si="55"/>
        <v>0</v>
      </c>
      <c r="AD172" s="457"/>
      <c r="AE172" s="546"/>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row>
    <row r="173" spans="1:69" s="458" customFormat="1" ht="30">
      <c r="A173" s="627">
        <v>152</v>
      </c>
      <c r="B173" s="605">
        <v>7000033353</v>
      </c>
      <c r="C173" s="605">
        <v>1630</v>
      </c>
      <c r="D173" s="605">
        <v>130</v>
      </c>
      <c r="E173" s="605">
        <v>40</v>
      </c>
      <c r="F173" s="598" t="s">
        <v>279</v>
      </c>
      <c r="G173" s="605">
        <v>150000158</v>
      </c>
      <c r="H173" s="605">
        <v>995429</v>
      </c>
      <c r="I173" s="628"/>
      <c r="J173" s="630">
        <v>18</v>
      </c>
      <c r="K173" s="629"/>
      <c r="L173" s="632" t="s">
        <v>290</v>
      </c>
      <c r="M173" s="605" t="s">
        <v>133</v>
      </c>
      <c r="N173" s="605">
        <v>1</v>
      </c>
      <c r="O173" s="636"/>
      <c r="P173" s="605">
        <v>18</v>
      </c>
      <c r="Q173" s="634" t="str">
        <f t="shared" si="33"/>
        <v>INCLUDED</v>
      </c>
      <c r="R173" s="634" t="str">
        <f t="shared" si="22"/>
        <v>INCLUDED</v>
      </c>
      <c r="S173" s="634" t="str">
        <f t="shared" si="34"/>
        <v>INCLUDED</v>
      </c>
      <c r="T173" s="455">
        <f t="shared" si="47"/>
        <v>0</v>
      </c>
      <c r="U173" s="296">
        <f t="shared" si="48"/>
        <v>0</v>
      </c>
      <c r="V173" s="362">
        <f>Discount!$J$36</f>
        <v>0</v>
      </c>
      <c r="W173" s="296">
        <f t="shared" si="49"/>
        <v>0</v>
      </c>
      <c r="X173" s="297">
        <f t="shared" si="50"/>
        <v>0</v>
      </c>
      <c r="Y173" s="456">
        <f t="shared" si="51"/>
        <v>0</v>
      </c>
      <c r="Z173" s="541">
        <f t="shared" si="52"/>
        <v>0</v>
      </c>
      <c r="AA173" s="456">
        <f t="shared" si="53"/>
        <v>0</v>
      </c>
      <c r="AB173" s="457">
        <f t="shared" si="54"/>
        <v>0.18</v>
      </c>
      <c r="AC173" s="456">
        <f t="shared" si="55"/>
        <v>0</v>
      </c>
      <c r="AD173" s="457"/>
      <c r="AE173" s="546"/>
      <c r="AF173" s="6"/>
      <c r="AG173" s="6"/>
      <c r="AH173" s="6"/>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row>
    <row r="174" spans="1:69" s="458" customFormat="1" ht="45">
      <c r="A174" s="627">
        <v>153</v>
      </c>
      <c r="B174" s="605">
        <v>7000033353</v>
      </c>
      <c r="C174" s="605">
        <v>1630</v>
      </c>
      <c r="D174" s="605">
        <v>130</v>
      </c>
      <c r="E174" s="605">
        <v>50</v>
      </c>
      <c r="F174" s="598" t="s">
        <v>279</v>
      </c>
      <c r="G174" s="605">
        <v>100040241</v>
      </c>
      <c r="H174" s="605">
        <v>998736</v>
      </c>
      <c r="I174" s="628"/>
      <c r="J174" s="630">
        <v>18</v>
      </c>
      <c r="K174" s="629"/>
      <c r="L174" s="632" t="s">
        <v>280</v>
      </c>
      <c r="M174" s="605" t="s">
        <v>133</v>
      </c>
      <c r="N174" s="605">
        <v>14</v>
      </c>
      <c r="O174" s="636"/>
      <c r="P174" s="605">
        <v>18</v>
      </c>
      <c r="Q174" s="634" t="str">
        <f t="shared" si="33"/>
        <v>INCLUDED</v>
      </c>
      <c r="R174" s="634" t="str">
        <f t="shared" si="22"/>
        <v>INCLUDED</v>
      </c>
      <c r="S174" s="634" t="str">
        <f t="shared" si="34"/>
        <v>INCLUDED</v>
      </c>
      <c r="T174" s="455">
        <f t="shared" si="47"/>
        <v>0</v>
      </c>
      <c r="U174" s="296">
        <f t="shared" si="48"/>
        <v>0</v>
      </c>
      <c r="V174" s="362">
        <f>Discount!$J$36</f>
        <v>0</v>
      </c>
      <c r="W174" s="296">
        <f t="shared" si="49"/>
        <v>0</v>
      </c>
      <c r="X174" s="297">
        <f t="shared" si="50"/>
        <v>0</v>
      </c>
      <c r="Y174" s="456">
        <f t="shared" si="51"/>
        <v>0</v>
      </c>
      <c r="Z174" s="541">
        <f t="shared" si="52"/>
        <v>0</v>
      </c>
      <c r="AA174" s="456">
        <f t="shared" si="53"/>
        <v>0</v>
      </c>
      <c r="AB174" s="457">
        <f t="shared" si="54"/>
        <v>0.18</v>
      </c>
      <c r="AC174" s="456">
        <f t="shared" si="55"/>
        <v>0</v>
      </c>
      <c r="AD174" s="457"/>
      <c r="AE174" s="546"/>
      <c r="AF174" s="6"/>
      <c r="AG174" s="6"/>
      <c r="AH174" s="6"/>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row>
    <row r="175" spans="1:69" s="458" customFormat="1">
      <c r="A175" s="627">
        <v>154</v>
      </c>
      <c r="B175" s="605">
        <v>7000033353</v>
      </c>
      <c r="C175" s="605">
        <v>1630</v>
      </c>
      <c r="D175" s="605">
        <v>130</v>
      </c>
      <c r="E175" s="605">
        <v>60</v>
      </c>
      <c r="F175" s="598" t="s">
        <v>279</v>
      </c>
      <c r="G175" s="605">
        <v>100003813</v>
      </c>
      <c r="H175" s="605">
        <v>995429</v>
      </c>
      <c r="I175" s="628"/>
      <c r="J175" s="630">
        <v>18</v>
      </c>
      <c r="K175" s="629"/>
      <c r="L175" s="632" t="s">
        <v>291</v>
      </c>
      <c r="M175" s="605" t="s">
        <v>142</v>
      </c>
      <c r="N175" s="605">
        <v>1</v>
      </c>
      <c r="O175" s="636"/>
      <c r="P175" s="605">
        <v>18</v>
      </c>
      <c r="Q175" s="634" t="str">
        <f t="shared" si="33"/>
        <v>INCLUDED</v>
      </c>
      <c r="R175" s="634" t="str">
        <f t="shared" si="22"/>
        <v>INCLUDED</v>
      </c>
      <c r="S175" s="634" t="str">
        <f t="shared" si="34"/>
        <v>INCLUDED</v>
      </c>
      <c r="T175" s="455">
        <f t="shared" si="47"/>
        <v>0</v>
      </c>
      <c r="U175" s="296">
        <f t="shared" si="48"/>
        <v>0</v>
      </c>
      <c r="V175" s="362">
        <f>Discount!$J$36</f>
        <v>0</v>
      </c>
      <c r="W175" s="296">
        <f t="shared" si="49"/>
        <v>0</v>
      </c>
      <c r="X175" s="297">
        <f t="shared" si="50"/>
        <v>0</v>
      </c>
      <c r="Y175" s="456">
        <f t="shared" si="51"/>
        <v>0</v>
      </c>
      <c r="Z175" s="541">
        <f t="shared" si="52"/>
        <v>0</v>
      </c>
      <c r="AA175" s="456">
        <f t="shared" si="53"/>
        <v>0</v>
      </c>
      <c r="AB175" s="457">
        <f t="shared" si="54"/>
        <v>0.18</v>
      </c>
      <c r="AC175" s="456">
        <f t="shared" si="55"/>
        <v>0</v>
      </c>
      <c r="AD175" s="457"/>
      <c r="AE175" s="546"/>
      <c r="AF175" s="6"/>
      <c r="AG175" s="6"/>
      <c r="AH175" s="6"/>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row>
    <row r="176" spans="1:69" s="458" customFormat="1">
      <c r="A176" s="627">
        <v>155</v>
      </c>
      <c r="B176" s="605">
        <v>7000033353</v>
      </c>
      <c r="C176" s="605">
        <v>1630</v>
      </c>
      <c r="D176" s="605">
        <v>130</v>
      </c>
      <c r="E176" s="605">
        <v>70</v>
      </c>
      <c r="F176" s="598" t="s">
        <v>279</v>
      </c>
      <c r="G176" s="605">
        <v>100057441</v>
      </c>
      <c r="H176" s="605">
        <v>995429</v>
      </c>
      <c r="I176" s="628"/>
      <c r="J176" s="630">
        <v>18</v>
      </c>
      <c r="K176" s="629"/>
      <c r="L176" s="632" t="s">
        <v>292</v>
      </c>
      <c r="M176" s="605" t="s">
        <v>142</v>
      </c>
      <c r="N176" s="605">
        <v>1</v>
      </c>
      <c r="O176" s="636"/>
      <c r="P176" s="605">
        <v>18</v>
      </c>
      <c r="Q176" s="634" t="str">
        <f t="shared" si="33"/>
        <v>INCLUDED</v>
      </c>
      <c r="R176" s="634" t="str">
        <f t="shared" si="22"/>
        <v>INCLUDED</v>
      </c>
      <c r="S176" s="634" t="str">
        <f t="shared" si="34"/>
        <v>INCLUDED</v>
      </c>
      <c r="T176" s="455">
        <f t="shared" si="47"/>
        <v>0</v>
      </c>
      <c r="U176" s="296">
        <f t="shared" si="48"/>
        <v>0</v>
      </c>
      <c r="V176" s="362">
        <f>Discount!$J$36</f>
        <v>0</v>
      </c>
      <c r="W176" s="296">
        <f t="shared" si="49"/>
        <v>0</v>
      </c>
      <c r="X176" s="297">
        <f t="shared" si="50"/>
        <v>0</v>
      </c>
      <c r="Y176" s="456">
        <f t="shared" si="51"/>
        <v>0</v>
      </c>
      <c r="Z176" s="541">
        <f t="shared" si="52"/>
        <v>0</v>
      </c>
      <c r="AA176" s="456">
        <f t="shared" si="53"/>
        <v>0</v>
      </c>
      <c r="AB176" s="457">
        <f t="shared" si="54"/>
        <v>0.18</v>
      </c>
      <c r="AC176" s="456">
        <f t="shared" si="55"/>
        <v>0</v>
      </c>
      <c r="AD176" s="457"/>
      <c r="AE176" s="546"/>
      <c r="AF176" s="6"/>
      <c r="AG176" s="6"/>
      <c r="AH176" s="6"/>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row>
    <row r="177" spans="1:69" s="458" customFormat="1" ht="30">
      <c r="A177" s="627">
        <v>156</v>
      </c>
      <c r="B177" s="605">
        <v>7000033353</v>
      </c>
      <c r="C177" s="605">
        <v>1640</v>
      </c>
      <c r="D177" s="605">
        <v>140</v>
      </c>
      <c r="E177" s="605">
        <v>10</v>
      </c>
      <c r="F177" s="598" t="s">
        <v>247</v>
      </c>
      <c r="G177" s="605">
        <v>100001324</v>
      </c>
      <c r="H177" s="605">
        <v>995433</v>
      </c>
      <c r="I177" s="628"/>
      <c r="J177" s="630">
        <v>18</v>
      </c>
      <c r="K177" s="629"/>
      <c r="L177" s="632" t="s">
        <v>248</v>
      </c>
      <c r="M177" s="605" t="s">
        <v>249</v>
      </c>
      <c r="N177" s="605">
        <v>62.55</v>
      </c>
      <c r="O177" s="636"/>
      <c r="P177" s="605">
        <v>18</v>
      </c>
      <c r="Q177" s="634" t="str">
        <f t="shared" si="33"/>
        <v>INCLUDED</v>
      </c>
      <c r="R177" s="634" t="str">
        <f t="shared" si="22"/>
        <v>INCLUDED</v>
      </c>
      <c r="S177" s="634" t="str">
        <f t="shared" si="34"/>
        <v>INCLUDED</v>
      </c>
      <c r="T177" s="455">
        <f t="shared" si="47"/>
        <v>0</v>
      </c>
      <c r="U177" s="296">
        <f t="shared" si="48"/>
        <v>0</v>
      </c>
      <c r="V177" s="362">
        <f>Discount!$J$36</f>
        <v>0</v>
      </c>
      <c r="W177" s="296">
        <f t="shared" si="49"/>
        <v>0</v>
      </c>
      <c r="X177" s="297">
        <f t="shared" si="50"/>
        <v>0</v>
      </c>
      <c r="Y177" s="456">
        <f t="shared" si="51"/>
        <v>0</v>
      </c>
      <c r="Z177" s="541">
        <f t="shared" si="52"/>
        <v>0</v>
      </c>
      <c r="AA177" s="456">
        <f t="shared" si="53"/>
        <v>0</v>
      </c>
      <c r="AB177" s="457">
        <f t="shared" si="54"/>
        <v>0.18</v>
      </c>
      <c r="AC177" s="456">
        <f t="shared" si="55"/>
        <v>0</v>
      </c>
      <c r="AD177" s="457"/>
      <c r="AE177" s="546"/>
      <c r="AF177" s="6"/>
      <c r="AG177" s="6"/>
      <c r="AH177" s="6"/>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row>
    <row r="178" spans="1:69" s="458" customFormat="1">
      <c r="A178" s="627">
        <v>157</v>
      </c>
      <c r="B178" s="605">
        <v>7000033353</v>
      </c>
      <c r="C178" s="605">
        <v>1640</v>
      </c>
      <c r="D178" s="605">
        <v>140</v>
      </c>
      <c r="E178" s="605">
        <v>20</v>
      </c>
      <c r="F178" s="598" t="s">
        <v>247</v>
      </c>
      <c r="G178" s="605">
        <v>100001325</v>
      </c>
      <c r="H178" s="605">
        <v>995454</v>
      </c>
      <c r="I178" s="628"/>
      <c r="J178" s="630">
        <v>18</v>
      </c>
      <c r="K178" s="629"/>
      <c r="L178" s="632" t="s">
        <v>250</v>
      </c>
      <c r="M178" s="605" t="s">
        <v>249</v>
      </c>
      <c r="N178" s="605">
        <v>4.51</v>
      </c>
      <c r="O178" s="636"/>
      <c r="P178" s="605">
        <v>18</v>
      </c>
      <c r="Q178" s="634" t="str">
        <f t="shared" si="33"/>
        <v>INCLUDED</v>
      </c>
      <c r="R178" s="634" t="str">
        <f t="shared" si="22"/>
        <v>INCLUDED</v>
      </c>
      <c r="S178" s="634" t="str">
        <f t="shared" si="34"/>
        <v>INCLUDED</v>
      </c>
      <c r="T178" s="455">
        <f t="shared" si="47"/>
        <v>0</v>
      </c>
      <c r="U178" s="296">
        <f t="shared" si="48"/>
        <v>0</v>
      </c>
      <c r="V178" s="362">
        <f>Discount!$J$36</f>
        <v>0</v>
      </c>
      <c r="W178" s="296">
        <f t="shared" si="49"/>
        <v>0</v>
      </c>
      <c r="X178" s="297">
        <f t="shared" si="50"/>
        <v>0</v>
      </c>
      <c r="Y178" s="456">
        <f t="shared" si="51"/>
        <v>0</v>
      </c>
      <c r="Z178" s="541">
        <f t="shared" si="52"/>
        <v>0</v>
      </c>
      <c r="AA178" s="456">
        <f t="shared" si="53"/>
        <v>0</v>
      </c>
      <c r="AB178" s="457">
        <f t="shared" si="54"/>
        <v>0.18</v>
      </c>
      <c r="AC178" s="456">
        <f t="shared" si="55"/>
        <v>0</v>
      </c>
      <c r="AD178" s="457"/>
      <c r="AE178" s="546"/>
      <c r="AF178" s="6"/>
      <c r="AG178" s="6"/>
      <c r="AH178" s="6"/>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row>
    <row r="179" spans="1:69" s="461" customFormat="1" ht="45">
      <c r="A179" s="627">
        <v>158</v>
      </c>
      <c r="B179" s="605">
        <v>7000033353</v>
      </c>
      <c r="C179" s="605">
        <v>1640</v>
      </c>
      <c r="D179" s="605">
        <v>140</v>
      </c>
      <c r="E179" s="605">
        <v>30</v>
      </c>
      <c r="F179" s="598" t="s">
        <v>247</v>
      </c>
      <c r="G179" s="605">
        <v>100016607</v>
      </c>
      <c r="H179" s="605">
        <v>995451</v>
      </c>
      <c r="I179" s="628"/>
      <c r="J179" s="630">
        <v>18</v>
      </c>
      <c r="K179" s="629"/>
      <c r="L179" s="632" t="s">
        <v>252</v>
      </c>
      <c r="M179" s="605" t="s">
        <v>249</v>
      </c>
      <c r="N179" s="605">
        <v>52.18</v>
      </c>
      <c r="O179" s="636"/>
      <c r="P179" s="605">
        <v>18</v>
      </c>
      <c r="Q179" s="634" t="str">
        <f t="shared" si="33"/>
        <v>INCLUDED</v>
      </c>
      <c r="R179" s="634" t="str">
        <f t="shared" si="22"/>
        <v>INCLUDED</v>
      </c>
      <c r="S179" s="634" t="str">
        <f t="shared" si="34"/>
        <v>INCLUDED</v>
      </c>
      <c r="T179" s="455">
        <f t="shared" si="47"/>
        <v>0</v>
      </c>
      <c r="U179" s="296">
        <f t="shared" si="48"/>
        <v>0</v>
      </c>
      <c r="V179" s="362">
        <f>Discount!$J$36</f>
        <v>0</v>
      </c>
      <c r="W179" s="296">
        <f t="shared" si="49"/>
        <v>0</v>
      </c>
      <c r="X179" s="297">
        <f t="shared" si="50"/>
        <v>0</v>
      </c>
      <c r="Y179" s="456">
        <f t="shared" si="51"/>
        <v>0</v>
      </c>
      <c r="Z179" s="541">
        <f t="shared" si="52"/>
        <v>0</v>
      </c>
      <c r="AA179" s="456">
        <f t="shared" si="53"/>
        <v>0</v>
      </c>
      <c r="AB179" s="457">
        <f t="shared" si="54"/>
        <v>0.18</v>
      </c>
      <c r="AC179" s="456">
        <f t="shared" si="55"/>
        <v>0</v>
      </c>
      <c r="AD179" s="457"/>
      <c r="AE179" s="546"/>
      <c r="AF179" s="6"/>
      <c r="AG179" s="6"/>
      <c r="AH179" s="6"/>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217"/>
      <c r="BI179" s="217"/>
      <c r="BJ179" s="217"/>
      <c r="BK179" s="217"/>
      <c r="BL179" s="217"/>
      <c r="BM179" s="217"/>
      <c r="BN179" s="217"/>
      <c r="BO179" s="217"/>
      <c r="BP179" s="217"/>
      <c r="BQ179" s="217"/>
    </row>
    <row r="180" spans="1:69" s="461" customFormat="1" ht="16.5">
      <c r="A180" s="627">
        <v>159</v>
      </c>
      <c r="B180" s="605">
        <v>7000033353</v>
      </c>
      <c r="C180" s="605">
        <v>1640</v>
      </c>
      <c r="D180" s="605">
        <v>140</v>
      </c>
      <c r="E180" s="605">
        <v>40</v>
      </c>
      <c r="F180" s="598" t="s">
        <v>247</v>
      </c>
      <c r="G180" s="605">
        <v>100001329</v>
      </c>
      <c r="H180" s="605">
        <v>995454</v>
      </c>
      <c r="I180" s="628"/>
      <c r="J180" s="630">
        <v>18</v>
      </c>
      <c r="K180" s="629"/>
      <c r="L180" s="632" t="s">
        <v>253</v>
      </c>
      <c r="M180" s="605" t="s">
        <v>159</v>
      </c>
      <c r="N180" s="605">
        <v>3.86</v>
      </c>
      <c r="O180" s="636"/>
      <c r="P180" s="605">
        <v>18</v>
      </c>
      <c r="Q180" s="634" t="str">
        <f t="shared" si="33"/>
        <v>INCLUDED</v>
      </c>
      <c r="R180" s="634" t="str">
        <f t="shared" si="22"/>
        <v>INCLUDED</v>
      </c>
      <c r="S180" s="634" t="str">
        <f t="shared" si="34"/>
        <v>INCLUDED</v>
      </c>
      <c r="T180" s="455">
        <f t="shared" si="47"/>
        <v>0</v>
      </c>
      <c r="U180" s="296">
        <f t="shared" si="48"/>
        <v>0</v>
      </c>
      <c r="V180" s="362">
        <f>Discount!$J$36</f>
        <v>0</v>
      </c>
      <c r="W180" s="296">
        <f t="shared" si="49"/>
        <v>0</v>
      </c>
      <c r="X180" s="297">
        <f t="shared" si="50"/>
        <v>0</v>
      </c>
      <c r="Y180" s="456">
        <f t="shared" si="51"/>
        <v>0</v>
      </c>
      <c r="Z180" s="541">
        <f t="shared" si="52"/>
        <v>0</v>
      </c>
      <c r="AA180" s="456">
        <f t="shared" si="53"/>
        <v>0</v>
      </c>
      <c r="AB180" s="457">
        <f t="shared" si="54"/>
        <v>0.18</v>
      </c>
      <c r="AC180" s="456">
        <f t="shared" si="55"/>
        <v>0</v>
      </c>
      <c r="AD180" s="457"/>
      <c r="AE180" s="546"/>
      <c r="AF180" s="6"/>
      <c r="AG180" s="6"/>
      <c r="AH180" s="6"/>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217"/>
      <c r="BI180" s="217"/>
      <c r="BJ180" s="217"/>
      <c r="BK180" s="217"/>
      <c r="BL180" s="217"/>
      <c r="BM180" s="217"/>
      <c r="BN180" s="217"/>
      <c r="BO180" s="217"/>
      <c r="BP180" s="217"/>
      <c r="BQ180" s="217"/>
    </row>
    <row r="181" spans="1:69" s="461" customFormat="1" ht="45">
      <c r="A181" s="627">
        <v>160</v>
      </c>
      <c r="B181" s="605">
        <v>7000033353</v>
      </c>
      <c r="C181" s="605">
        <v>1640</v>
      </c>
      <c r="D181" s="605">
        <v>140</v>
      </c>
      <c r="E181" s="605">
        <v>50</v>
      </c>
      <c r="F181" s="598" t="s">
        <v>247</v>
      </c>
      <c r="G181" s="605">
        <v>100001331</v>
      </c>
      <c r="H181" s="605">
        <v>995455</v>
      </c>
      <c r="I181" s="628"/>
      <c r="J181" s="630">
        <v>18</v>
      </c>
      <c r="K181" s="629"/>
      <c r="L181" s="632" t="s">
        <v>254</v>
      </c>
      <c r="M181" s="605" t="s">
        <v>159</v>
      </c>
      <c r="N181" s="605">
        <v>0.53</v>
      </c>
      <c r="O181" s="636"/>
      <c r="P181" s="605">
        <v>18</v>
      </c>
      <c r="Q181" s="634" t="str">
        <f t="shared" si="33"/>
        <v>INCLUDED</v>
      </c>
      <c r="R181" s="634" t="str">
        <f t="shared" si="22"/>
        <v>INCLUDED</v>
      </c>
      <c r="S181" s="634" t="str">
        <f t="shared" si="34"/>
        <v>INCLUDED</v>
      </c>
      <c r="T181" s="455">
        <f t="shared" si="47"/>
        <v>0</v>
      </c>
      <c r="U181" s="296">
        <f t="shared" si="48"/>
        <v>0</v>
      </c>
      <c r="V181" s="362">
        <f>Discount!$J$36</f>
        <v>0</v>
      </c>
      <c r="W181" s="296">
        <f t="shared" si="49"/>
        <v>0</v>
      </c>
      <c r="X181" s="297">
        <f t="shared" si="50"/>
        <v>0</v>
      </c>
      <c r="Y181" s="456">
        <f t="shared" si="51"/>
        <v>0</v>
      </c>
      <c r="Z181" s="541">
        <f t="shared" si="52"/>
        <v>0</v>
      </c>
      <c r="AA181" s="456">
        <f t="shared" si="53"/>
        <v>0</v>
      </c>
      <c r="AB181" s="457">
        <f t="shared" si="54"/>
        <v>0.18</v>
      </c>
      <c r="AC181" s="456">
        <f t="shared" si="55"/>
        <v>0</v>
      </c>
      <c r="AD181" s="457"/>
      <c r="AE181" s="546"/>
      <c r="AF181" s="6"/>
      <c r="AG181" s="6"/>
      <c r="AH181" s="6"/>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217"/>
      <c r="BI181" s="217"/>
      <c r="BJ181" s="217"/>
      <c r="BK181" s="217"/>
      <c r="BL181" s="217"/>
      <c r="BM181" s="217"/>
      <c r="BN181" s="217"/>
      <c r="BO181" s="217"/>
      <c r="BP181" s="217"/>
      <c r="BQ181" s="217"/>
    </row>
    <row r="182" spans="1:69" s="458" customFormat="1" ht="30">
      <c r="A182" s="627">
        <v>161</v>
      </c>
      <c r="B182" s="605">
        <v>7000033353</v>
      </c>
      <c r="C182" s="605">
        <v>1640</v>
      </c>
      <c r="D182" s="605">
        <v>140</v>
      </c>
      <c r="E182" s="605">
        <v>60</v>
      </c>
      <c r="F182" s="598" t="s">
        <v>247</v>
      </c>
      <c r="G182" s="605">
        <v>100001433</v>
      </c>
      <c r="H182" s="605">
        <v>995435</v>
      </c>
      <c r="I182" s="628"/>
      <c r="J182" s="630">
        <v>18</v>
      </c>
      <c r="K182" s="629"/>
      <c r="L182" s="632" t="s">
        <v>275</v>
      </c>
      <c r="M182" s="605" t="s">
        <v>276</v>
      </c>
      <c r="N182" s="605">
        <v>1</v>
      </c>
      <c r="O182" s="636"/>
      <c r="P182" s="605">
        <v>18</v>
      </c>
      <c r="Q182" s="634" t="str">
        <f t="shared" si="33"/>
        <v>INCLUDED</v>
      </c>
      <c r="R182" s="634" t="str">
        <f t="shared" si="22"/>
        <v>INCLUDED</v>
      </c>
      <c r="S182" s="634" t="str">
        <f t="shared" si="34"/>
        <v>INCLUDED</v>
      </c>
      <c r="T182" s="455">
        <f t="shared" si="47"/>
        <v>0</v>
      </c>
      <c r="U182" s="296">
        <f t="shared" si="48"/>
        <v>0</v>
      </c>
      <c r="V182" s="362">
        <f>Discount!$J$36</f>
        <v>0</v>
      </c>
      <c r="W182" s="296">
        <f t="shared" si="49"/>
        <v>0</v>
      </c>
      <c r="X182" s="297">
        <f t="shared" si="50"/>
        <v>0</v>
      </c>
      <c r="Y182" s="456">
        <f t="shared" si="51"/>
        <v>0</v>
      </c>
      <c r="Z182" s="541">
        <f t="shared" si="52"/>
        <v>0</v>
      </c>
      <c r="AA182" s="456">
        <f t="shared" si="53"/>
        <v>0</v>
      </c>
      <c r="AB182" s="457">
        <f t="shared" si="54"/>
        <v>0.18</v>
      </c>
      <c r="AC182" s="456">
        <f t="shared" si="55"/>
        <v>0</v>
      </c>
      <c r="AD182" s="457"/>
      <c r="AE182" s="546"/>
      <c r="AF182" s="6"/>
      <c r="AG182" s="6"/>
      <c r="AH182" s="6"/>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row>
    <row r="183" spans="1:69" s="458" customFormat="1">
      <c r="A183" s="627">
        <v>162</v>
      </c>
      <c r="B183" s="605">
        <v>7000033353</v>
      </c>
      <c r="C183" s="605">
        <v>1650</v>
      </c>
      <c r="D183" s="605">
        <v>160</v>
      </c>
      <c r="E183" s="605">
        <v>10</v>
      </c>
      <c r="F183" s="598" t="s">
        <v>157</v>
      </c>
      <c r="G183" s="605">
        <v>100006379</v>
      </c>
      <c r="H183" s="605">
        <v>998736</v>
      </c>
      <c r="I183" s="628"/>
      <c r="J183" s="630">
        <v>18</v>
      </c>
      <c r="K183" s="629"/>
      <c r="L183" s="632" t="s">
        <v>271</v>
      </c>
      <c r="M183" s="605" t="s">
        <v>142</v>
      </c>
      <c r="N183" s="605">
        <v>1</v>
      </c>
      <c r="O183" s="636"/>
      <c r="P183" s="605">
        <v>18</v>
      </c>
      <c r="Q183" s="634" t="str">
        <f t="shared" si="33"/>
        <v>INCLUDED</v>
      </c>
      <c r="R183" s="634" t="str">
        <f t="shared" si="22"/>
        <v>INCLUDED</v>
      </c>
      <c r="S183" s="634" t="str">
        <f t="shared" si="34"/>
        <v>INCLUDED</v>
      </c>
      <c r="T183" s="455">
        <f t="shared" si="47"/>
        <v>0</v>
      </c>
      <c r="U183" s="296">
        <f t="shared" si="48"/>
        <v>0</v>
      </c>
      <c r="V183" s="362">
        <f>Discount!$J$36</f>
        <v>0</v>
      </c>
      <c r="W183" s="296">
        <f t="shared" si="49"/>
        <v>0</v>
      </c>
      <c r="X183" s="297">
        <f t="shared" si="50"/>
        <v>0</v>
      </c>
      <c r="Y183" s="456">
        <f t="shared" si="51"/>
        <v>0</v>
      </c>
      <c r="Z183" s="541">
        <f t="shared" si="52"/>
        <v>0</v>
      </c>
      <c r="AA183" s="456">
        <f t="shared" si="53"/>
        <v>0</v>
      </c>
      <c r="AB183" s="457">
        <f t="shared" si="54"/>
        <v>0.18</v>
      </c>
      <c r="AC183" s="456">
        <f t="shared" si="55"/>
        <v>0</v>
      </c>
      <c r="AD183" s="457"/>
      <c r="AE183" s="546"/>
      <c r="AF183" s="6"/>
      <c r="AG183" s="6"/>
      <c r="AH183" s="6"/>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row>
    <row r="184" spans="1:69" s="458" customFormat="1" ht="30">
      <c r="A184" s="627">
        <v>163</v>
      </c>
      <c r="B184" s="605">
        <v>7000033353</v>
      </c>
      <c r="C184" s="605">
        <v>1730</v>
      </c>
      <c r="D184" s="605">
        <v>190</v>
      </c>
      <c r="E184" s="605">
        <v>10</v>
      </c>
      <c r="F184" s="598" t="s">
        <v>141</v>
      </c>
      <c r="G184" s="605">
        <v>100000674</v>
      </c>
      <c r="H184" s="605">
        <v>998731</v>
      </c>
      <c r="I184" s="628"/>
      <c r="J184" s="630">
        <v>18</v>
      </c>
      <c r="K184" s="629"/>
      <c r="L184" s="632" t="s">
        <v>219</v>
      </c>
      <c r="M184" s="605" t="s">
        <v>143</v>
      </c>
      <c r="N184" s="605">
        <v>2</v>
      </c>
      <c r="O184" s="636"/>
      <c r="P184" s="605">
        <v>18</v>
      </c>
      <c r="Q184" s="634" t="str">
        <f t="shared" si="33"/>
        <v>INCLUDED</v>
      </c>
      <c r="R184" s="634" t="str">
        <f t="shared" si="22"/>
        <v>INCLUDED</v>
      </c>
      <c r="S184" s="634" t="str">
        <f t="shared" si="34"/>
        <v>INCLUDED</v>
      </c>
      <c r="T184" s="455">
        <f t="shared" ref="T184:T246" si="57">IF(S184="Included",0,S184)</f>
        <v>0</v>
      </c>
      <c r="U184" s="296">
        <f t="shared" ref="U184:U246" si="58">IF( K184="",J184*(IF(S184="Included",0,S184))/100,K184*(IF(S184="Included",0,S184)))</f>
        <v>0</v>
      </c>
      <c r="V184" s="362">
        <f>Discount!$J$36</f>
        <v>0</v>
      </c>
      <c r="W184" s="296">
        <f t="shared" ref="W184:W246" si="59">V184*T184</f>
        <v>0</v>
      </c>
      <c r="X184" s="297">
        <f t="shared" ref="X184:X246" si="60">IF(K184="",J184*W184/100,K184*W184)</f>
        <v>0</v>
      </c>
      <c r="Y184" s="456">
        <f t="shared" ref="Y184:Y246" si="61">O184*N184</f>
        <v>0</v>
      </c>
      <c r="Z184" s="541">
        <f t="shared" ref="Z184:Z246" si="62">ROUND(O184,2)</f>
        <v>0</v>
      </c>
      <c r="AA184" s="456">
        <f t="shared" ref="AA184:AA246" si="63">N184*Z184</f>
        <v>0</v>
      </c>
      <c r="AB184" s="457">
        <f t="shared" ref="AB184:AB246" si="64">IF(K184="",J184/100,K184)</f>
        <v>0.18</v>
      </c>
      <c r="AC184" s="456">
        <f t="shared" ref="AC184:AC246" si="65">AA184*AB184</f>
        <v>0</v>
      </c>
      <c r="AD184" s="457"/>
      <c r="AE184" s="546"/>
      <c r="AF184" s="6"/>
      <c r="AG184" s="6"/>
      <c r="AH184" s="6"/>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row>
    <row r="185" spans="1:69" s="458" customFormat="1" ht="30">
      <c r="A185" s="627">
        <v>164</v>
      </c>
      <c r="B185" s="605">
        <v>7000033353</v>
      </c>
      <c r="C185" s="605">
        <v>1730</v>
      </c>
      <c r="D185" s="605">
        <v>190</v>
      </c>
      <c r="E185" s="605">
        <v>20</v>
      </c>
      <c r="F185" s="598" t="s">
        <v>141</v>
      </c>
      <c r="G185" s="605">
        <v>100000675</v>
      </c>
      <c r="H185" s="605">
        <v>998731</v>
      </c>
      <c r="I185" s="628"/>
      <c r="J185" s="630">
        <v>18</v>
      </c>
      <c r="K185" s="629"/>
      <c r="L185" s="632" t="s">
        <v>220</v>
      </c>
      <c r="M185" s="605" t="s">
        <v>143</v>
      </c>
      <c r="N185" s="605">
        <v>2</v>
      </c>
      <c r="O185" s="636"/>
      <c r="P185" s="605">
        <v>18</v>
      </c>
      <c r="Q185" s="634" t="str">
        <f t="shared" si="33"/>
        <v>INCLUDED</v>
      </c>
      <c r="R185" s="634" t="str">
        <f t="shared" si="22"/>
        <v>INCLUDED</v>
      </c>
      <c r="S185" s="634" t="str">
        <f t="shared" si="34"/>
        <v>INCLUDED</v>
      </c>
      <c r="T185" s="455">
        <f t="shared" si="57"/>
        <v>0</v>
      </c>
      <c r="U185" s="296">
        <f t="shared" si="58"/>
        <v>0</v>
      </c>
      <c r="V185" s="362">
        <f>Discount!$J$36</f>
        <v>0</v>
      </c>
      <c r="W185" s="296">
        <f t="shared" si="59"/>
        <v>0</v>
      </c>
      <c r="X185" s="297">
        <f t="shared" si="60"/>
        <v>0</v>
      </c>
      <c r="Y185" s="456">
        <f t="shared" si="61"/>
        <v>0</v>
      </c>
      <c r="Z185" s="541">
        <f t="shared" si="62"/>
        <v>0</v>
      </c>
      <c r="AA185" s="456">
        <f t="shared" si="63"/>
        <v>0</v>
      </c>
      <c r="AB185" s="457">
        <f t="shared" si="64"/>
        <v>0.18</v>
      </c>
      <c r="AC185" s="456">
        <f t="shared" si="65"/>
        <v>0</v>
      </c>
      <c r="AD185" s="457"/>
      <c r="AE185" s="546"/>
      <c r="AF185" s="6"/>
      <c r="AG185" s="6"/>
      <c r="AH185" s="6"/>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row>
    <row r="186" spans="1:69" s="458" customFormat="1">
      <c r="A186" s="627">
        <v>165</v>
      </c>
      <c r="B186" s="605">
        <v>7000033353</v>
      </c>
      <c r="C186" s="605">
        <v>1740</v>
      </c>
      <c r="D186" s="605">
        <v>200</v>
      </c>
      <c r="E186" s="605">
        <v>10</v>
      </c>
      <c r="F186" s="598" t="s">
        <v>154</v>
      </c>
      <c r="G186" s="605">
        <v>100000975</v>
      </c>
      <c r="H186" s="605">
        <v>995461</v>
      </c>
      <c r="I186" s="628"/>
      <c r="J186" s="630">
        <v>18</v>
      </c>
      <c r="K186" s="629"/>
      <c r="L186" s="632" t="s">
        <v>155</v>
      </c>
      <c r="M186" s="605" t="s">
        <v>133</v>
      </c>
      <c r="N186" s="605">
        <v>4</v>
      </c>
      <c r="O186" s="636"/>
      <c r="P186" s="605">
        <v>18</v>
      </c>
      <c r="Q186" s="634" t="str">
        <f t="shared" si="33"/>
        <v>INCLUDED</v>
      </c>
      <c r="R186" s="634" t="str">
        <f t="shared" si="22"/>
        <v>INCLUDED</v>
      </c>
      <c r="S186" s="634" t="str">
        <f t="shared" si="34"/>
        <v>INCLUDED</v>
      </c>
      <c r="T186" s="455">
        <f t="shared" si="57"/>
        <v>0</v>
      </c>
      <c r="U186" s="296">
        <f t="shared" si="58"/>
        <v>0</v>
      </c>
      <c r="V186" s="362">
        <f>Discount!$J$36</f>
        <v>0</v>
      </c>
      <c r="W186" s="296">
        <f t="shared" si="59"/>
        <v>0</v>
      </c>
      <c r="X186" s="297">
        <f t="shared" si="60"/>
        <v>0</v>
      </c>
      <c r="Y186" s="456">
        <f t="shared" si="61"/>
        <v>0</v>
      </c>
      <c r="Z186" s="541">
        <f t="shared" si="62"/>
        <v>0</v>
      </c>
      <c r="AA186" s="456">
        <f t="shared" si="63"/>
        <v>0</v>
      </c>
      <c r="AB186" s="457">
        <f t="shared" si="64"/>
        <v>0.18</v>
      </c>
      <c r="AC186" s="456">
        <f t="shared" si="65"/>
        <v>0</v>
      </c>
      <c r="AD186" s="457"/>
      <c r="AE186" s="546"/>
      <c r="AF186" s="6"/>
      <c r="AG186" s="6"/>
      <c r="AH186" s="6"/>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row>
    <row r="187" spans="1:69" s="458" customFormat="1">
      <c r="A187" s="627">
        <v>166</v>
      </c>
      <c r="B187" s="605">
        <v>7000033353</v>
      </c>
      <c r="C187" s="605">
        <v>1740</v>
      </c>
      <c r="D187" s="605">
        <v>200</v>
      </c>
      <c r="E187" s="605">
        <v>20</v>
      </c>
      <c r="F187" s="598" t="s">
        <v>154</v>
      </c>
      <c r="G187" s="605">
        <v>100000976</v>
      </c>
      <c r="H187" s="605">
        <v>998736</v>
      </c>
      <c r="I187" s="628"/>
      <c r="J187" s="630">
        <v>18</v>
      </c>
      <c r="K187" s="629"/>
      <c r="L187" s="632" t="s">
        <v>156</v>
      </c>
      <c r="M187" s="605" t="s">
        <v>133</v>
      </c>
      <c r="N187" s="605">
        <v>4</v>
      </c>
      <c r="O187" s="636"/>
      <c r="P187" s="605">
        <v>18</v>
      </c>
      <c r="Q187" s="634" t="str">
        <f t="shared" si="33"/>
        <v>INCLUDED</v>
      </c>
      <c r="R187" s="634" t="str">
        <f t="shared" si="22"/>
        <v>INCLUDED</v>
      </c>
      <c r="S187" s="634" t="str">
        <f t="shared" si="34"/>
        <v>INCLUDED</v>
      </c>
      <c r="T187" s="455">
        <f t="shared" si="57"/>
        <v>0</v>
      </c>
      <c r="U187" s="296">
        <f t="shared" si="58"/>
        <v>0</v>
      </c>
      <c r="V187" s="362">
        <f>Discount!$J$36</f>
        <v>0</v>
      </c>
      <c r="W187" s="296">
        <f t="shared" si="59"/>
        <v>0</v>
      </c>
      <c r="X187" s="297">
        <f t="shared" si="60"/>
        <v>0</v>
      </c>
      <c r="Y187" s="456">
        <f t="shared" si="61"/>
        <v>0</v>
      </c>
      <c r="Z187" s="541">
        <f t="shared" si="62"/>
        <v>0</v>
      </c>
      <c r="AA187" s="456">
        <f t="shared" si="63"/>
        <v>0</v>
      </c>
      <c r="AB187" s="457">
        <f t="shared" si="64"/>
        <v>0.18</v>
      </c>
      <c r="AC187" s="456">
        <f t="shared" si="65"/>
        <v>0</v>
      </c>
      <c r="AD187" s="457"/>
      <c r="AE187" s="546"/>
      <c r="AF187" s="6"/>
      <c r="AG187" s="6"/>
      <c r="AH187" s="6"/>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row>
    <row r="188" spans="1:69" s="458" customFormat="1" ht="30">
      <c r="A188" s="627">
        <v>167</v>
      </c>
      <c r="B188" s="605">
        <v>7000033353</v>
      </c>
      <c r="C188" s="605">
        <v>1740</v>
      </c>
      <c r="D188" s="605">
        <v>200</v>
      </c>
      <c r="E188" s="605">
        <v>30</v>
      </c>
      <c r="F188" s="598" t="s">
        <v>154</v>
      </c>
      <c r="G188" s="605">
        <v>170005631</v>
      </c>
      <c r="H188" s="605">
        <v>998736</v>
      </c>
      <c r="I188" s="628"/>
      <c r="J188" s="630">
        <v>18</v>
      </c>
      <c r="K188" s="629"/>
      <c r="L188" s="632" t="s">
        <v>232</v>
      </c>
      <c r="M188" s="605" t="s">
        <v>143</v>
      </c>
      <c r="N188" s="605">
        <v>2</v>
      </c>
      <c r="O188" s="636"/>
      <c r="P188" s="605">
        <v>18</v>
      </c>
      <c r="Q188" s="634" t="str">
        <f t="shared" si="33"/>
        <v>INCLUDED</v>
      </c>
      <c r="R188" s="634" t="str">
        <f t="shared" si="22"/>
        <v>INCLUDED</v>
      </c>
      <c r="S188" s="634" t="str">
        <f t="shared" si="34"/>
        <v>INCLUDED</v>
      </c>
      <c r="T188" s="455">
        <f t="shared" si="57"/>
        <v>0</v>
      </c>
      <c r="U188" s="296">
        <f t="shared" si="58"/>
        <v>0</v>
      </c>
      <c r="V188" s="362">
        <f>Discount!$J$36</f>
        <v>0</v>
      </c>
      <c r="W188" s="296">
        <f t="shared" si="59"/>
        <v>0</v>
      </c>
      <c r="X188" s="297">
        <f t="shared" si="60"/>
        <v>0</v>
      </c>
      <c r="Y188" s="456">
        <f t="shared" si="61"/>
        <v>0</v>
      </c>
      <c r="Z188" s="541">
        <f t="shared" si="62"/>
        <v>0</v>
      </c>
      <c r="AA188" s="456">
        <f t="shared" si="63"/>
        <v>0</v>
      </c>
      <c r="AB188" s="457">
        <f t="shared" si="64"/>
        <v>0.18</v>
      </c>
      <c r="AC188" s="456">
        <f t="shared" si="65"/>
        <v>0</v>
      </c>
      <c r="AD188" s="457"/>
      <c r="AE188" s="546"/>
      <c r="AF188" s="6"/>
      <c r="AG188" s="6"/>
      <c r="AH188" s="6"/>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row>
    <row r="189" spans="1:69" s="471" customFormat="1" ht="26.25" customHeight="1">
      <c r="A189" s="623" t="s">
        <v>178</v>
      </c>
      <c r="B189" s="631"/>
      <c r="C189" s="631"/>
      <c r="D189" s="631"/>
      <c r="E189" s="631"/>
      <c r="F189" s="631"/>
      <c r="G189" s="624"/>
      <c r="H189" s="624"/>
      <c r="I189" s="625"/>
      <c r="J189" s="624"/>
      <c r="K189" s="626"/>
      <c r="L189" s="633" t="s">
        <v>648</v>
      </c>
      <c r="M189" s="624"/>
      <c r="N189" s="624"/>
      <c r="O189" s="602"/>
      <c r="P189" s="463"/>
      <c r="Q189" s="626"/>
      <c r="R189" s="626"/>
      <c r="S189" s="635"/>
      <c r="T189" s="465">
        <f t="shared" si="57"/>
        <v>0</v>
      </c>
      <c r="U189" s="466">
        <f t="shared" si="58"/>
        <v>0</v>
      </c>
      <c r="V189" s="467">
        <f>Discount!$J$36</f>
        <v>0</v>
      </c>
      <c r="W189" s="466">
        <f t="shared" si="59"/>
        <v>0</v>
      </c>
      <c r="X189" s="468">
        <f t="shared" si="60"/>
        <v>0</v>
      </c>
      <c r="Y189" s="469">
        <f t="shared" si="61"/>
        <v>0</v>
      </c>
      <c r="Z189" s="606">
        <f t="shared" si="62"/>
        <v>0</v>
      </c>
      <c r="AA189" s="607">
        <f t="shared" si="63"/>
        <v>0</v>
      </c>
      <c r="AB189" s="608">
        <f t="shared" si="64"/>
        <v>0</v>
      </c>
      <c r="AC189" s="470">
        <f t="shared" si="65"/>
        <v>0</v>
      </c>
      <c r="AD189" s="470"/>
      <c r="AE189" s="545"/>
      <c r="AF189" s="548"/>
      <c r="AG189" s="548"/>
      <c r="AH189" s="548"/>
      <c r="AI189" s="549"/>
      <c r="AJ189" s="549"/>
      <c r="AK189" s="549"/>
      <c r="AL189" s="549"/>
      <c r="AM189" s="549"/>
      <c r="AN189" s="549"/>
      <c r="AO189" s="549"/>
      <c r="AP189" s="549"/>
      <c r="AQ189" s="549"/>
      <c r="AR189" s="549"/>
      <c r="AS189" s="549"/>
      <c r="AT189" s="549"/>
      <c r="AU189" s="549"/>
      <c r="AV189" s="549"/>
      <c r="AW189" s="549"/>
      <c r="AX189" s="549"/>
      <c r="AY189" s="549"/>
      <c r="AZ189" s="549"/>
      <c r="BA189" s="549"/>
      <c r="BB189" s="549"/>
      <c r="BC189" s="549"/>
      <c r="BD189" s="549"/>
      <c r="BE189" s="549"/>
      <c r="BF189" s="549"/>
      <c r="BG189" s="549"/>
      <c r="BH189" s="549"/>
      <c r="BI189" s="549"/>
      <c r="BJ189" s="549"/>
      <c r="BK189" s="549"/>
      <c r="BL189" s="549"/>
      <c r="BM189" s="549"/>
      <c r="BN189" s="549"/>
      <c r="BO189" s="549"/>
      <c r="BP189" s="549"/>
      <c r="BQ189" s="549"/>
    </row>
    <row r="190" spans="1:69" s="458" customFormat="1" ht="30">
      <c r="A190" s="627">
        <v>168</v>
      </c>
      <c r="B190" s="605">
        <v>7000033353</v>
      </c>
      <c r="C190" s="605">
        <v>2080</v>
      </c>
      <c r="D190" s="605">
        <v>40</v>
      </c>
      <c r="E190" s="605">
        <v>10</v>
      </c>
      <c r="F190" s="598" t="s">
        <v>806</v>
      </c>
      <c r="G190" s="605">
        <v>100057456</v>
      </c>
      <c r="H190" s="605">
        <v>998349</v>
      </c>
      <c r="I190" s="628"/>
      <c r="J190" s="630">
        <v>18</v>
      </c>
      <c r="K190" s="629"/>
      <c r="L190" s="632" t="s">
        <v>832</v>
      </c>
      <c r="M190" s="605" t="s">
        <v>165</v>
      </c>
      <c r="N190" s="605">
        <v>60</v>
      </c>
      <c r="O190" s="636"/>
      <c r="P190" s="605">
        <v>18</v>
      </c>
      <c r="Q190" s="634" t="str">
        <f t="shared" si="33"/>
        <v>INCLUDED</v>
      </c>
      <c r="R190" s="634" t="str">
        <f t="shared" si="22"/>
        <v>INCLUDED</v>
      </c>
      <c r="S190" s="634" t="str">
        <f t="shared" si="34"/>
        <v>INCLUDED</v>
      </c>
      <c r="T190" s="455">
        <f t="shared" si="57"/>
        <v>0</v>
      </c>
      <c r="U190" s="296">
        <f t="shared" si="58"/>
        <v>0</v>
      </c>
      <c r="V190" s="362">
        <f>Discount!$J$36</f>
        <v>0</v>
      </c>
      <c r="W190" s="296">
        <f t="shared" si="59"/>
        <v>0</v>
      </c>
      <c r="X190" s="297">
        <f t="shared" si="60"/>
        <v>0</v>
      </c>
      <c r="Y190" s="456">
        <f t="shared" si="61"/>
        <v>0</v>
      </c>
      <c r="Z190" s="541">
        <f t="shared" si="62"/>
        <v>0</v>
      </c>
      <c r="AA190" s="456">
        <f t="shared" si="63"/>
        <v>0</v>
      </c>
      <c r="AB190" s="457">
        <f t="shared" si="64"/>
        <v>0.18</v>
      </c>
      <c r="AC190" s="456">
        <f t="shared" si="65"/>
        <v>0</v>
      </c>
      <c r="AD190" s="457"/>
      <c r="AE190" s="546"/>
      <c r="AF190" s="6"/>
      <c r="AG190" s="6"/>
      <c r="AH190" s="6"/>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row>
    <row r="191" spans="1:69" s="458" customFormat="1" ht="75">
      <c r="A191" s="627">
        <v>169</v>
      </c>
      <c r="B191" s="605">
        <v>7000033353</v>
      </c>
      <c r="C191" s="605">
        <v>2080</v>
      </c>
      <c r="D191" s="605">
        <v>40</v>
      </c>
      <c r="E191" s="605">
        <v>20</v>
      </c>
      <c r="F191" s="598" t="s">
        <v>806</v>
      </c>
      <c r="G191" s="605">
        <v>100057454</v>
      </c>
      <c r="H191" s="605">
        <v>995454</v>
      </c>
      <c r="I191" s="628"/>
      <c r="J191" s="630">
        <v>18</v>
      </c>
      <c r="K191" s="629"/>
      <c r="L191" s="632" t="s">
        <v>833</v>
      </c>
      <c r="M191" s="605" t="s">
        <v>165</v>
      </c>
      <c r="N191" s="605">
        <v>30</v>
      </c>
      <c r="O191" s="636"/>
      <c r="P191" s="605">
        <v>18</v>
      </c>
      <c r="Q191" s="634"/>
      <c r="R191" s="634"/>
      <c r="S191" s="634"/>
      <c r="T191" s="455">
        <f t="shared" si="57"/>
        <v>0</v>
      </c>
      <c r="U191" s="296">
        <f t="shared" si="58"/>
        <v>0</v>
      </c>
      <c r="V191" s="362">
        <f>Discount!$J$36</f>
        <v>0</v>
      </c>
      <c r="W191" s="296">
        <f t="shared" si="59"/>
        <v>0</v>
      </c>
      <c r="X191" s="297">
        <f t="shared" si="60"/>
        <v>0</v>
      </c>
      <c r="Y191" s="456">
        <f t="shared" si="61"/>
        <v>0</v>
      </c>
      <c r="Z191" s="541">
        <f t="shared" si="62"/>
        <v>0</v>
      </c>
      <c r="AA191" s="456">
        <f t="shared" si="63"/>
        <v>0</v>
      </c>
      <c r="AB191" s="457">
        <f t="shared" si="64"/>
        <v>0.18</v>
      </c>
      <c r="AC191" s="456">
        <f t="shared" si="65"/>
        <v>0</v>
      </c>
      <c r="AD191" s="457"/>
      <c r="AE191" s="546"/>
      <c r="AF191" s="6"/>
      <c r="AG191" s="6"/>
      <c r="AH191" s="6"/>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row>
    <row r="192" spans="1:69" s="461" customFormat="1" ht="45">
      <c r="A192" s="627">
        <v>170</v>
      </c>
      <c r="B192" s="605">
        <v>7000033353</v>
      </c>
      <c r="C192" s="605">
        <v>2080</v>
      </c>
      <c r="D192" s="605">
        <v>40</v>
      </c>
      <c r="E192" s="605">
        <v>30</v>
      </c>
      <c r="F192" s="598" t="s">
        <v>806</v>
      </c>
      <c r="G192" s="605">
        <v>130000940</v>
      </c>
      <c r="H192" s="605">
        <v>998739</v>
      </c>
      <c r="I192" s="628"/>
      <c r="J192" s="630">
        <v>18</v>
      </c>
      <c r="K192" s="629"/>
      <c r="L192" s="632" t="s">
        <v>834</v>
      </c>
      <c r="M192" s="605" t="s">
        <v>165</v>
      </c>
      <c r="N192" s="605">
        <v>60</v>
      </c>
      <c r="O192" s="636"/>
      <c r="P192" s="605">
        <v>18</v>
      </c>
      <c r="Q192" s="634" t="str">
        <f t="shared" si="33"/>
        <v>INCLUDED</v>
      </c>
      <c r="R192" s="634" t="str">
        <f t="shared" si="22"/>
        <v>INCLUDED</v>
      </c>
      <c r="S192" s="634" t="str">
        <f t="shared" si="34"/>
        <v>INCLUDED</v>
      </c>
      <c r="T192" s="455">
        <f t="shared" si="57"/>
        <v>0</v>
      </c>
      <c r="U192" s="296">
        <f t="shared" si="58"/>
        <v>0</v>
      </c>
      <c r="V192" s="362">
        <f>Discount!$J$36</f>
        <v>0</v>
      </c>
      <c r="W192" s="296">
        <f t="shared" si="59"/>
        <v>0</v>
      </c>
      <c r="X192" s="297">
        <f t="shared" si="60"/>
        <v>0</v>
      </c>
      <c r="Y192" s="456">
        <f t="shared" si="61"/>
        <v>0</v>
      </c>
      <c r="Z192" s="541">
        <f t="shared" si="62"/>
        <v>0</v>
      </c>
      <c r="AA192" s="456">
        <f t="shared" si="63"/>
        <v>0</v>
      </c>
      <c r="AB192" s="457">
        <f t="shared" si="64"/>
        <v>0.18</v>
      </c>
      <c r="AC192" s="456">
        <f t="shared" si="65"/>
        <v>0</v>
      </c>
      <c r="AD192" s="457"/>
      <c r="AE192" s="546"/>
      <c r="AF192" s="6"/>
      <c r="AG192" s="6"/>
      <c r="AH192" s="6"/>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217"/>
      <c r="BI192" s="217"/>
      <c r="BJ192" s="217"/>
      <c r="BK192" s="217"/>
      <c r="BL192" s="217"/>
      <c r="BM192" s="217"/>
      <c r="BN192" s="217"/>
      <c r="BO192" s="217"/>
      <c r="BP192" s="217"/>
      <c r="BQ192" s="217"/>
    </row>
    <row r="193" spans="1:69" s="461" customFormat="1" ht="75">
      <c r="A193" s="627">
        <v>171</v>
      </c>
      <c r="B193" s="605">
        <v>7000033353</v>
      </c>
      <c r="C193" s="605">
        <v>2080</v>
      </c>
      <c r="D193" s="605">
        <v>40</v>
      </c>
      <c r="E193" s="605">
        <v>40</v>
      </c>
      <c r="F193" s="598" t="s">
        <v>806</v>
      </c>
      <c r="G193" s="605">
        <v>100057535</v>
      </c>
      <c r="H193" s="605">
        <v>995421</v>
      </c>
      <c r="I193" s="628"/>
      <c r="J193" s="630">
        <v>18</v>
      </c>
      <c r="K193" s="629"/>
      <c r="L193" s="632" t="s">
        <v>835</v>
      </c>
      <c r="M193" s="605" t="s">
        <v>165</v>
      </c>
      <c r="N193" s="605">
        <v>60</v>
      </c>
      <c r="O193" s="636"/>
      <c r="P193" s="605">
        <v>18</v>
      </c>
      <c r="Q193" s="634" t="str">
        <f t="shared" ref="Q193:Q256" si="66">IF(O193=0, "INCLUDED", IF(ISERROR(O193*N193), O193, O193*N193))</f>
        <v>INCLUDED</v>
      </c>
      <c r="R193" s="634" t="str">
        <f t="shared" ref="R193:R256" si="67">IF(P193="", "INCLUDED", IF(ISERROR((P193*Q193)/100), Q193, (P193*Q193)/100))</f>
        <v>INCLUDED</v>
      </c>
      <c r="S193" s="634" t="str">
        <f t="shared" ref="S193:S256" si="68">IF(O193=0,"INCLUDED",IF(ISERROR(R193+Q193),Q193,(Q193+R193)))</f>
        <v>INCLUDED</v>
      </c>
      <c r="T193" s="455">
        <f t="shared" si="57"/>
        <v>0</v>
      </c>
      <c r="U193" s="296">
        <f t="shared" si="58"/>
        <v>0</v>
      </c>
      <c r="V193" s="362">
        <f>Discount!$J$36</f>
        <v>0</v>
      </c>
      <c r="W193" s="296">
        <f t="shared" si="59"/>
        <v>0</v>
      </c>
      <c r="X193" s="297">
        <f t="shared" si="60"/>
        <v>0</v>
      </c>
      <c r="Y193" s="456">
        <f t="shared" si="61"/>
        <v>0</v>
      </c>
      <c r="Z193" s="541">
        <f t="shared" si="62"/>
        <v>0</v>
      </c>
      <c r="AA193" s="456">
        <f t="shared" si="63"/>
        <v>0</v>
      </c>
      <c r="AB193" s="457">
        <f t="shared" si="64"/>
        <v>0.18</v>
      </c>
      <c r="AC193" s="456">
        <f t="shared" si="65"/>
        <v>0</v>
      </c>
      <c r="AD193" s="457"/>
      <c r="AE193" s="546"/>
      <c r="AF193" s="6"/>
      <c r="AG193" s="6"/>
      <c r="AH193" s="6"/>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217"/>
      <c r="BI193" s="217"/>
      <c r="BJ193" s="217"/>
      <c r="BK193" s="217"/>
      <c r="BL193" s="217"/>
      <c r="BM193" s="217"/>
      <c r="BN193" s="217"/>
      <c r="BO193" s="217"/>
      <c r="BP193" s="217"/>
      <c r="BQ193" s="217"/>
    </row>
    <row r="194" spans="1:69" s="461" customFormat="1" ht="60">
      <c r="A194" s="627">
        <v>172</v>
      </c>
      <c r="B194" s="605">
        <v>7000033353</v>
      </c>
      <c r="C194" s="605">
        <v>2090</v>
      </c>
      <c r="D194" s="605">
        <v>50</v>
      </c>
      <c r="E194" s="605">
        <v>10</v>
      </c>
      <c r="F194" s="598" t="s">
        <v>807</v>
      </c>
      <c r="G194" s="605">
        <v>100039876</v>
      </c>
      <c r="H194" s="605">
        <v>998739</v>
      </c>
      <c r="I194" s="628"/>
      <c r="J194" s="630">
        <v>18</v>
      </c>
      <c r="K194" s="629"/>
      <c r="L194" s="632" t="s">
        <v>836</v>
      </c>
      <c r="M194" s="605" t="s">
        <v>133</v>
      </c>
      <c r="N194" s="605">
        <v>120</v>
      </c>
      <c r="O194" s="636"/>
      <c r="P194" s="605">
        <v>18</v>
      </c>
      <c r="Q194" s="634" t="str">
        <f t="shared" si="66"/>
        <v>INCLUDED</v>
      </c>
      <c r="R194" s="634" t="str">
        <f t="shared" si="67"/>
        <v>INCLUDED</v>
      </c>
      <c r="S194" s="634" t="str">
        <f t="shared" si="68"/>
        <v>INCLUDED</v>
      </c>
      <c r="T194" s="455">
        <f t="shared" si="57"/>
        <v>0</v>
      </c>
      <c r="U194" s="296">
        <f t="shared" si="58"/>
        <v>0</v>
      </c>
      <c r="V194" s="362">
        <f>Discount!$J$36</f>
        <v>0</v>
      </c>
      <c r="W194" s="296">
        <f t="shared" si="59"/>
        <v>0</v>
      </c>
      <c r="X194" s="297">
        <f t="shared" si="60"/>
        <v>0</v>
      </c>
      <c r="Y194" s="456">
        <f t="shared" si="61"/>
        <v>0</v>
      </c>
      <c r="Z194" s="541">
        <f t="shared" si="62"/>
        <v>0</v>
      </c>
      <c r="AA194" s="456">
        <f t="shared" si="63"/>
        <v>0</v>
      </c>
      <c r="AB194" s="457">
        <f t="shared" si="64"/>
        <v>0.18</v>
      </c>
      <c r="AC194" s="456">
        <f t="shared" si="65"/>
        <v>0</v>
      </c>
      <c r="AD194" s="457"/>
      <c r="AE194" s="546"/>
      <c r="AF194" s="6"/>
      <c r="AG194" s="6"/>
      <c r="AH194" s="6"/>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217"/>
      <c r="BI194" s="217"/>
      <c r="BJ194" s="217"/>
      <c r="BK194" s="217"/>
      <c r="BL194" s="217"/>
      <c r="BM194" s="217"/>
      <c r="BN194" s="217"/>
      <c r="BO194" s="217"/>
      <c r="BP194" s="217"/>
      <c r="BQ194" s="217"/>
    </row>
    <row r="195" spans="1:69" s="461" customFormat="1" ht="30">
      <c r="A195" s="627">
        <v>173</v>
      </c>
      <c r="B195" s="605">
        <v>7000033353</v>
      </c>
      <c r="C195" s="605">
        <v>2090</v>
      </c>
      <c r="D195" s="605">
        <v>50</v>
      </c>
      <c r="E195" s="605">
        <v>20</v>
      </c>
      <c r="F195" s="598" t="s">
        <v>807</v>
      </c>
      <c r="G195" s="605">
        <v>100003310</v>
      </c>
      <c r="H195" s="605">
        <v>995468</v>
      </c>
      <c r="I195" s="628"/>
      <c r="J195" s="630">
        <v>18</v>
      </c>
      <c r="K195" s="629"/>
      <c r="L195" s="632" t="s">
        <v>294</v>
      </c>
      <c r="M195" s="605" t="s">
        <v>133</v>
      </c>
      <c r="N195" s="605">
        <v>180</v>
      </c>
      <c r="O195" s="636"/>
      <c r="P195" s="605">
        <v>18</v>
      </c>
      <c r="Q195" s="634" t="str">
        <f t="shared" si="66"/>
        <v>INCLUDED</v>
      </c>
      <c r="R195" s="634" t="str">
        <f t="shared" si="67"/>
        <v>INCLUDED</v>
      </c>
      <c r="S195" s="634" t="str">
        <f t="shared" si="68"/>
        <v>INCLUDED</v>
      </c>
      <c r="T195" s="455">
        <f t="shared" si="57"/>
        <v>0</v>
      </c>
      <c r="U195" s="296">
        <f t="shared" si="58"/>
        <v>0</v>
      </c>
      <c r="V195" s="362">
        <f>Discount!$J$36</f>
        <v>0</v>
      </c>
      <c r="W195" s="296">
        <f t="shared" si="59"/>
        <v>0</v>
      </c>
      <c r="X195" s="297">
        <f t="shared" si="60"/>
        <v>0</v>
      </c>
      <c r="Y195" s="456">
        <f t="shared" si="61"/>
        <v>0</v>
      </c>
      <c r="Z195" s="541">
        <f t="shared" si="62"/>
        <v>0</v>
      </c>
      <c r="AA195" s="456">
        <f t="shared" si="63"/>
        <v>0</v>
      </c>
      <c r="AB195" s="457">
        <f t="shared" si="64"/>
        <v>0.18</v>
      </c>
      <c r="AC195" s="456">
        <f t="shared" si="65"/>
        <v>0</v>
      </c>
      <c r="AD195" s="457"/>
      <c r="AE195" s="546"/>
      <c r="AF195" s="6"/>
      <c r="AG195" s="6"/>
      <c r="AH195" s="6"/>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217"/>
      <c r="BI195" s="217"/>
      <c r="BJ195" s="217"/>
      <c r="BK195" s="217"/>
      <c r="BL195" s="217"/>
      <c r="BM195" s="217"/>
      <c r="BN195" s="217"/>
      <c r="BO195" s="217"/>
      <c r="BP195" s="217"/>
      <c r="BQ195" s="217"/>
    </row>
    <row r="196" spans="1:69" s="461" customFormat="1" ht="30">
      <c r="A196" s="627">
        <v>174</v>
      </c>
      <c r="B196" s="605">
        <v>7000033353</v>
      </c>
      <c r="C196" s="605">
        <v>2090</v>
      </c>
      <c r="D196" s="605">
        <v>50</v>
      </c>
      <c r="E196" s="605">
        <v>30</v>
      </c>
      <c r="F196" s="598" t="s">
        <v>807</v>
      </c>
      <c r="G196" s="605">
        <v>100003299</v>
      </c>
      <c r="H196" s="605">
        <v>995428</v>
      </c>
      <c r="I196" s="628"/>
      <c r="J196" s="630">
        <v>18</v>
      </c>
      <c r="K196" s="629"/>
      <c r="L196" s="632" t="s">
        <v>295</v>
      </c>
      <c r="M196" s="605" t="s">
        <v>143</v>
      </c>
      <c r="N196" s="605">
        <v>300</v>
      </c>
      <c r="O196" s="636"/>
      <c r="P196" s="605">
        <v>18</v>
      </c>
      <c r="Q196" s="634" t="str">
        <f t="shared" si="66"/>
        <v>INCLUDED</v>
      </c>
      <c r="R196" s="634" t="str">
        <f t="shared" si="67"/>
        <v>INCLUDED</v>
      </c>
      <c r="S196" s="634" t="str">
        <f t="shared" si="68"/>
        <v>INCLUDED</v>
      </c>
      <c r="T196" s="455">
        <f t="shared" si="57"/>
        <v>0</v>
      </c>
      <c r="U196" s="296">
        <f t="shared" si="58"/>
        <v>0</v>
      </c>
      <c r="V196" s="362">
        <f>Discount!$J$36</f>
        <v>0</v>
      </c>
      <c r="W196" s="296">
        <f t="shared" si="59"/>
        <v>0</v>
      </c>
      <c r="X196" s="297">
        <f t="shared" si="60"/>
        <v>0</v>
      </c>
      <c r="Y196" s="456">
        <f t="shared" si="61"/>
        <v>0</v>
      </c>
      <c r="Z196" s="541">
        <f t="shared" si="62"/>
        <v>0</v>
      </c>
      <c r="AA196" s="456">
        <f t="shared" si="63"/>
        <v>0</v>
      </c>
      <c r="AB196" s="457">
        <f t="shared" si="64"/>
        <v>0.18</v>
      </c>
      <c r="AC196" s="456">
        <f t="shared" si="65"/>
        <v>0</v>
      </c>
      <c r="AD196" s="457"/>
      <c r="AE196" s="546"/>
      <c r="AF196" s="6"/>
      <c r="AG196" s="6"/>
      <c r="AH196" s="6"/>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217"/>
      <c r="BI196" s="217"/>
      <c r="BJ196" s="217"/>
      <c r="BK196" s="217"/>
      <c r="BL196" s="217"/>
      <c r="BM196" s="217"/>
      <c r="BN196" s="217"/>
      <c r="BO196" s="217"/>
      <c r="BP196" s="217"/>
      <c r="BQ196" s="217"/>
    </row>
    <row r="197" spans="1:69" s="461" customFormat="1" ht="90">
      <c r="A197" s="627">
        <v>175</v>
      </c>
      <c r="B197" s="605">
        <v>7000033353</v>
      </c>
      <c r="C197" s="605">
        <v>2090</v>
      </c>
      <c r="D197" s="605">
        <v>50</v>
      </c>
      <c r="E197" s="605">
        <v>40</v>
      </c>
      <c r="F197" s="598" t="s">
        <v>807</v>
      </c>
      <c r="G197" s="605">
        <v>100057457</v>
      </c>
      <c r="H197" s="605">
        <v>998731</v>
      </c>
      <c r="I197" s="628"/>
      <c r="J197" s="630">
        <v>18</v>
      </c>
      <c r="K197" s="629"/>
      <c r="L197" s="632" t="s">
        <v>837</v>
      </c>
      <c r="M197" s="605" t="s">
        <v>165</v>
      </c>
      <c r="N197" s="605">
        <v>30</v>
      </c>
      <c r="O197" s="636"/>
      <c r="P197" s="605">
        <v>18</v>
      </c>
      <c r="Q197" s="634" t="str">
        <f t="shared" si="66"/>
        <v>INCLUDED</v>
      </c>
      <c r="R197" s="634" t="str">
        <f t="shared" si="67"/>
        <v>INCLUDED</v>
      </c>
      <c r="S197" s="634" t="str">
        <f t="shared" si="68"/>
        <v>INCLUDED</v>
      </c>
      <c r="T197" s="455">
        <f t="shared" si="57"/>
        <v>0</v>
      </c>
      <c r="U197" s="296">
        <f t="shared" si="58"/>
        <v>0</v>
      </c>
      <c r="V197" s="362">
        <f>Discount!$J$36</f>
        <v>0</v>
      </c>
      <c r="W197" s="296">
        <f t="shared" si="59"/>
        <v>0</v>
      </c>
      <c r="X197" s="297">
        <f t="shared" si="60"/>
        <v>0</v>
      </c>
      <c r="Y197" s="456">
        <f t="shared" si="61"/>
        <v>0</v>
      </c>
      <c r="Z197" s="541">
        <f t="shared" si="62"/>
        <v>0</v>
      </c>
      <c r="AA197" s="456">
        <f t="shared" si="63"/>
        <v>0</v>
      </c>
      <c r="AB197" s="457">
        <f t="shared" si="64"/>
        <v>0.18</v>
      </c>
      <c r="AC197" s="456">
        <f t="shared" si="65"/>
        <v>0</v>
      </c>
      <c r="AD197" s="457"/>
      <c r="AE197" s="546"/>
      <c r="AF197" s="6"/>
      <c r="AG197" s="6"/>
      <c r="AH197" s="6"/>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217"/>
      <c r="BI197" s="217"/>
      <c r="BJ197" s="217"/>
      <c r="BK197" s="217"/>
      <c r="BL197" s="217"/>
      <c r="BM197" s="217"/>
      <c r="BN197" s="217"/>
      <c r="BO197" s="217"/>
      <c r="BP197" s="217"/>
      <c r="BQ197" s="217"/>
    </row>
    <row r="198" spans="1:69" s="461" customFormat="1" ht="60">
      <c r="A198" s="627">
        <v>176</v>
      </c>
      <c r="B198" s="605">
        <v>7000033353</v>
      </c>
      <c r="C198" s="605">
        <v>2100</v>
      </c>
      <c r="D198" s="605">
        <v>60</v>
      </c>
      <c r="E198" s="605">
        <v>10</v>
      </c>
      <c r="F198" s="598" t="s">
        <v>808</v>
      </c>
      <c r="G198" s="605">
        <v>100039876</v>
      </c>
      <c r="H198" s="605">
        <v>998739</v>
      </c>
      <c r="I198" s="628"/>
      <c r="J198" s="630">
        <v>18</v>
      </c>
      <c r="K198" s="629"/>
      <c r="L198" s="632" t="s">
        <v>836</v>
      </c>
      <c r="M198" s="605" t="s">
        <v>133</v>
      </c>
      <c r="N198" s="605">
        <v>160</v>
      </c>
      <c r="O198" s="636"/>
      <c r="P198" s="605">
        <v>18</v>
      </c>
      <c r="Q198" s="634" t="str">
        <f t="shared" si="66"/>
        <v>INCLUDED</v>
      </c>
      <c r="R198" s="634" t="str">
        <f t="shared" si="67"/>
        <v>INCLUDED</v>
      </c>
      <c r="S198" s="634" t="str">
        <f t="shared" si="68"/>
        <v>INCLUDED</v>
      </c>
      <c r="T198" s="455">
        <f t="shared" si="57"/>
        <v>0</v>
      </c>
      <c r="U198" s="296">
        <f t="shared" si="58"/>
        <v>0</v>
      </c>
      <c r="V198" s="362">
        <f>Discount!$J$36</f>
        <v>0</v>
      </c>
      <c r="W198" s="296">
        <f t="shared" si="59"/>
        <v>0</v>
      </c>
      <c r="X198" s="297">
        <f t="shared" si="60"/>
        <v>0</v>
      </c>
      <c r="Y198" s="456">
        <f t="shared" si="61"/>
        <v>0</v>
      </c>
      <c r="Z198" s="541">
        <f t="shared" si="62"/>
        <v>0</v>
      </c>
      <c r="AA198" s="456">
        <f t="shared" si="63"/>
        <v>0</v>
      </c>
      <c r="AB198" s="457">
        <f t="shared" si="64"/>
        <v>0.18</v>
      </c>
      <c r="AC198" s="456">
        <f t="shared" si="65"/>
        <v>0</v>
      </c>
      <c r="AD198" s="457"/>
      <c r="AE198" s="546"/>
      <c r="AF198" s="6"/>
      <c r="AG198" s="6"/>
      <c r="AH198" s="6"/>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217"/>
      <c r="BI198" s="217"/>
      <c r="BJ198" s="217"/>
      <c r="BK198" s="217"/>
      <c r="BL198" s="217"/>
      <c r="BM198" s="217"/>
      <c r="BN198" s="217"/>
      <c r="BO198" s="217"/>
      <c r="BP198" s="217"/>
      <c r="BQ198" s="217"/>
    </row>
    <row r="199" spans="1:69" s="461" customFormat="1" ht="30">
      <c r="A199" s="627">
        <v>177</v>
      </c>
      <c r="B199" s="605">
        <v>7000033353</v>
      </c>
      <c r="C199" s="605">
        <v>2100</v>
      </c>
      <c r="D199" s="605">
        <v>60</v>
      </c>
      <c r="E199" s="605">
        <v>20</v>
      </c>
      <c r="F199" s="598" t="s">
        <v>808</v>
      </c>
      <c r="G199" s="605">
        <v>100003310</v>
      </c>
      <c r="H199" s="605">
        <v>995468</v>
      </c>
      <c r="I199" s="628"/>
      <c r="J199" s="630">
        <v>18</v>
      </c>
      <c r="K199" s="629"/>
      <c r="L199" s="632" t="s">
        <v>294</v>
      </c>
      <c r="M199" s="605" t="s">
        <v>133</v>
      </c>
      <c r="N199" s="605">
        <v>240</v>
      </c>
      <c r="O199" s="636"/>
      <c r="P199" s="605">
        <v>18</v>
      </c>
      <c r="Q199" s="634" t="str">
        <f t="shared" si="66"/>
        <v>INCLUDED</v>
      </c>
      <c r="R199" s="634" t="str">
        <f t="shared" si="67"/>
        <v>INCLUDED</v>
      </c>
      <c r="S199" s="634" t="str">
        <f t="shared" si="68"/>
        <v>INCLUDED</v>
      </c>
      <c r="T199" s="455">
        <f t="shared" si="57"/>
        <v>0</v>
      </c>
      <c r="U199" s="296">
        <f t="shared" si="58"/>
        <v>0</v>
      </c>
      <c r="V199" s="362">
        <f>Discount!$J$36</f>
        <v>0</v>
      </c>
      <c r="W199" s="296">
        <f t="shared" si="59"/>
        <v>0</v>
      </c>
      <c r="X199" s="297">
        <f t="shared" si="60"/>
        <v>0</v>
      </c>
      <c r="Y199" s="456">
        <f t="shared" si="61"/>
        <v>0</v>
      </c>
      <c r="Z199" s="541">
        <f t="shared" si="62"/>
        <v>0</v>
      </c>
      <c r="AA199" s="456">
        <f t="shared" si="63"/>
        <v>0</v>
      </c>
      <c r="AB199" s="457">
        <f t="shared" si="64"/>
        <v>0.18</v>
      </c>
      <c r="AC199" s="456">
        <f t="shared" si="65"/>
        <v>0</v>
      </c>
      <c r="AD199" s="457"/>
      <c r="AE199" s="546"/>
      <c r="AF199" s="6"/>
      <c r="AG199" s="6"/>
      <c r="AH199" s="6"/>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217"/>
      <c r="BI199" s="217"/>
      <c r="BJ199" s="217"/>
      <c r="BK199" s="217"/>
      <c r="BL199" s="217"/>
      <c r="BM199" s="217"/>
      <c r="BN199" s="217"/>
      <c r="BO199" s="217"/>
      <c r="BP199" s="217"/>
      <c r="BQ199" s="217"/>
    </row>
    <row r="200" spans="1:69" s="461" customFormat="1" ht="30">
      <c r="A200" s="627">
        <v>178</v>
      </c>
      <c r="B200" s="605">
        <v>7000033353</v>
      </c>
      <c r="C200" s="605">
        <v>2100</v>
      </c>
      <c r="D200" s="605">
        <v>60</v>
      </c>
      <c r="E200" s="605">
        <v>30</v>
      </c>
      <c r="F200" s="598" t="s">
        <v>808</v>
      </c>
      <c r="G200" s="605">
        <v>100003299</v>
      </c>
      <c r="H200" s="605">
        <v>995428</v>
      </c>
      <c r="I200" s="628"/>
      <c r="J200" s="630">
        <v>18</v>
      </c>
      <c r="K200" s="629"/>
      <c r="L200" s="632" t="s">
        <v>295</v>
      </c>
      <c r="M200" s="605" t="s">
        <v>143</v>
      </c>
      <c r="N200" s="605">
        <v>400</v>
      </c>
      <c r="O200" s="636"/>
      <c r="P200" s="605">
        <v>18</v>
      </c>
      <c r="Q200" s="634" t="str">
        <f t="shared" si="66"/>
        <v>INCLUDED</v>
      </c>
      <c r="R200" s="634" t="str">
        <f t="shared" si="67"/>
        <v>INCLUDED</v>
      </c>
      <c r="S200" s="634" t="str">
        <f t="shared" si="68"/>
        <v>INCLUDED</v>
      </c>
      <c r="T200" s="455">
        <f t="shared" si="57"/>
        <v>0</v>
      </c>
      <c r="U200" s="296">
        <f t="shared" si="58"/>
        <v>0</v>
      </c>
      <c r="V200" s="362">
        <f>Discount!$J$36</f>
        <v>0</v>
      </c>
      <c r="W200" s="296">
        <f t="shared" si="59"/>
        <v>0</v>
      </c>
      <c r="X200" s="297">
        <f t="shared" si="60"/>
        <v>0</v>
      </c>
      <c r="Y200" s="456">
        <f t="shared" si="61"/>
        <v>0</v>
      </c>
      <c r="Z200" s="541">
        <f t="shared" si="62"/>
        <v>0</v>
      </c>
      <c r="AA200" s="456">
        <f t="shared" si="63"/>
        <v>0</v>
      </c>
      <c r="AB200" s="457">
        <f t="shared" si="64"/>
        <v>0.18</v>
      </c>
      <c r="AC200" s="456">
        <f t="shared" si="65"/>
        <v>0</v>
      </c>
      <c r="AD200" s="457"/>
      <c r="AE200" s="546"/>
      <c r="AF200" s="6"/>
      <c r="AG200" s="6"/>
      <c r="AH200" s="6"/>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217"/>
      <c r="BI200" s="217"/>
      <c r="BJ200" s="217"/>
      <c r="BK200" s="217"/>
      <c r="BL200" s="217"/>
      <c r="BM200" s="217"/>
      <c r="BN200" s="217"/>
      <c r="BO200" s="217"/>
      <c r="BP200" s="217"/>
      <c r="BQ200" s="217"/>
    </row>
    <row r="201" spans="1:69" s="461" customFormat="1" ht="90">
      <c r="A201" s="627">
        <v>179</v>
      </c>
      <c r="B201" s="605">
        <v>7000033353</v>
      </c>
      <c r="C201" s="605">
        <v>2100</v>
      </c>
      <c r="D201" s="605">
        <v>60</v>
      </c>
      <c r="E201" s="605">
        <v>40</v>
      </c>
      <c r="F201" s="598" t="s">
        <v>808</v>
      </c>
      <c r="G201" s="605">
        <v>100057539</v>
      </c>
      <c r="H201" s="605">
        <v>998731</v>
      </c>
      <c r="I201" s="628"/>
      <c r="J201" s="630">
        <v>18</v>
      </c>
      <c r="K201" s="629"/>
      <c r="L201" s="632" t="s">
        <v>838</v>
      </c>
      <c r="M201" s="605" t="s">
        <v>165</v>
      </c>
      <c r="N201" s="605">
        <v>40</v>
      </c>
      <c r="O201" s="636"/>
      <c r="P201" s="605">
        <v>18</v>
      </c>
      <c r="Q201" s="634" t="str">
        <f t="shared" si="66"/>
        <v>INCLUDED</v>
      </c>
      <c r="R201" s="634" t="str">
        <f t="shared" si="67"/>
        <v>INCLUDED</v>
      </c>
      <c r="S201" s="634" t="str">
        <f t="shared" si="68"/>
        <v>INCLUDED</v>
      </c>
      <c r="T201" s="455">
        <f t="shared" si="57"/>
        <v>0</v>
      </c>
      <c r="U201" s="296">
        <f t="shared" si="58"/>
        <v>0</v>
      </c>
      <c r="V201" s="362">
        <f>Discount!$J$36</f>
        <v>0</v>
      </c>
      <c r="W201" s="296">
        <f t="shared" si="59"/>
        <v>0</v>
      </c>
      <c r="X201" s="297">
        <f t="shared" si="60"/>
        <v>0</v>
      </c>
      <c r="Y201" s="456">
        <f t="shared" si="61"/>
        <v>0</v>
      </c>
      <c r="Z201" s="541">
        <f t="shared" si="62"/>
        <v>0</v>
      </c>
      <c r="AA201" s="456">
        <f t="shared" si="63"/>
        <v>0</v>
      </c>
      <c r="AB201" s="457">
        <f t="shared" si="64"/>
        <v>0.18</v>
      </c>
      <c r="AC201" s="456">
        <f t="shared" si="65"/>
        <v>0</v>
      </c>
      <c r="AD201" s="457"/>
      <c r="AE201" s="546"/>
      <c r="AF201" s="6"/>
      <c r="AG201" s="6"/>
      <c r="AH201" s="6"/>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217"/>
      <c r="BI201" s="217"/>
      <c r="BJ201" s="217"/>
      <c r="BK201" s="217"/>
      <c r="BL201" s="217"/>
      <c r="BM201" s="217"/>
      <c r="BN201" s="217"/>
      <c r="BO201" s="217"/>
      <c r="BP201" s="217"/>
      <c r="BQ201" s="217"/>
    </row>
    <row r="202" spans="1:69" s="461" customFormat="1" ht="60">
      <c r="A202" s="627">
        <v>180</v>
      </c>
      <c r="B202" s="605">
        <v>7000033353</v>
      </c>
      <c r="C202" s="605">
        <v>2570</v>
      </c>
      <c r="D202" s="605">
        <v>90</v>
      </c>
      <c r="E202" s="605">
        <v>10</v>
      </c>
      <c r="F202" s="598" t="s">
        <v>809</v>
      </c>
      <c r="G202" s="605">
        <v>100039876</v>
      </c>
      <c r="H202" s="605">
        <v>998739</v>
      </c>
      <c r="I202" s="628"/>
      <c r="J202" s="630">
        <v>18</v>
      </c>
      <c r="K202" s="629"/>
      <c r="L202" s="632" t="s">
        <v>836</v>
      </c>
      <c r="M202" s="605" t="s">
        <v>133</v>
      </c>
      <c r="N202" s="605">
        <v>195</v>
      </c>
      <c r="O202" s="636"/>
      <c r="P202" s="605">
        <v>18</v>
      </c>
      <c r="Q202" s="634" t="str">
        <f t="shared" si="66"/>
        <v>INCLUDED</v>
      </c>
      <c r="R202" s="634" t="str">
        <f t="shared" si="67"/>
        <v>INCLUDED</v>
      </c>
      <c r="S202" s="634" t="str">
        <f t="shared" si="68"/>
        <v>INCLUDED</v>
      </c>
      <c r="T202" s="455">
        <f t="shared" si="57"/>
        <v>0</v>
      </c>
      <c r="U202" s="296">
        <f t="shared" si="58"/>
        <v>0</v>
      </c>
      <c r="V202" s="362">
        <f>Discount!$J$36</f>
        <v>0</v>
      </c>
      <c r="W202" s="296">
        <f t="shared" si="59"/>
        <v>0</v>
      </c>
      <c r="X202" s="297">
        <f t="shared" si="60"/>
        <v>0</v>
      </c>
      <c r="Y202" s="456">
        <f t="shared" si="61"/>
        <v>0</v>
      </c>
      <c r="Z202" s="541">
        <f t="shared" si="62"/>
        <v>0</v>
      </c>
      <c r="AA202" s="456">
        <f t="shared" si="63"/>
        <v>0</v>
      </c>
      <c r="AB202" s="457">
        <f t="shared" si="64"/>
        <v>0.18</v>
      </c>
      <c r="AC202" s="456">
        <f t="shared" si="65"/>
        <v>0</v>
      </c>
      <c r="AD202" s="457"/>
      <c r="AE202" s="546"/>
      <c r="AF202" s="6"/>
      <c r="AG202" s="6"/>
      <c r="AH202" s="6"/>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217"/>
      <c r="BI202" s="217"/>
      <c r="BJ202" s="217"/>
      <c r="BK202" s="217"/>
      <c r="BL202" s="217"/>
      <c r="BM202" s="217"/>
      <c r="BN202" s="217"/>
      <c r="BO202" s="217"/>
      <c r="BP202" s="217"/>
      <c r="BQ202" s="217"/>
    </row>
    <row r="203" spans="1:69" s="461" customFormat="1" ht="30">
      <c r="A203" s="627">
        <v>181</v>
      </c>
      <c r="B203" s="605">
        <v>7000033353</v>
      </c>
      <c r="C203" s="605">
        <v>2570</v>
      </c>
      <c r="D203" s="605">
        <v>90</v>
      </c>
      <c r="E203" s="605">
        <v>20</v>
      </c>
      <c r="F203" s="598" t="s">
        <v>809</v>
      </c>
      <c r="G203" s="605">
        <v>100003310</v>
      </c>
      <c r="H203" s="605">
        <v>995468</v>
      </c>
      <c r="I203" s="628"/>
      <c r="J203" s="630">
        <v>18</v>
      </c>
      <c r="K203" s="629"/>
      <c r="L203" s="632" t="s">
        <v>294</v>
      </c>
      <c r="M203" s="605" t="s">
        <v>133</v>
      </c>
      <c r="N203" s="605">
        <v>195</v>
      </c>
      <c r="O203" s="636"/>
      <c r="P203" s="605">
        <v>18</v>
      </c>
      <c r="Q203" s="634" t="str">
        <f t="shared" si="66"/>
        <v>INCLUDED</v>
      </c>
      <c r="R203" s="634" t="str">
        <f t="shared" si="67"/>
        <v>INCLUDED</v>
      </c>
      <c r="S203" s="634" t="str">
        <f t="shared" si="68"/>
        <v>INCLUDED</v>
      </c>
      <c r="T203" s="455">
        <f t="shared" si="57"/>
        <v>0</v>
      </c>
      <c r="U203" s="296">
        <f t="shared" si="58"/>
        <v>0</v>
      </c>
      <c r="V203" s="362">
        <f>Discount!$J$36</f>
        <v>0</v>
      </c>
      <c r="W203" s="296">
        <f t="shared" si="59"/>
        <v>0</v>
      </c>
      <c r="X203" s="297">
        <f t="shared" si="60"/>
        <v>0</v>
      </c>
      <c r="Y203" s="456">
        <f t="shared" si="61"/>
        <v>0</v>
      </c>
      <c r="Z203" s="541">
        <f t="shared" si="62"/>
        <v>0</v>
      </c>
      <c r="AA203" s="456">
        <f t="shared" si="63"/>
        <v>0</v>
      </c>
      <c r="AB203" s="457">
        <f t="shared" si="64"/>
        <v>0.18</v>
      </c>
      <c r="AC203" s="456">
        <f t="shared" si="65"/>
        <v>0</v>
      </c>
      <c r="AD203" s="457"/>
      <c r="AE203" s="546"/>
      <c r="AF203" s="6"/>
      <c r="AG203" s="6"/>
      <c r="AH203" s="6"/>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217"/>
      <c r="BI203" s="217"/>
      <c r="BJ203" s="217"/>
      <c r="BK203" s="217"/>
      <c r="BL203" s="217"/>
      <c r="BM203" s="217"/>
      <c r="BN203" s="217"/>
      <c r="BO203" s="217"/>
      <c r="BP203" s="217"/>
      <c r="BQ203" s="217"/>
    </row>
    <row r="204" spans="1:69" s="461" customFormat="1" ht="30">
      <c r="A204" s="627">
        <v>182</v>
      </c>
      <c r="B204" s="605">
        <v>7000033353</v>
      </c>
      <c r="C204" s="605">
        <v>2570</v>
      </c>
      <c r="D204" s="605">
        <v>90</v>
      </c>
      <c r="E204" s="605">
        <v>30</v>
      </c>
      <c r="F204" s="598" t="s">
        <v>809</v>
      </c>
      <c r="G204" s="605">
        <v>100003299</v>
      </c>
      <c r="H204" s="605">
        <v>995428</v>
      </c>
      <c r="I204" s="628"/>
      <c r="J204" s="630">
        <v>18</v>
      </c>
      <c r="K204" s="629"/>
      <c r="L204" s="632" t="s">
        <v>295</v>
      </c>
      <c r="M204" s="605" t="s">
        <v>143</v>
      </c>
      <c r="N204" s="605">
        <v>325</v>
      </c>
      <c r="O204" s="636"/>
      <c r="P204" s="605">
        <v>18</v>
      </c>
      <c r="Q204" s="634" t="str">
        <f t="shared" si="66"/>
        <v>INCLUDED</v>
      </c>
      <c r="R204" s="634" t="str">
        <f t="shared" si="67"/>
        <v>INCLUDED</v>
      </c>
      <c r="S204" s="634" t="str">
        <f t="shared" si="68"/>
        <v>INCLUDED</v>
      </c>
      <c r="T204" s="455">
        <f t="shared" si="57"/>
        <v>0</v>
      </c>
      <c r="U204" s="296">
        <f t="shared" si="58"/>
        <v>0</v>
      </c>
      <c r="V204" s="362">
        <f>Discount!$J$36</f>
        <v>0</v>
      </c>
      <c r="W204" s="296">
        <f t="shared" si="59"/>
        <v>0</v>
      </c>
      <c r="X204" s="297">
        <f t="shared" si="60"/>
        <v>0</v>
      </c>
      <c r="Y204" s="456">
        <f t="shared" si="61"/>
        <v>0</v>
      </c>
      <c r="Z204" s="541">
        <f t="shared" si="62"/>
        <v>0</v>
      </c>
      <c r="AA204" s="456">
        <f t="shared" si="63"/>
        <v>0</v>
      </c>
      <c r="AB204" s="457">
        <f t="shared" si="64"/>
        <v>0.18</v>
      </c>
      <c r="AC204" s="456">
        <f t="shared" si="65"/>
        <v>0</v>
      </c>
      <c r="AD204" s="457"/>
      <c r="AE204" s="546"/>
      <c r="AF204" s="6"/>
      <c r="AG204" s="6"/>
      <c r="AH204" s="6"/>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217"/>
      <c r="BI204" s="217"/>
      <c r="BJ204" s="217"/>
      <c r="BK204" s="217"/>
      <c r="BL204" s="217"/>
      <c r="BM204" s="217"/>
      <c r="BN204" s="217"/>
      <c r="BO204" s="217"/>
      <c r="BP204" s="217"/>
      <c r="BQ204" s="217"/>
    </row>
    <row r="205" spans="1:69" s="461" customFormat="1" ht="120">
      <c r="A205" s="627">
        <v>183</v>
      </c>
      <c r="B205" s="605">
        <v>7000033353</v>
      </c>
      <c r="C205" s="605">
        <v>2570</v>
      </c>
      <c r="D205" s="605">
        <v>90</v>
      </c>
      <c r="E205" s="605">
        <v>40</v>
      </c>
      <c r="F205" s="598" t="s">
        <v>809</v>
      </c>
      <c r="G205" s="605">
        <v>100057461</v>
      </c>
      <c r="H205" s="605">
        <v>998731</v>
      </c>
      <c r="I205" s="628"/>
      <c r="J205" s="630">
        <v>18</v>
      </c>
      <c r="K205" s="629"/>
      <c r="L205" s="632" t="s">
        <v>839</v>
      </c>
      <c r="M205" s="605" t="s">
        <v>165</v>
      </c>
      <c r="N205" s="605">
        <v>32.5</v>
      </c>
      <c r="O205" s="636"/>
      <c r="P205" s="605">
        <v>18</v>
      </c>
      <c r="Q205" s="634" t="str">
        <f t="shared" si="66"/>
        <v>INCLUDED</v>
      </c>
      <c r="R205" s="634" t="str">
        <f t="shared" si="67"/>
        <v>INCLUDED</v>
      </c>
      <c r="S205" s="634" t="str">
        <f t="shared" si="68"/>
        <v>INCLUDED</v>
      </c>
      <c r="T205" s="455">
        <f t="shared" si="57"/>
        <v>0</v>
      </c>
      <c r="U205" s="296">
        <f t="shared" si="58"/>
        <v>0</v>
      </c>
      <c r="V205" s="362">
        <f>Discount!$J$36</f>
        <v>0</v>
      </c>
      <c r="W205" s="296">
        <f t="shared" si="59"/>
        <v>0</v>
      </c>
      <c r="X205" s="297">
        <f t="shared" si="60"/>
        <v>0</v>
      </c>
      <c r="Y205" s="456">
        <f t="shared" si="61"/>
        <v>0</v>
      </c>
      <c r="Z205" s="541">
        <f t="shared" si="62"/>
        <v>0</v>
      </c>
      <c r="AA205" s="456">
        <f t="shared" si="63"/>
        <v>0</v>
      </c>
      <c r="AB205" s="457">
        <f t="shared" si="64"/>
        <v>0.18</v>
      </c>
      <c r="AC205" s="456">
        <f t="shared" si="65"/>
        <v>0</v>
      </c>
      <c r="AD205" s="457"/>
      <c r="AE205" s="546"/>
      <c r="AF205" s="6"/>
      <c r="AG205" s="6"/>
      <c r="AH205" s="6"/>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217"/>
      <c r="BI205" s="217"/>
      <c r="BJ205" s="217"/>
      <c r="BK205" s="217"/>
      <c r="BL205" s="217"/>
      <c r="BM205" s="217"/>
      <c r="BN205" s="217"/>
      <c r="BO205" s="217"/>
      <c r="BP205" s="217"/>
      <c r="BQ205" s="217"/>
    </row>
    <row r="206" spans="1:69" s="461" customFormat="1" ht="60">
      <c r="A206" s="627">
        <v>184</v>
      </c>
      <c r="B206" s="605">
        <v>7000033353</v>
      </c>
      <c r="C206" s="605">
        <v>2580</v>
      </c>
      <c r="D206" s="605">
        <v>100</v>
      </c>
      <c r="E206" s="605">
        <v>10</v>
      </c>
      <c r="F206" s="598" t="s">
        <v>810</v>
      </c>
      <c r="G206" s="605">
        <v>100039876</v>
      </c>
      <c r="H206" s="605">
        <v>998739</v>
      </c>
      <c r="I206" s="628"/>
      <c r="J206" s="630">
        <v>18</v>
      </c>
      <c r="K206" s="629"/>
      <c r="L206" s="632" t="s">
        <v>836</v>
      </c>
      <c r="M206" s="605" t="s">
        <v>133</v>
      </c>
      <c r="N206" s="605">
        <v>90</v>
      </c>
      <c r="O206" s="636"/>
      <c r="P206" s="605">
        <v>18</v>
      </c>
      <c r="Q206" s="634" t="str">
        <f t="shared" si="66"/>
        <v>INCLUDED</v>
      </c>
      <c r="R206" s="634" t="str">
        <f t="shared" si="67"/>
        <v>INCLUDED</v>
      </c>
      <c r="S206" s="634" t="str">
        <f t="shared" si="68"/>
        <v>INCLUDED</v>
      </c>
      <c r="T206" s="455">
        <f t="shared" si="57"/>
        <v>0</v>
      </c>
      <c r="U206" s="296">
        <f t="shared" si="58"/>
        <v>0</v>
      </c>
      <c r="V206" s="362">
        <f>Discount!$J$36</f>
        <v>0</v>
      </c>
      <c r="W206" s="296">
        <f t="shared" si="59"/>
        <v>0</v>
      </c>
      <c r="X206" s="297">
        <f t="shared" si="60"/>
        <v>0</v>
      </c>
      <c r="Y206" s="456">
        <f t="shared" si="61"/>
        <v>0</v>
      </c>
      <c r="Z206" s="541">
        <f t="shared" si="62"/>
        <v>0</v>
      </c>
      <c r="AA206" s="456">
        <f t="shared" si="63"/>
        <v>0</v>
      </c>
      <c r="AB206" s="457">
        <f t="shared" si="64"/>
        <v>0.18</v>
      </c>
      <c r="AC206" s="456">
        <f t="shared" si="65"/>
        <v>0</v>
      </c>
      <c r="AD206" s="457"/>
      <c r="AE206" s="546"/>
      <c r="AF206" s="6"/>
      <c r="AG206" s="6"/>
      <c r="AH206" s="6"/>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217"/>
      <c r="BI206" s="217"/>
      <c r="BJ206" s="217"/>
      <c r="BK206" s="217"/>
      <c r="BL206" s="217"/>
      <c r="BM206" s="217"/>
      <c r="BN206" s="217"/>
      <c r="BO206" s="217"/>
      <c r="BP206" s="217"/>
      <c r="BQ206" s="217"/>
    </row>
    <row r="207" spans="1:69" s="461" customFormat="1" ht="30">
      <c r="A207" s="627">
        <v>185</v>
      </c>
      <c r="B207" s="605">
        <v>7000033353</v>
      </c>
      <c r="C207" s="605">
        <v>2580</v>
      </c>
      <c r="D207" s="605">
        <v>100</v>
      </c>
      <c r="E207" s="605">
        <v>20</v>
      </c>
      <c r="F207" s="598" t="s">
        <v>810</v>
      </c>
      <c r="G207" s="605">
        <v>100003310</v>
      </c>
      <c r="H207" s="605">
        <v>995468</v>
      </c>
      <c r="I207" s="628"/>
      <c r="J207" s="630">
        <v>18</v>
      </c>
      <c r="K207" s="629"/>
      <c r="L207" s="632" t="s">
        <v>294</v>
      </c>
      <c r="M207" s="605" t="s">
        <v>133</v>
      </c>
      <c r="N207" s="605">
        <v>90</v>
      </c>
      <c r="O207" s="636"/>
      <c r="P207" s="605">
        <v>18</v>
      </c>
      <c r="Q207" s="634" t="str">
        <f t="shared" si="66"/>
        <v>INCLUDED</v>
      </c>
      <c r="R207" s="634" t="str">
        <f t="shared" si="67"/>
        <v>INCLUDED</v>
      </c>
      <c r="S207" s="634" t="str">
        <f t="shared" si="68"/>
        <v>INCLUDED</v>
      </c>
      <c r="T207" s="455">
        <f t="shared" si="57"/>
        <v>0</v>
      </c>
      <c r="U207" s="296">
        <f t="shared" si="58"/>
        <v>0</v>
      </c>
      <c r="V207" s="362">
        <f>Discount!$J$36</f>
        <v>0</v>
      </c>
      <c r="W207" s="296">
        <f t="shared" si="59"/>
        <v>0</v>
      </c>
      <c r="X207" s="297">
        <f t="shared" si="60"/>
        <v>0</v>
      </c>
      <c r="Y207" s="456">
        <f t="shared" si="61"/>
        <v>0</v>
      </c>
      <c r="Z207" s="541">
        <f t="shared" si="62"/>
        <v>0</v>
      </c>
      <c r="AA207" s="456">
        <f t="shared" si="63"/>
        <v>0</v>
      </c>
      <c r="AB207" s="457">
        <f t="shared" si="64"/>
        <v>0.18</v>
      </c>
      <c r="AC207" s="456">
        <f t="shared" si="65"/>
        <v>0</v>
      </c>
      <c r="AD207" s="457"/>
      <c r="AE207" s="546"/>
      <c r="AF207" s="6"/>
      <c r="AG207" s="6"/>
      <c r="AH207" s="6"/>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217"/>
      <c r="BI207" s="217"/>
      <c r="BJ207" s="217"/>
      <c r="BK207" s="217"/>
      <c r="BL207" s="217"/>
      <c r="BM207" s="217"/>
      <c r="BN207" s="217"/>
      <c r="BO207" s="217"/>
      <c r="BP207" s="217"/>
      <c r="BQ207" s="217"/>
    </row>
    <row r="208" spans="1:69" s="461" customFormat="1" ht="30">
      <c r="A208" s="627">
        <v>186</v>
      </c>
      <c r="B208" s="605">
        <v>7000033353</v>
      </c>
      <c r="C208" s="605">
        <v>2580</v>
      </c>
      <c r="D208" s="605">
        <v>100</v>
      </c>
      <c r="E208" s="605">
        <v>30</v>
      </c>
      <c r="F208" s="598" t="s">
        <v>810</v>
      </c>
      <c r="G208" s="605">
        <v>100003299</v>
      </c>
      <c r="H208" s="605">
        <v>995428</v>
      </c>
      <c r="I208" s="628"/>
      <c r="J208" s="630">
        <v>18</v>
      </c>
      <c r="K208" s="629"/>
      <c r="L208" s="632" t="s">
        <v>295</v>
      </c>
      <c r="M208" s="605" t="s">
        <v>143</v>
      </c>
      <c r="N208" s="605">
        <v>150</v>
      </c>
      <c r="O208" s="636"/>
      <c r="P208" s="605">
        <v>18</v>
      </c>
      <c r="Q208" s="634" t="str">
        <f t="shared" si="66"/>
        <v>INCLUDED</v>
      </c>
      <c r="R208" s="634" t="str">
        <f t="shared" si="67"/>
        <v>INCLUDED</v>
      </c>
      <c r="S208" s="634" t="str">
        <f t="shared" si="68"/>
        <v>INCLUDED</v>
      </c>
      <c r="T208" s="455">
        <f t="shared" si="57"/>
        <v>0</v>
      </c>
      <c r="U208" s="296">
        <f t="shared" si="58"/>
        <v>0</v>
      </c>
      <c r="V208" s="362">
        <f>Discount!$J$36</f>
        <v>0</v>
      </c>
      <c r="W208" s="296">
        <f t="shared" si="59"/>
        <v>0</v>
      </c>
      <c r="X208" s="297">
        <f t="shared" si="60"/>
        <v>0</v>
      </c>
      <c r="Y208" s="456">
        <f t="shared" si="61"/>
        <v>0</v>
      </c>
      <c r="Z208" s="541">
        <f t="shared" si="62"/>
        <v>0</v>
      </c>
      <c r="AA208" s="456">
        <f t="shared" si="63"/>
        <v>0</v>
      </c>
      <c r="AB208" s="457">
        <f t="shared" si="64"/>
        <v>0.18</v>
      </c>
      <c r="AC208" s="456">
        <f t="shared" si="65"/>
        <v>0</v>
      </c>
      <c r="AD208" s="457"/>
      <c r="AE208" s="546"/>
      <c r="AF208" s="6"/>
      <c r="AG208" s="6"/>
      <c r="AH208" s="6"/>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217"/>
      <c r="BI208" s="217"/>
      <c r="BJ208" s="217"/>
      <c r="BK208" s="217"/>
      <c r="BL208" s="217"/>
      <c r="BM208" s="217"/>
      <c r="BN208" s="217"/>
      <c r="BO208" s="217"/>
      <c r="BP208" s="217"/>
      <c r="BQ208" s="217"/>
    </row>
    <row r="209" spans="1:69" s="461" customFormat="1" ht="120">
      <c r="A209" s="627">
        <v>187</v>
      </c>
      <c r="B209" s="605">
        <v>7000033353</v>
      </c>
      <c r="C209" s="605">
        <v>2580</v>
      </c>
      <c r="D209" s="605">
        <v>100</v>
      </c>
      <c r="E209" s="605">
        <v>40</v>
      </c>
      <c r="F209" s="598" t="s">
        <v>810</v>
      </c>
      <c r="G209" s="605">
        <v>100057462</v>
      </c>
      <c r="H209" s="605">
        <v>998731</v>
      </c>
      <c r="I209" s="628"/>
      <c r="J209" s="630">
        <v>18</v>
      </c>
      <c r="K209" s="629"/>
      <c r="L209" s="632" t="s">
        <v>840</v>
      </c>
      <c r="M209" s="605" t="s">
        <v>165</v>
      </c>
      <c r="N209" s="605">
        <v>15</v>
      </c>
      <c r="O209" s="636"/>
      <c r="P209" s="605">
        <v>18</v>
      </c>
      <c r="Q209" s="634" t="str">
        <f t="shared" si="66"/>
        <v>INCLUDED</v>
      </c>
      <c r="R209" s="634" t="str">
        <f t="shared" si="67"/>
        <v>INCLUDED</v>
      </c>
      <c r="S209" s="634" t="str">
        <f t="shared" si="68"/>
        <v>INCLUDED</v>
      </c>
      <c r="T209" s="455">
        <f t="shared" si="57"/>
        <v>0</v>
      </c>
      <c r="U209" s="296">
        <f t="shared" si="58"/>
        <v>0</v>
      </c>
      <c r="V209" s="362">
        <f>Discount!$J$36</f>
        <v>0</v>
      </c>
      <c r="W209" s="296">
        <f t="shared" si="59"/>
        <v>0</v>
      </c>
      <c r="X209" s="297">
        <f t="shared" si="60"/>
        <v>0</v>
      </c>
      <c r="Y209" s="456">
        <f t="shared" si="61"/>
        <v>0</v>
      </c>
      <c r="Z209" s="541">
        <f t="shared" si="62"/>
        <v>0</v>
      </c>
      <c r="AA209" s="456">
        <f t="shared" si="63"/>
        <v>0</v>
      </c>
      <c r="AB209" s="457">
        <f t="shared" si="64"/>
        <v>0.18</v>
      </c>
      <c r="AC209" s="456">
        <f t="shared" si="65"/>
        <v>0</v>
      </c>
      <c r="AD209" s="457"/>
      <c r="AE209" s="546"/>
      <c r="AF209" s="6"/>
      <c r="AG209" s="6"/>
      <c r="AH209" s="6"/>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217"/>
      <c r="BI209" s="217"/>
      <c r="BJ209" s="217"/>
      <c r="BK209" s="217"/>
      <c r="BL209" s="217"/>
      <c r="BM209" s="217"/>
      <c r="BN209" s="217"/>
      <c r="BO209" s="217"/>
      <c r="BP209" s="217"/>
      <c r="BQ209" s="217"/>
    </row>
    <row r="210" spans="1:69" s="461" customFormat="1" ht="45.75" customHeight="1">
      <c r="A210" s="627">
        <v>188</v>
      </c>
      <c r="B210" s="605">
        <v>7000033353</v>
      </c>
      <c r="C210" s="605">
        <v>2590</v>
      </c>
      <c r="D210" s="605">
        <v>110</v>
      </c>
      <c r="E210" s="605">
        <v>10</v>
      </c>
      <c r="F210" s="598" t="s">
        <v>811</v>
      </c>
      <c r="G210" s="605">
        <v>100057456</v>
      </c>
      <c r="H210" s="605">
        <v>998349</v>
      </c>
      <c r="I210" s="628"/>
      <c r="J210" s="630">
        <v>18</v>
      </c>
      <c r="K210" s="629"/>
      <c r="L210" s="632" t="s">
        <v>832</v>
      </c>
      <c r="M210" s="605" t="s">
        <v>165</v>
      </c>
      <c r="N210" s="605">
        <v>20</v>
      </c>
      <c r="O210" s="636"/>
      <c r="P210" s="605">
        <v>18</v>
      </c>
      <c r="Q210" s="634" t="str">
        <f t="shared" si="66"/>
        <v>INCLUDED</v>
      </c>
      <c r="R210" s="634" t="str">
        <f t="shared" si="67"/>
        <v>INCLUDED</v>
      </c>
      <c r="S210" s="634" t="str">
        <f t="shared" si="68"/>
        <v>INCLUDED</v>
      </c>
      <c r="T210" s="455">
        <f t="shared" si="57"/>
        <v>0</v>
      </c>
      <c r="U210" s="296">
        <f t="shared" si="58"/>
        <v>0</v>
      </c>
      <c r="V210" s="362">
        <f>Discount!$J$36</f>
        <v>0</v>
      </c>
      <c r="W210" s="296">
        <f t="shared" si="59"/>
        <v>0</v>
      </c>
      <c r="X210" s="297">
        <f t="shared" si="60"/>
        <v>0</v>
      </c>
      <c r="Y210" s="456">
        <f t="shared" si="61"/>
        <v>0</v>
      </c>
      <c r="Z210" s="541">
        <f t="shared" si="62"/>
        <v>0</v>
      </c>
      <c r="AA210" s="456">
        <f t="shared" si="63"/>
        <v>0</v>
      </c>
      <c r="AB210" s="457">
        <f t="shared" si="64"/>
        <v>0.18</v>
      </c>
      <c r="AC210" s="456">
        <f t="shared" si="65"/>
        <v>0</v>
      </c>
      <c r="AD210" s="457"/>
      <c r="AE210" s="546"/>
      <c r="AF210" s="6"/>
      <c r="AG210" s="6"/>
      <c r="AH210" s="6"/>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217"/>
      <c r="BI210" s="217"/>
      <c r="BJ210" s="217"/>
      <c r="BK210" s="217"/>
      <c r="BL210" s="217"/>
      <c r="BM210" s="217"/>
      <c r="BN210" s="217"/>
      <c r="BO210" s="217"/>
      <c r="BP210" s="217"/>
      <c r="BQ210" s="217"/>
    </row>
    <row r="211" spans="1:69" s="461" customFormat="1" ht="75">
      <c r="A211" s="627">
        <v>189</v>
      </c>
      <c r="B211" s="605">
        <v>7000033353</v>
      </c>
      <c r="C211" s="605">
        <v>2590</v>
      </c>
      <c r="D211" s="605">
        <v>110</v>
      </c>
      <c r="E211" s="605">
        <v>20</v>
      </c>
      <c r="F211" s="598" t="s">
        <v>811</v>
      </c>
      <c r="G211" s="605">
        <v>100057455</v>
      </c>
      <c r="H211" s="605">
        <v>995454</v>
      </c>
      <c r="I211" s="628"/>
      <c r="J211" s="630">
        <v>18</v>
      </c>
      <c r="K211" s="629"/>
      <c r="L211" s="632" t="s">
        <v>841</v>
      </c>
      <c r="M211" s="605" t="s">
        <v>165</v>
      </c>
      <c r="N211" s="605">
        <v>10</v>
      </c>
      <c r="O211" s="636"/>
      <c r="P211" s="605">
        <v>18</v>
      </c>
      <c r="Q211" s="634" t="str">
        <f t="shared" si="66"/>
        <v>INCLUDED</v>
      </c>
      <c r="R211" s="634" t="str">
        <f t="shared" si="67"/>
        <v>INCLUDED</v>
      </c>
      <c r="S211" s="634" t="str">
        <f t="shared" si="68"/>
        <v>INCLUDED</v>
      </c>
      <c r="T211" s="455">
        <f t="shared" si="57"/>
        <v>0</v>
      </c>
      <c r="U211" s="296">
        <f t="shared" si="58"/>
        <v>0</v>
      </c>
      <c r="V211" s="362">
        <f>Discount!$J$36</f>
        <v>0</v>
      </c>
      <c r="W211" s="296">
        <f t="shared" si="59"/>
        <v>0</v>
      </c>
      <c r="X211" s="297">
        <f t="shared" si="60"/>
        <v>0</v>
      </c>
      <c r="Y211" s="456">
        <f t="shared" si="61"/>
        <v>0</v>
      </c>
      <c r="Z211" s="541">
        <f t="shared" si="62"/>
        <v>0</v>
      </c>
      <c r="AA211" s="456">
        <f t="shared" si="63"/>
        <v>0</v>
      </c>
      <c r="AB211" s="457">
        <f t="shared" si="64"/>
        <v>0.18</v>
      </c>
      <c r="AC211" s="456">
        <f t="shared" si="65"/>
        <v>0</v>
      </c>
      <c r="AD211" s="457"/>
      <c r="AE211" s="546"/>
      <c r="AF211" s="6"/>
      <c r="AG211" s="6"/>
      <c r="AH211" s="6"/>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217"/>
      <c r="BI211" s="217"/>
      <c r="BJ211" s="217"/>
      <c r="BK211" s="217"/>
      <c r="BL211" s="217"/>
      <c r="BM211" s="217"/>
      <c r="BN211" s="217"/>
      <c r="BO211" s="217"/>
      <c r="BP211" s="217"/>
      <c r="BQ211" s="217"/>
    </row>
    <row r="212" spans="1:69" s="461" customFormat="1" ht="45">
      <c r="A212" s="627">
        <v>190</v>
      </c>
      <c r="B212" s="605">
        <v>7000033353</v>
      </c>
      <c r="C212" s="605">
        <v>2590</v>
      </c>
      <c r="D212" s="605">
        <v>110</v>
      </c>
      <c r="E212" s="605">
        <v>30</v>
      </c>
      <c r="F212" s="598" t="s">
        <v>811</v>
      </c>
      <c r="G212" s="605">
        <v>130000941</v>
      </c>
      <c r="H212" s="605">
        <v>998739</v>
      </c>
      <c r="I212" s="628"/>
      <c r="J212" s="630">
        <v>18</v>
      </c>
      <c r="K212" s="629"/>
      <c r="L212" s="632" t="s">
        <v>842</v>
      </c>
      <c r="M212" s="605" t="s">
        <v>165</v>
      </c>
      <c r="N212" s="605">
        <v>10</v>
      </c>
      <c r="O212" s="636"/>
      <c r="P212" s="605">
        <v>18</v>
      </c>
      <c r="Q212" s="634" t="str">
        <f t="shared" si="66"/>
        <v>INCLUDED</v>
      </c>
      <c r="R212" s="634" t="str">
        <f t="shared" si="67"/>
        <v>INCLUDED</v>
      </c>
      <c r="S212" s="634" t="str">
        <f t="shared" si="68"/>
        <v>INCLUDED</v>
      </c>
      <c r="T212" s="455">
        <f t="shared" si="57"/>
        <v>0</v>
      </c>
      <c r="U212" s="296">
        <f t="shared" si="58"/>
        <v>0</v>
      </c>
      <c r="V212" s="362">
        <f>Discount!$J$36</f>
        <v>0</v>
      </c>
      <c r="W212" s="296">
        <f t="shared" si="59"/>
        <v>0</v>
      </c>
      <c r="X212" s="297">
        <f t="shared" si="60"/>
        <v>0</v>
      </c>
      <c r="Y212" s="456">
        <f t="shared" si="61"/>
        <v>0</v>
      </c>
      <c r="Z212" s="541">
        <f t="shared" si="62"/>
        <v>0</v>
      </c>
      <c r="AA212" s="456">
        <f t="shared" si="63"/>
        <v>0</v>
      </c>
      <c r="AB212" s="457">
        <f t="shared" si="64"/>
        <v>0.18</v>
      </c>
      <c r="AC212" s="456">
        <f t="shared" si="65"/>
        <v>0</v>
      </c>
      <c r="AD212" s="457"/>
      <c r="AE212" s="546"/>
      <c r="AF212" s="6"/>
      <c r="AG212" s="6"/>
      <c r="AH212" s="6"/>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217"/>
      <c r="BI212" s="217"/>
      <c r="BJ212" s="217"/>
      <c r="BK212" s="217"/>
      <c r="BL212" s="217"/>
      <c r="BM212" s="217"/>
      <c r="BN212" s="217"/>
      <c r="BO212" s="217"/>
      <c r="BP212" s="217"/>
      <c r="BQ212" s="217"/>
    </row>
    <row r="213" spans="1:69" s="461" customFormat="1" ht="75">
      <c r="A213" s="627">
        <v>191</v>
      </c>
      <c r="B213" s="605">
        <v>7000033353</v>
      </c>
      <c r="C213" s="605">
        <v>2590</v>
      </c>
      <c r="D213" s="605">
        <v>110</v>
      </c>
      <c r="E213" s="605">
        <v>40</v>
      </c>
      <c r="F213" s="598" t="s">
        <v>811</v>
      </c>
      <c r="G213" s="605">
        <v>100057536</v>
      </c>
      <c r="H213" s="605">
        <v>995421</v>
      </c>
      <c r="I213" s="628"/>
      <c r="J213" s="630">
        <v>18</v>
      </c>
      <c r="K213" s="629"/>
      <c r="L213" s="632" t="s">
        <v>843</v>
      </c>
      <c r="M213" s="605" t="s">
        <v>165</v>
      </c>
      <c r="N213" s="605">
        <v>10</v>
      </c>
      <c r="O213" s="636"/>
      <c r="P213" s="605">
        <v>18</v>
      </c>
      <c r="Q213" s="634" t="str">
        <f t="shared" si="66"/>
        <v>INCLUDED</v>
      </c>
      <c r="R213" s="634" t="str">
        <f t="shared" si="67"/>
        <v>INCLUDED</v>
      </c>
      <c r="S213" s="634" t="str">
        <f t="shared" si="68"/>
        <v>INCLUDED</v>
      </c>
      <c r="T213" s="455">
        <f t="shared" si="57"/>
        <v>0</v>
      </c>
      <c r="U213" s="296">
        <f t="shared" si="58"/>
        <v>0</v>
      </c>
      <c r="V213" s="362">
        <f>Discount!$J$36</f>
        <v>0</v>
      </c>
      <c r="W213" s="296">
        <f t="shared" si="59"/>
        <v>0</v>
      </c>
      <c r="X213" s="297">
        <f t="shared" si="60"/>
        <v>0</v>
      </c>
      <c r="Y213" s="456">
        <f t="shared" si="61"/>
        <v>0</v>
      </c>
      <c r="Z213" s="541">
        <f t="shared" si="62"/>
        <v>0</v>
      </c>
      <c r="AA213" s="456">
        <f t="shared" si="63"/>
        <v>0</v>
      </c>
      <c r="AB213" s="457">
        <f t="shared" si="64"/>
        <v>0.18</v>
      </c>
      <c r="AC213" s="456">
        <f t="shared" si="65"/>
        <v>0</v>
      </c>
      <c r="AD213" s="457"/>
      <c r="AE213" s="546"/>
      <c r="AF213" s="6"/>
      <c r="AG213" s="6"/>
      <c r="AH213" s="6"/>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217"/>
      <c r="BI213" s="217"/>
      <c r="BJ213" s="217"/>
      <c r="BK213" s="217"/>
      <c r="BL213" s="217"/>
      <c r="BM213" s="217"/>
      <c r="BN213" s="217"/>
      <c r="BO213" s="217"/>
      <c r="BP213" s="217"/>
      <c r="BQ213" s="217"/>
    </row>
    <row r="214" spans="1:69" s="461" customFormat="1" ht="30">
      <c r="A214" s="627">
        <v>192</v>
      </c>
      <c r="B214" s="605">
        <v>7000033353</v>
      </c>
      <c r="C214" s="605">
        <v>2600</v>
      </c>
      <c r="D214" s="605">
        <v>120</v>
      </c>
      <c r="E214" s="605">
        <v>10</v>
      </c>
      <c r="F214" s="598" t="s">
        <v>812</v>
      </c>
      <c r="G214" s="605">
        <v>100057456</v>
      </c>
      <c r="H214" s="605">
        <v>998349</v>
      </c>
      <c r="I214" s="628"/>
      <c r="J214" s="630">
        <v>18</v>
      </c>
      <c r="K214" s="629"/>
      <c r="L214" s="632" t="s">
        <v>832</v>
      </c>
      <c r="M214" s="605" t="s">
        <v>165</v>
      </c>
      <c r="N214" s="605">
        <v>2</v>
      </c>
      <c r="O214" s="636"/>
      <c r="P214" s="605">
        <v>18</v>
      </c>
      <c r="Q214" s="634" t="str">
        <f t="shared" si="66"/>
        <v>INCLUDED</v>
      </c>
      <c r="R214" s="634" t="str">
        <f t="shared" si="67"/>
        <v>INCLUDED</v>
      </c>
      <c r="S214" s="634" t="str">
        <f t="shared" si="68"/>
        <v>INCLUDED</v>
      </c>
      <c r="T214" s="455">
        <f t="shared" si="57"/>
        <v>0</v>
      </c>
      <c r="U214" s="296">
        <f t="shared" si="58"/>
        <v>0</v>
      </c>
      <c r="V214" s="362">
        <f>Discount!$J$36</f>
        <v>0</v>
      </c>
      <c r="W214" s="296">
        <f t="shared" si="59"/>
        <v>0</v>
      </c>
      <c r="X214" s="297">
        <f t="shared" si="60"/>
        <v>0</v>
      </c>
      <c r="Y214" s="456">
        <f t="shared" si="61"/>
        <v>0</v>
      </c>
      <c r="Z214" s="541">
        <f t="shared" si="62"/>
        <v>0</v>
      </c>
      <c r="AA214" s="456">
        <f t="shared" si="63"/>
        <v>0</v>
      </c>
      <c r="AB214" s="457">
        <f t="shared" si="64"/>
        <v>0.18</v>
      </c>
      <c r="AC214" s="456">
        <f t="shared" si="65"/>
        <v>0</v>
      </c>
      <c r="AD214" s="457"/>
      <c r="AE214" s="546"/>
      <c r="AF214" s="6"/>
      <c r="AG214" s="6"/>
      <c r="AH214" s="6"/>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217"/>
      <c r="BI214" s="217"/>
      <c r="BJ214" s="217"/>
      <c r="BK214" s="217"/>
      <c r="BL214" s="217"/>
      <c r="BM214" s="217"/>
      <c r="BN214" s="217"/>
      <c r="BO214" s="217"/>
      <c r="BP214" s="217"/>
      <c r="BQ214" s="217"/>
    </row>
    <row r="215" spans="1:69" s="461" customFormat="1" ht="75">
      <c r="A215" s="627">
        <v>193</v>
      </c>
      <c r="B215" s="605">
        <v>7000033353</v>
      </c>
      <c r="C215" s="605">
        <v>2600</v>
      </c>
      <c r="D215" s="605">
        <v>120</v>
      </c>
      <c r="E215" s="605">
        <v>20</v>
      </c>
      <c r="F215" s="598" t="s">
        <v>812</v>
      </c>
      <c r="G215" s="605">
        <v>100057455</v>
      </c>
      <c r="H215" s="605">
        <v>995454</v>
      </c>
      <c r="I215" s="628"/>
      <c r="J215" s="630">
        <v>18</v>
      </c>
      <c r="K215" s="629"/>
      <c r="L215" s="632" t="s">
        <v>841</v>
      </c>
      <c r="M215" s="605" t="s">
        <v>165</v>
      </c>
      <c r="N215" s="605">
        <v>1</v>
      </c>
      <c r="O215" s="636"/>
      <c r="P215" s="605">
        <v>18</v>
      </c>
      <c r="Q215" s="634" t="str">
        <f t="shared" si="66"/>
        <v>INCLUDED</v>
      </c>
      <c r="R215" s="634" t="str">
        <f t="shared" si="67"/>
        <v>INCLUDED</v>
      </c>
      <c r="S215" s="634" t="str">
        <f t="shared" si="68"/>
        <v>INCLUDED</v>
      </c>
      <c r="T215" s="455">
        <f t="shared" si="57"/>
        <v>0</v>
      </c>
      <c r="U215" s="296">
        <f t="shared" si="58"/>
        <v>0</v>
      </c>
      <c r="V215" s="362">
        <f>Discount!$J$36</f>
        <v>0</v>
      </c>
      <c r="W215" s="296">
        <f t="shared" si="59"/>
        <v>0</v>
      </c>
      <c r="X215" s="297">
        <f t="shared" si="60"/>
        <v>0</v>
      </c>
      <c r="Y215" s="456">
        <f t="shared" si="61"/>
        <v>0</v>
      </c>
      <c r="Z215" s="541">
        <f t="shared" si="62"/>
        <v>0</v>
      </c>
      <c r="AA215" s="456">
        <f t="shared" si="63"/>
        <v>0</v>
      </c>
      <c r="AB215" s="457">
        <f t="shared" si="64"/>
        <v>0.18</v>
      </c>
      <c r="AC215" s="456">
        <f t="shared" si="65"/>
        <v>0</v>
      </c>
      <c r="AD215" s="457"/>
      <c r="AE215" s="546"/>
      <c r="AF215" s="6"/>
      <c r="AG215" s="6"/>
      <c r="AH215" s="6"/>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217"/>
      <c r="BI215" s="217"/>
      <c r="BJ215" s="217"/>
      <c r="BK215" s="217"/>
      <c r="BL215" s="217"/>
      <c r="BM215" s="217"/>
      <c r="BN215" s="217"/>
      <c r="BO215" s="217"/>
      <c r="BP215" s="217"/>
      <c r="BQ215" s="217"/>
    </row>
    <row r="216" spans="1:69" s="461" customFormat="1" ht="45">
      <c r="A216" s="627">
        <v>194</v>
      </c>
      <c r="B216" s="605">
        <v>7000033353</v>
      </c>
      <c r="C216" s="605">
        <v>2600</v>
      </c>
      <c r="D216" s="605">
        <v>120</v>
      </c>
      <c r="E216" s="605">
        <v>30</v>
      </c>
      <c r="F216" s="598" t="s">
        <v>812</v>
      </c>
      <c r="G216" s="605">
        <v>130000942</v>
      </c>
      <c r="H216" s="605">
        <v>998739</v>
      </c>
      <c r="I216" s="628"/>
      <c r="J216" s="630">
        <v>18</v>
      </c>
      <c r="K216" s="629"/>
      <c r="L216" s="632" t="s">
        <v>844</v>
      </c>
      <c r="M216" s="605" t="s">
        <v>165</v>
      </c>
      <c r="N216" s="605">
        <v>1</v>
      </c>
      <c r="O216" s="636"/>
      <c r="P216" s="605">
        <v>18</v>
      </c>
      <c r="Q216" s="634" t="str">
        <f t="shared" si="66"/>
        <v>INCLUDED</v>
      </c>
      <c r="R216" s="634" t="str">
        <f t="shared" si="67"/>
        <v>INCLUDED</v>
      </c>
      <c r="S216" s="634" t="str">
        <f t="shared" si="68"/>
        <v>INCLUDED</v>
      </c>
      <c r="T216" s="455">
        <f t="shared" si="57"/>
        <v>0</v>
      </c>
      <c r="U216" s="296">
        <f t="shared" si="58"/>
        <v>0</v>
      </c>
      <c r="V216" s="362">
        <f>Discount!$J$36</f>
        <v>0</v>
      </c>
      <c r="W216" s="296">
        <f t="shared" si="59"/>
        <v>0</v>
      </c>
      <c r="X216" s="297">
        <f t="shared" si="60"/>
        <v>0</v>
      </c>
      <c r="Y216" s="456">
        <f t="shared" si="61"/>
        <v>0</v>
      </c>
      <c r="Z216" s="541">
        <f t="shared" si="62"/>
        <v>0</v>
      </c>
      <c r="AA216" s="456">
        <f t="shared" si="63"/>
        <v>0</v>
      </c>
      <c r="AB216" s="457">
        <f t="shared" si="64"/>
        <v>0.18</v>
      </c>
      <c r="AC216" s="456">
        <f t="shared" si="65"/>
        <v>0</v>
      </c>
      <c r="AD216" s="457"/>
      <c r="AE216" s="546"/>
      <c r="AF216" s="6"/>
      <c r="AG216" s="6"/>
      <c r="AH216" s="6"/>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217"/>
      <c r="BI216" s="217"/>
      <c r="BJ216" s="217"/>
      <c r="BK216" s="217"/>
      <c r="BL216" s="217"/>
      <c r="BM216" s="217"/>
      <c r="BN216" s="217"/>
      <c r="BO216" s="217"/>
      <c r="BP216" s="217"/>
      <c r="BQ216" s="217"/>
    </row>
    <row r="217" spans="1:69" s="461" customFormat="1" ht="75">
      <c r="A217" s="627">
        <v>195</v>
      </c>
      <c r="B217" s="605">
        <v>7000033353</v>
      </c>
      <c r="C217" s="605">
        <v>2600</v>
      </c>
      <c r="D217" s="605">
        <v>120</v>
      </c>
      <c r="E217" s="605">
        <v>40</v>
      </c>
      <c r="F217" s="598" t="s">
        <v>812</v>
      </c>
      <c r="G217" s="605">
        <v>100057537</v>
      </c>
      <c r="H217" s="605">
        <v>995421</v>
      </c>
      <c r="I217" s="628"/>
      <c r="J217" s="630">
        <v>18</v>
      </c>
      <c r="K217" s="629"/>
      <c r="L217" s="632" t="s">
        <v>845</v>
      </c>
      <c r="M217" s="605" t="s">
        <v>165</v>
      </c>
      <c r="N217" s="605">
        <v>1</v>
      </c>
      <c r="O217" s="636"/>
      <c r="P217" s="605">
        <v>18</v>
      </c>
      <c r="Q217" s="634" t="str">
        <f t="shared" si="66"/>
        <v>INCLUDED</v>
      </c>
      <c r="R217" s="634" t="str">
        <f t="shared" si="67"/>
        <v>INCLUDED</v>
      </c>
      <c r="S217" s="634" t="str">
        <f t="shared" si="68"/>
        <v>INCLUDED</v>
      </c>
      <c r="T217" s="455">
        <f t="shared" si="57"/>
        <v>0</v>
      </c>
      <c r="U217" s="296">
        <f t="shared" si="58"/>
        <v>0</v>
      </c>
      <c r="V217" s="362">
        <f>Discount!$J$36</f>
        <v>0</v>
      </c>
      <c r="W217" s="296">
        <f t="shared" si="59"/>
        <v>0</v>
      </c>
      <c r="X217" s="297">
        <f t="shared" si="60"/>
        <v>0</v>
      </c>
      <c r="Y217" s="456">
        <f t="shared" si="61"/>
        <v>0</v>
      </c>
      <c r="Z217" s="541">
        <f t="shared" si="62"/>
        <v>0</v>
      </c>
      <c r="AA217" s="456">
        <f t="shared" si="63"/>
        <v>0</v>
      </c>
      <c r="AB217" s="457">
        <f t="shared" si="64"/>
        <v>0.18</v>
      </c>
      <c r="AC217" s="456">
        <f t="shared" si="65"/>
        <v>0</v>
      </c>
      <c r="AD217" s="457"/>
      <c r="AE217" s="546"/>
      <c r="AF217" s="6"/>
      <c r="AG217" s="6"/>
      <c r="AH217" s="6"/>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217"/>
      <c r="BI217" s="217"/>
      <c r="BJ217" s="217"/>
      <c r="BK217" s="217"/>
      <c r="BL217" s="217"/>
      <c r="BM217" s="217"/>
      <c r="BN217" s="217"/>
      <c r="BO217" s="217"/>
      <c r="BP217" s="217"/>
      <c r="BQ217" s="217"/>
    </row>
    <row r="218" spans="1:69" s="461" customFormat="1" ht="60">
      <c r="A218" s="627">
        <v>196</v>
      </c>
      <c r="B218" s="605">
        <v>7000033353</v>
      </c>
      <c r="C218" s="605">
        <v>2610</v>
      </c>
      <c r="D218" s="605">
        <v>130</v>
      </c>
      <c r="E218" s="605">
        <v>10</v>
      </c>
      <c r="F218" s="598" t="s">
        <v>813</v>
      </c>
      <c r="G218" s="605">
        <v>100039876</v>
      </c>
      <c r="H218" s="605">
        <v>998739</v>
      </c>
      <c r="I218" s="628"/>
      <c r="J218" s="630">
        <v>18</v>
      </c>
      <c r="K218" s="629"/>
      <c r="L218" s="632" t="s">
        <v>836</v>
      </c>
      <c r="M218" s="605" t="s">
        <v>133</v>
      </c>
      <c r="N218" s="605">
        <v>120</v>
      </c>
      <c r="O218" s="636"/>
      <c r="P218" s="605">
        <v>18</v>
      </c>
      <c r="Q218" s="634" t="str">
        <f t="shared" si="66"/>
        <v>INCLUDED</v>
      </c>
      <c r="R218" s="634" t="str">
        <f t="shared" si="67"/>
        <v>INCLUDED</v>
      </c>
      <c r="S218" s="634" t="str">
        <f t="shared" si="68"/>
        <v>INCLUDED</v>
      </c>
      <c r="T218" s="455">
        <f t="shared" si="57"/>
        <v>0</v>
      </c>
      <c r="U218" s="296">
        <f t="shared" si="58"/>
        <v>0</v>
      </c>
      <c r="V218" s="362">
        <f>Discount!$J$36</f>
        <v>0</v>
      </c>
      <c r="W218" s="296">
        <f t="shared" si="59"/>
        <v>0</v>
      </c>
      <c r="X218" s="297">
        <f t="shared" si="60"/>
        <v>0</v>
      </c>
      <c r="Y218" s="456">
        <f t="shared" si="61"/>
        <v>0</v>
      </c>
      <c r="Z218" s="541">
        <f t="shared" si="62"/>
        <v>0</v>
      </c>
      <c r="AA218" s="456">
        <f t="shared" si="63"/>
        <v>0</v>
      </c>
      <c r="AB218" s="457">
        <f t="shared" si="64"/>
        <v>0.18</v>
      </c>
      <c r="AC218" s="456">
        <f t="shared" si="65"/>
        <v>0</v>
      </c>
      <c r="AD218" s="457"/>
      <c r="AE218" s="546"/>
      <c r="AF218" s="6"/>
      <c r="AG218" s="6"/>
      <c r="AH218" s="6"/>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217"/>
      <c r="BI218" s="217"/>
      <c r="BJ218" s="217"/>
      <c r="BK218" s="217"/>
      <c r="BL218" s="217"/>
      <c r="BM218" s="217"/>
      <c r="BN218" s="217"/>
      <c r="BO218" s="217"/>
      <c r="BP218" s="217"/>
      <c r="BQ218" s="217"/>
    </row>
    <row r="219" spans="1:69" s="461" customFormat="1" ht="30">
      <c r="A219" s="627">
        <v>197</v>
      </c>
      <c r="B219" s="605">
        <v>7000033353</v>
      </c>
      <c r="C219" s="605">
        <v>2610</v>
      </c>
      <c r="D219" s="605">
        <v>130</v>
      </c>
      <c r="E219" s="605">
        <v>20</v>
      </c>
      <c r="F219" s="598" t="s">
        <v>813</v>
      </c>
      <c r="G219" s="605">
        <v>100003310</v>
      </c>
      <c r="H219" s="605">
        <v>995468</v>
      </c>
      <c r="I219" s="628"/>
      <c r="J219" s="630">
        <v>18</v>
      </c>
      <c r="K219" s="629"/>
      <c r="L219" s="632" t="s">
        <v>294</v>
      </c>
      <c r="M219" s="605" t="s">
        <v>133</v>
      </c>
      <c r="N219" s="605">
        <v>120</v>
      </c>
      <c r="O219" s="636"/>
      <c r="P219" s="605">
        <v>18</v>
      </c>
      <c r="Q219" s="634" t="str">
        <f t="shared" si="66"/>
        <v>INCLUDED</v>
      </c>
      <c r="R219" s="634" t="str">
        <f t="shared" si="67"/>
        <v>INCLUDED</v>
      </c>
      <c r="S219" s="634" t="str">
        <f t="shared" si="68"/>
        <v>INCLUDED</v>
      </c>
      <c r="T219" s="455">
        <f t="shared" si="57"/>
        <v>0</v>
      </c>
      <c r="U219" s="296">
        <f t="shared" si="58"/>
        <v>0</v>
      </c>
      <c r="V219" s="362">
        <f>Discount!$J$36</f>
        <v>0</v>
      </c>
      <c r="W219" s="296">
        <f t="shared" si="59"/>
        <v>0</v>
      </c>
      <c r="X219" s="297">
        <f t="shared" si="60"/>
        <v>0</v>
      </c>
      <c r="Y219" s="456">
        <f t="shared" si="61"/>
        <v>0</v>
      </c>
      <c r="Z219" s="541">
        <f t="shared" si="62"/>
        <v>0</v>
      </c>
      <c r="AA219" s="456">
        <f t="shared" si="63"/>
        <v>0</v>
      </c>
      <c r="AB219" s="457">
        <f t="shared" si="64"/>
        <v>0.18</v>
      </c>
      <c r="AC219" s="456">
        <f t="shared" si="65"/>
        <v>0</v>
      </c>
      <c r="AD219" s="457"/>
      <c r="AE219" s="546"/>
      <c r="AF219" s="6"/>
      <c r="AG219" s="6"/>
      <c r="AH219" s="6"/>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217"/>
      <c r="BI219" s="217"/>
      <c r="BJ219" s="217"/>
      <c r="BK219" s="217"/>
      <c r="BL219" s="217"/>
      <c r="BM219" s="217"/>
      <c r="BN219" s="217"/>
      <c r="BO219" s="217"/>
      <c r="BP219" s="217"/>
      <c r="BQ219" s="217"/>
    </row>
    <row r="220" spans="1:69" s="461" customFormat="1" ht="30">
      <c r="A220" s="627">
        <v>198</v>
      </c>
      <c r="B220" s="605">
        <v>7000033353</v>
      </c>
      <c r="C220" s="605">
        <v>2610</v>
      </c>
      <c r="D220" s="605">
        <v>130</v>
      </c>
      <c r="E220" s="605">
        <v>30</v>
      </c>
      <c r="F220" s="598" t="s">
        <v>813</v>
      </c>
      <c r="G220" s="605">
        <v>100003299</v>
      </c>
      <c r="H220" s="605">
        <v>995428</v>
      </c>
      <c r="I220" s="628"/>
      <c r="J220" s="630">
        <v>18</v>
      </c>
      <c r="K220" s="629"/>
      <c r="L220" s="632" t="s">
        <v>295</v>
      </c>
      <c r="M220" s="605" t="s">
        <v>143</v>
      </c>
      <c r="N220" s="605">
        <v>200</v>
      </c>
      <c r="O220" s="636"/>
      <c r="P220" s="605">
        <v>18</v>
      </c>
      <c r="Q220" s="634" t="str">
        <f t="shared" si="66"/>
        <v>INCLUDED</v>
      </c>
      <c r="R220" s="634" t="str">
        <f t="shared" si="67"/>
        <v>INCLUDED</v>
      </c>
      <c r="S220" s="634" t="str">
        <f t="shared" si="68"/>
        <v>INCLUDED</v>
      </c>
      <c r="T220" s="455">
        <f t="shared" si="57"/>
        <v>0</v>
      </c>
      <c r="U220" s="296">
        <f t="shared" si="58"/>
        <v>0</v>
      </c>
      <c r="V220" s="362">
        <f>Discount!$J$36</f>
        <v>0</v>
      </c>
      <c r="W220" s="296">
        <f t="shared" si="59"/>
        <v>0</v>
      </c>
      <c r="X220" s="297">
        <f t="shared" si="60"/>
        <v>0</v>
      </c>
      <c r="Y220" s="456">
        <f t="shared" si="61"/>
        <v>0</v>
      </c>
      <c r="Z220" s="541">
        <f t="shared" si="62"/>
        <v>0</v>
      </c>
      <c r="AA220" s="456">
        <f t="shared" si="63"/>
        <v>0</v>
      </c>
      <c r="AB220" s="457">
        <f t="shared" si="64"/>
        <v>0.18</v>
      </c>
      <c r="AC220" s="456">
        <f t="shared" si="65"/>
        <v>0</v>
      </c>
      <c r="AD220" s="457"/>
      <c r="AE220" s="546"/>
      <c r="AF220" s="6"/>
      <c r="AG220" s="6"/>
      <c r="AH220" s="6"/>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217"/>
      <c r="BI220" s="217"/>
      <c r="BJ220" s="217"/>
      <c r="BK220" s="217"/>
      <c r="BL220" s="217"/>
      <c r="BM220" s="217"/>
      <c r="BN220" s="217"/>
      <c r="BO220" s="217"/>
      <c r="BP220" s="217"/>
      <c r="BQ220" s="217"/>
    </row>
    <row r="221" spans="1:69" s="461" customFormat="1" ht="120">
      <c r="A221" s="627">
        <v>199</v>
      </c>
      <c r="B221" s="605">
        <v>7000033353</v>
      </c>
      <c r="C221" s="605">
        <v>2610</v>
      </c>
      <c r="D221" s="605">
        <v>130</v>
      </c>
      <c r="E221" s="605">
        <v>40</v>
      </c>
      <c r="F221" s="598" t="s">
        <v>813</v>
      </c>
      <c r="G221" s="605">
        <v>100057459</v>
      </c>
      <c r="H221" s="605">
        <v>998731</v>
      </c>
      <c r="I221" s="628"/>
      <c r="J221" s="630">
        <v>18</v>
      </c>
      <c r="K221" s="629"/>
      <c r="L221" s="632" t="s">
        <v>846</v>
      </c>
      <c r="M221" s="605" t="s">
        <v>165</v>
      </c>
      <c r="N221" s="605">
        <v>20</v>
      </c>
      <c r="O221" s="636"/>
      <c r="P221" s="605">
        <v>18</v>
      </c>
      <c r="Q221" s="634" t="str">
        <f t="shared" si="66"/>
        <v>INCLUDED</v>
      </c>
      <c r="R221" s="634" t="str">
        <f t="shared" si="67"/>
        <v>INCLUDED</v>
      </c>
      <c r="S221" s="634" t="str">
        <f t="shared" si="68"/>
        <v>INCLUDED</v>
      </c>
      <c r="T221" s="455">
        <f t="shared" si="57"/>
        <v>0</v>
      </c>
      <c r="U221" s="296">
        <f t="shared" si="58"/>
        <v>0</v>
      </c>
      <c r="V221" s="362">
        <f>Discount!$J$36</f>
        <v>0</v>
      </c>
      <c r="W221" s="296">
        <f t="shared" si="59"/>
        <v>0</v>
      </c>
      <c r="X221" s="297">
        <f t="shared" si="60"/>
        <v>0</v>
      </c>
      <c r="Y221" s="456">
        <f t="shared" si="61"/>
        <v>0</v>
      </c>
      <c r="Z221" s="541">
        <f t="shared" si="62"/>
        <v>0</v>
      </c>
      <c r="AA221" s="456">
        <f t="shared" si="63"/>
        <v>0</v>
      </c>
      <c r="AB221" s="457">
        <f t="shared" si="64"/>
        <v>0.18</v>
      </c>
      <c r="AC221" s="456">
        <f t="shared" si="65"/>
        <v>0</v>
      </c>
      <c r="AD221" s="457"/>
      <c r="AE221" s="546"/>
      <c r="AF221" s="6"/>
      <c r="AG221" s="6"/>
      <c r="AH221" s="6"/>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217"/>
      <c r="BI221" s="217"/>
      <c r="BJ221" s="217"/>
      <c r="BK221" s="217"/>
      <c r="BL221" s="217"/>
      <c r="BM221" s="217"/>
      <c r="BN221" s="217"/>
      <c r="BO221" s="217"/>
      <c r="BP221" s="217"/>
      <c r="BQ221" s="217"/>
    </row>
    <row r="222" spans="1:69" s="461" customFormat="1" ht="60">
      <c r="A222" s="627">
        <v>200</v>
      </c>
      <c r="B222" s="605">
        <v>7000033353</v>
      </c>
      <c r="C222" s="605">
        <v>2620</v>
      </c>
      <c r="D222" s="605">
        <v>140</v>
      </c>
      <c r="E222" s="605">
        <v>10</v>
      </c>
      <c r="F222" s="598" t="s">
        <v>814</v>
      </c>
      <c r="G222" s="605">
        <v>100039876</v>
      </c>
      <c r="H222" s="605">
        <v>998739</v>
      </c>
      <c r="I222" s="628"/>
      <c r="J222" s="630">
        <v>18</v>
      </c>
      <c r="K222" s="629"/>
      <c r="L222" s="632" t="s">
        <v>836</v>
      </c>
      <c r="M222" s="605" t="s">
        <v>133</v>
      </c>
      <c r="N222" s="605">
        <v>180</v>
      </c>
      <c r="O222" s="636"/>
      <c r="P222" s="605">
        <v>18</v>
      </c>
      <c r="Q222" s="634" t="str">
        <f t="shared" si="66"/>
        <v>INCLUDED</v>
      </c>
      <c r="R222" s="634" t="str">
        <f t="shared" si="67"/>
        <v>INCLUDED</v>
      </c>
      <c r="S222" s="634" t="str">
        <f t="shared" si="68"/>
        <v>INCLUDED</v>
      </c>
      <c r="T222" s="455">
        <f t="shared" si="57"/>
        <v>0</v>
      </c>
      <c r="U222" s="296">
        <f t="shared" si="58"/>
        <v>0</v>
      </c>
      <c r="V222" s="362">
        <f>Discount!$J$36</f>
        <v>0</v>
      </c>
      <c r="W222" s="296">
        <f t="shared" si="59"/>
        <v>0</v>
      </c>
      <c r="X222" s="297">
        <f t="shared" si="60"/>
        <v>0</v>
      </c>
      <c r="Y222" s="456">
        <f t="shared" si="61"/>
        <v>0</v>
      </c>
      <c r="Z222" s="541">
        <f t="shared" si="62"/>
        <v>0</v>
      </c>
      <c r="AA222" s="456">
        <f t="shared" si="63"/>
        <v>0</v>
      </c>
      <c r="AB222" s="457">
        <f t="shared" si="64"/>
        <v>0.18</v>
      </c>
      <c r="AC222" s="456">
        <f t="shared" si="65"/>
        <v>0</v>
      </c>
      <c r="AD222" s="457"/>
      <c r="AE222" s="546"/>
      <c r="AF222" s="6"/>
      <c r="AG222" s="6"/>
      <c r="AH222" s="6"/>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217"/>
      <c r="BI222" s="217"/>
      <c r="BJ222" s="217"/>
      <c r="BK222" s="217"/>
      <c r="BL222" s="217"/>
      <c r="BM222" s="217"/>
      <c r="BN222" s="217"/>
      <c r="BO222" s="217"/>
      <c r="BP222" s="217"/>
      <c r="BQ222" s="217"/>
    </row>
    <row r="223" spans="1:69" s="461" customFormat="1" ht="30">
      <c r="A223" s="627">
        <v>201</v>
      </c>
      <c r="B223" s="605">
        <v>7000033353</v>
      </c>
      <c r="C223" s="605">
        <v>2620</v>
      </c>
      <c r="D223" s="605">
        <v>140</v>
      </c>
      <c r="E223" s="605">
        <v>20</v>
      </c>
      <c r="F223" s="598" t="s">
        <v>814</v>
      </c>
      <c r="G223" s="605">
        <v>100003310</v>
      </c>
      <c r="H223" s="605">
        <v>995468</v>
      </c>
      <c r="I223" s="628"/>
      <c r="J223" s="630">
        <v>18</v>
      </c>
      <c r="K223" s="629"/>
      <c r="L223" s="632" t="s">
        <v>294</v>
      </c>
      <c r="M223" s="605" t="s">
        <v>133</v>
      </c>
      <c r="N223" s="605">
        <v>180</v>
      </c>
      <c r="O223" s="636"/>
      <c r="P223" s="605">
        <v>18</v>
      </c>
      <c r="Q223" s="634" t="str">
        <f t="shared" si="66"/>
        <v>INCLUDED</v>
      </c>
      <c r="R223" s="634" t="str">
        <f t="shared" si="67"/>
        <v>INCLUDED</v>
      </c>
      <c r="S223" s="634" t="str">
        <f t="shared" si="68"/>
        <v>INCLUDED</v>
      </c>
      <c r="T223" s="455">
        <f t="shared" si="57"/>
        <v>0</v>
      </c>
      <c r="U223" s="296">
        <f t="shared" si="58"/>
        <v>0</v>
      </c>
      <c r="V223" s="362">
        <f>Discount!$J$36</f>
        <v>0</v>
      </c>
      <c r="W223" s="296">
        <f t="shared" si="59"/>
        <v>0</v>
      </c>
      <c r="X223" s="297">
        <f t="shared" si="60"/>
        <v>0</v>
      </c>
      <c r="Y223" s="456">
        <f t="shared" si="61"/>
        <v>0</v>
      </c>
      <c r="Z223" s="541">
        <f t="shared" si="62"/>
        <v>0</v>
      </c>
      <c r="AA223" s="456">
        <f t="shared" si="63"/>
        <v>0</v>
      </c>
      <c r="AB223" s="457">
        <f t="shared" si="64"/>
        <v>0.18</v>
      </c>
      <c r="AC223" s="456">
        <f t="shared" si="65"/>
        <v>0</v>
      </c>
      <c r="AD223" s="457"/>
      <c r="AE223" s="546"/>
      <c r="AF223" s="6"/>
      <c r="AG223" s="6"/>
      <c r="AH223" s="6"/>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217"/>
      <c r="BI223" s="217"/>
      <c r="BJ223" s="217"/>
      <c r="BK223" s="217"/>
      <c r="BL223" s="217"/>
      <c r="BM223" s="217"/>
      <c r="BN223" s="217"/>
      <c r="BO223" s="217"/>
      <c r="BP223" s="217"/>
      <c r="BQ223" s="217"/>
    </row>
    <row r="224" spans="1:69" s="461" customFormat="1" ht="30">
      <c r="A224" s="627">
        <v>202</v>
      </c>
      <c r="B224" s="605">
        <v>7000033353</v>
      </c>
      <c r="C224" s="605">
        <v>2620</v>
      </c>
      <c r="D224" s="605">
        <v>140</v>
      </c>
      <c r="E224" s="605">
        <v>30</v>
      </c>
      <c r="F224" s="598" t="s">
        <v>814</v>
      </c>
      <c r="G224" s="605">
        <v>100003299</v>
      </c>
      <c r="H224" s="605">
        <v>995428</v>
      </c>
      <c r="I224" s="628"/>
      <c r="J224" s="630">
        <v>18</v>
      </c>
      <c r="K224" s="629"/>
      <c r="L224" s="632" t="s">
        <v>295</v>
      </c>
      <c r="M224" s="605" t="s">
        <v>143</v>
      </c>
      <c r="N224" s="605">
        <v>300</v>
      </c>
      <c r="O224" s="636"/>
      <c r="P224" s="605">
        <v>18</v>
      </c>
      <c r="Q224" s="634" t="str">
        <f t="shared" si="66"/>
        <v>INCLUDED</v>
      </c>
      <c r="R224" s="634" t="str">
        <f t="shared" si="67"/>
        <v>INCLUDED</v>
      </c>
      <c r="S224" s="634" t="str">
        <f t="shared" si="68"/>
        <v>INCLUDED</v>
      </c>
      <c r="T224" s="455">
        <f t="shared" si="57"/>
        <v>0</v>
      </c>
      <c r="U224" s="296">
        <f t="shared" si="58"/>
        <v>0</v>
      </c>
      <c r="V224" s="362">
        <f>Discount!$J$36</f>
        <v>0</v>
      </c>
      <c r="W224" s="296">
        <f t="shared" si="59"/>
        <v>0</v>
      </c>
      <c r="X224" s="297">
        <f t="shared" si="60"/>
        <v>0</v>
      </c>
      <c r="Y224" s="456">
        <f t="shared" si="61"/>
        <v>0</v>
      </c>
      <c r="Z224" s="541">
        <f t="shared" si="62"/>
        <v>0</v>
      </c>
      <c r="AA224" s="456">
        <f t="shared" si="63"/>
        <v>0</v>
      </c>
      <c r="AB224" s="457">
        <f t="shared" si="64"/>
        <v>0.18</v>
      </c>
      <c r="AC224" s="456">
        <f t="shared" si="65"/>
        <v>0</v>
      </c>
      <c r="AD224" s="457"/>
      <c r="AE224" s="546"/>
      <c r="AF224" s="6"/>
      <c r="AG224" s="6"/>
      <c r="AH224" s="6"/>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217"/>
      <c r="BI224" s="217"/>
      <c r="BJ224" s="217"/>
      <c r="BK224" s="217"/>
      <c r="BL224" s="217"/>
      <c r="BM224" s="217"/>
      <c r="BN224" s="217"/>
      <c r="BO224" s="217"/>
      <c r="BP224" s="217"/>
      <c r="BQ224" s="217"/>
    </row>
    <row r="225" spans="1:69" s="461" customFormat="1" ht="120">
      <c r="A225" s="627">
        <v>203</v>
      </c>
      <c r="B225" s="605">
        <v>7000033353</v>
      </c>
      <c r="C225" s="605">
        <v>2620</v>
      </c>
      <c r="D225" s="605">
        <v>140</v>
      </c>
      <c r="E225" s="605">
        <v>40</v>
      </c>
      <c r="F225" s="598" t="s">
        <v>814</v>
      </c>
      <c r="G225" s="605">
        <v>100057461</v>
      </c>
      <c r="H225" s="605">
        <v>998731</v>
      </c>
      <c r="I225" s="628"/>
      <c r="J225" s="630">
        <v>18</v>
      </c>
      <c r="K225" s="629"/>
      <c r="L225" s="632" t="s">
        <v>839</v>
      </c>
      <c r="M225" s="605" t="s">
        <v>165</v>
      </c>
      <c r="N225" s="605">
        <v>30</v>
      </c>
      <c r="O225" s="636"/>
      <c r="P225" s="605">
        <v>18</v>
      </c>
      <c r="Q225" s="634" t="str">
        <f t="shared" si="66"/>
        <v>INCLUDED</v>
      </c>
      <c r="R225" s="634" t="str">
        <f t="shared" si="67"/>
        <v>INCLUDED</v>
      </c>
      <c r="S225" s="634" t="str">
        <f t="shared" si="68"/>
        <v>INCLUDED</v>
      </c>
      <c r="T225" s="455">
        <f t="shared" si="57"/>
        <v>0</v>
      </c>
      <c r="U225" s="296">
        <f t="shared" si="58"/>
        <v>0</v>
      </c>
      <c r="V225" s="362">
        <f>Discount!$J$36</f>
        <v>0</v>
      </c>
      <c r="W225" s="296">
        <f t="shared" si="59"/>
        <v>0</v>
      </c>
      <c r="X225" s="297">
        <f t="shared" si="60"/>
        <v>0</v>
      </c>
      <c r="Y225" s="456">
        <f t="shared" si="61"/>
        <v>0</v>
      </c>
      <c r="Z225" s="541">
        <f t="shared" si="62"/>
        <v>0</v>
      </c>
      <c r="AA225" s="456">
        <f t="shared" si="63"/>
        <v>0</v>
      </c>
      <c r="AB225" s="457">
        <f t="shared" si="64"/>
        <v>0.18</v>
      </c>
      <c r="AC225" s="456">
        <f t="shared" si="65"/>
        <v>0</v>
      </c>
      <c r="AD225" s="457"/>
      <c r="AE225" s="546"/>
      <c r="AF225" s="6"/>
      <c r="AG225" s="6"/>
      <c r="AH225" s="6"/>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217"/>
      <c r="BI225" s="217"/>
      <c r="BJ225" s="217"/>
      <c r="BK225" s="217"/>
      <c r="BL225" s="217"/>
      <c r="BM225" s="217"/>
      <c r="BN225" s="217"/>
      <c r="BO225" s="217"/>
      <c r="BP225" s="217"/>
      <c r="BQ225" s="217"/>
    </row>
    <row r="226" spans="1:69" s="461" customFormat="1" ht="60">
      <c r="A226" s="627">
        <v>204</v>
      </c>
      <c r="B226" s="605">
        <v>7000033353</v>
      </c>
      <c r="C226" s="605">
        <v>3430</v>
      </c>
      <c r="D226" s="605">
        <v>60</v>
      </c>
      <c r="E226" s="605">
        <v>10</v>
      </c>
      <c r="F226" s="598" t="s">
        <v>815</v>
      </c>
      <c r="G226" s="605">
        <v>100039876</v>
      </c>
      <c r="H226" s="605">
        <v>998739</v>
      </c>
      <c r="I226" s="628"/>
      <c r="J226" s="630">
        <v>18</v>
      </c>
      <c r="K226" s="629"/>
      <c r="L226" s="632" t="s">
        <v>836</v>
      </c>
      <c r="M226" s="605" t="s">
        <v>133</v>
      </c>
      <c r="N226" s="605">
        <v>140</v>
      </c>
      <c r="O226" s="636"/>
      <c r="P226" s="605">
        <v>18</v>
      </c>
      <c r="Q226" s="634" t="str">
        <f t="shared" si="66"/>
        <v>INCLUDED</v>
      </c>
      <c r="R226" s="634" t="str">
        <f t="shared" si="67"/>
        <v>INCLUDED</v>
      </c>
      <c r="S226" s="634" t="str">
        <f t="shared" si="68"/>
        <v>INCLUDED</v>
      </c>
      <c r="T226" s="455">
        <f t="shared" si="57"/>
        <v>0</v>
      </c>
      <c r="U226" s="296">
        <f t="shared" si="58"/>
        <v>0</v>
      </c>
      <c r="V226" s="362">
        <f>Discount!$J$36</f>
        <v>0</v>
      </c>
      <c r="W226" s="296">
        <f t="shared" si="59"/>
        <v>0</v>
      </c>
      <c r="X226" s="297">
        <f t="shared" si="60"/>
        <v>0</v>
      </c>
      <c r="Y226" s="456">
        <f t="shared" si="61"/>
        <v>0</v>
      </c>
      <c r="Z226" s="541">
        <f t="shared" si="62"/>
        <v>0</v>
      </c>
      <c r="AA226" s="456">
        <f t="shared" si="63"/>
        <v>0</v>
      </c>
      <c r="AB226" s="457">
        <f t="shared" si="64"/>
        <v>0.18</v>
      </c>
      <c r="AC226" s="456">
        <f t="shared" si="65"/>
        <v>0</v>
      </c>
      <c r="AD226" s="457"/>
      <c r="AE226" s="546"/>
      <c r="AF226" s="6"/>
      <c r="AG226" s="6"/>
      <c r="AH226" s="6"/>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217"/>
      <c r="BI226" s="217"/>
      <c r="BJ226" s="217"/>
      <c r="BK226" s="217"/>
      <c r="BL226" s="217"/>
      <c r="BM226" s="217"/>
      <c r="BN226" s="217"/>
      <c r="BO226" s="217"/>
      <c r="BP226" s="217"/>
      <c r="BQ226" s="217"/>
    </row>
    <row r="227" spans="1:69" s="461" customFormat="1" ht="30">
      <c r="A227" s="627">
        <v>205</v>
      </c>
      <c r="B227" s="605">
        <v>7000033353</v>
      </c>
      <c r="C227" s="605">
        <v>3430</v>
      </c>
      <c r="D227" s="605">
        <v>60</v>
      </c>
      <c r="E227" s="605">
        <v>20</v>
      </c>
      <c r="F227" s="598" t="s">
        <v>815</v>
      </c>
      <c r="G227" s="605">
        <v>100003310</v>
      </c>
      <c r="H227" s="605">
        <v>995468</v>
      </c>
      <c r="I227" s="628"/>
      <c r="J227" s="630">
        <v>18</v>
      </c>
      <c r="K227" s="629"/>
      <c r="L227" s="632" t="s">
        <v>294</v>
      </c>
      <c r="M227" s="605" t="s">
        <v>133</v>
      </c>
      <c r="N227" s="605">
        <v>120</v>
      </c>
      <c r="O227" s="636"/>
      <c r="P227" s="605">
        <v>18</v>
      </c>
      <c r="Q227" s="634" t="str">
        <f t="shared" si="66"/>
        <v>INCLUDED</v>
      </c>
      <c r="R227" s="634" t="str">
        <f t="shared" si="67"/>
        <v>INCLUDED</v>
      </c>
      <c r="S227" s="634" t="str">
        <f t="shared" si="68"/>
        <v>INCLUDED</v>
      </c>
      <c r="T227" s="455">
        <f t="shared" si="57"/>
        <v>0</v>
      </c>
      <c r="U227" s="296">
        <f t="shared" si="58"/>
        <v>0</v>
      </c>
      <c r="V227" s="362">
        <f>Discount!$J$36</f>
        <v>0</v>
      </c>
      <c r="W227" s="296">
        <f t="shared" si="59"/>
        <v>0</v>
      </c>
      <c r="X227" s="297">
        <f t="shared" si="60"/>
        <v>0</v>
      </c>
      <c r="Y227" s="456">
        <f t="shared" si="61"/>
        <v>0</v>
      </c>
      <c r="Z227" s="541">
        <f t="shared" si="62"/>
        <v>0</v>
      </c>
      <c r="AA227" s="456">
        <f t="shared" si="63"/>
        <v>0</v>
      </c>
      <c r="AB227" s="457">
        <f t="shared" si="64"/>
        <v>0.18</v>
      </c>
      <c r="AC227" s="456">
        <f t="shared" si="65"/>
        <v>0</v>
      </c>
      <c r="AD227" s="457"/>
      <c r="AE227" s="546"/>
      <c r="AF227" s="6"/>
      <c r="AG227" s="6"/>
      <c r="AH227" s="6"/>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217"/>
      <c r="BI227" s="217"/>
      <c r="BJ227" s="217"/>
      <c r="BK227" s="217"/>
      <c r="BL227" s="217"/>
      <c r="BM227" s="217"/>
      <c r="BN227" s="217"/>
      <c r="BO227" s="217"/>
      <c r="BP227" s="217"/>
      <c r="BQ227" s="217"/>
    </row>
    <row r="228" spans="1:69" s="461" customFormat="1" ht="45" customHeight="1">
      <c r="A228" s="627">
        <v>206</v>
      </c>
      <c r="B228" s="605">
        <v>7000033353</v>
      </c>
      <c r="C228" s="605">
        <v>3430</v>
      </c>
      <c r="D228" s="605">
        <v>60</v>
      </c>
      <c r="E228" s="605">
        <v>30</v>
      </c>
      <c r="F228" s="598" t="s">
        <v>815</v>
      </c>
      <c r="G228" s="605">
        <v>100003303</v>
      </c>
      <c r="H228" s="605">
        <v>995428</v>
      </c>
      <c r="I228" s="628"/>
      <c r="J228" s="630">
        <v>18</v>
      </c>
      <c r="K228" s="629"/>
      <c r="L228" s="632" t="s">
        <v>296</v>
      </c>
      <c r="M228" s="605" t="s">
        <v>143</v>
      </c>
      <c r="N228" s="605">
        <v>200</v>
      </c>
      <c r="O228" s="636"/>
      <c r="P228" s="605">
        <v>18</v>
      </c>
      <c r="Q228" s="634" t="str">
        <f t="shared" si="66"/>
        <v>INCLUDED</v>
      </c>
      <c r="R228" s="634" t="str">
        <f t="shared" si="67"/>
        <v>INCLUDED</v>
      </c>
      <c r="S228" s="634" t="str">
        <f t="shared" si="68"/>
        <v>INCLUDED</v>
      </c>
      <c r="T228" s="455">
        <f t="shared" si="57"/>
        <v>0</v>
      </c>
      <c r="U228" s="296">
        <f t="shared" si="58"/>
        <v>0</v>
      </c>
      <c r="V228" s="362">
        <f>Discount!$J$36</f>
        <v>0</v>
      </c>
      <c r="W228" s="296">
        <f t="shared" si="59"/>
        <v>0</v>
      </c>
      <c r="X228" s="297">
        <f t="shared" si="60"/>
        <v>0</v>
      </c>
      <c r="Y228" s="456">
        <f t="shared" si="61"/>
        <v>0</v>
      </c>
      <c r="Z228" s="541">
        <f t="shared" si="62"/>
        <v>0</v>
      </c>
      <c r="AA228" s="456">
        <f t="shared" si="63"/>
        <v>0</v>
      </c>
      <c r="AB228" s="457">
        <f t="shared" si="64"/>
        <v>0.18</v>
      </c>
      <c r="AC228" s="456">
        <f t="shared" si="65"/>
        <v>0</v>
      </c>
      <c r="AD228" s="457"/>
      <c r="AE228" s="546"/>
      <c r="AF228" s="6"/>
      <c r="AG228" s="6"/>
      <c r="AH228" s="6"/>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217"/>
      <c r="BI228" s="217"/>
      <c r="BJ228" s="217"/>
      <c r="BK228" s="217"/>
      <c r="BL228" s="217"/>
      <c r="BM228" s="217"/>
      <c r="BN228" s="217"/>
      <c r="BO228" s="217"/>
      <c r="BP228" s="217"/>
      <c r="BQ228" s="217"/>
    </row>
    <row r="229" spans="1:69" s="461" customFormat="1" ht="103.5" customHeight="1">
      <c r="A229" s="627">
        <v>207</v>
      </c>
      <c r="B229" s="605">
        <v>7000033353</v>
      </c>
      <c r="C229" s="605">
        <v>3430</v>
      </c>
      <c r="D229" s="605">
        <v>60</v>
      </c>
      <c r="E229" s="605">
        <v>40</v>
      </c>
      <c r="F229" s="598" t="s">
        <v>815</v>
      </c>
      <c r="G229" s="605">
        <v>100057463</v>
      </c>
      <c r="H229" s="605">
        <v>998731</v>
      </c>
      <c r="I229" s="628"/>
      <c r="J229" s="630">
        <v>18</v>
      </c>
      <c r="K229" s="629"/>
      <c r="L229" s="632" t="s">
        <v>847</v>
      </c>
      <c r="M229" s="605" t="s">
        <v>165</v>
      </c>
      <c r="N229" s="605">
        <v>20</v>
      </c>
      <c r="O229" s="636"/>
      <c r="P229" s="605">
        <v>18</v>
      </c>
      <c r="Q229" s="634" t="str">
        <f t="shared" si="66"/>
        <v>INCLUDED</v>
      </c>
      <c r="R229" s="634" t="str">
        <f t="shared" si="67"/>
        <v>INCLUDED</v>
      </c>
      <c r="S229" s="634" t="str">
        <f t="shared" si="68"/>
        <v>INCLUDED</v>
      </c>
      <c r="T229" s="455">
        <f t="shared" si="57"/>
        <v>0</v>
      </c>
      <c r="U229" s="296">
        <f t="shared" si="58"/>
        <v>0</v>
      </c>
      <c r="V229" s="362">
        <f>Discount!$J$36</f>
        <v>0</v>
      </c>
      <c r="W229" s="296">
        <f t="shared" si="59"/>
        <v>0</v>
      </c>
      <c r="X229" s="297">
        <f t="shared" si="60"/>
        <v>0</v>
      </c>
      <c r="Y229" s="456">
        <f t="shared" si="61"/>
        <v>0</v>
      </c>
      <c r="Z229" s="541">
        <f t="shared" si="62"/>
        <v>0</v>
      </c>
      <c r="AA229" s="456">
        <f t="shared" si="63"/>
        <v>0</v>
      </c>
      <c r="AB229" s="457">
        <f t="shared" si="64"/>
        <v>0.18</v>
      </c>
      <c r="AC229" s="456">
        <f t="shared" si="65"/>
        <v>0</v>
      </c>
      <c r="AD229" s="457"/>
      <c r="AE229" s="546"/>
      <c r="AF229" s="6"/>
      <c r="AG229" s="6"/>
      <c r="AH229" s="6"/>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217"/>
      <c r="BI229" s="217"/>
      <c r="BJ229" s="217"/>
      <c r="BK229" s="217"/>
      <c r="BL229" s="217"/>
      <c r="BM229" s="217"/>
      <c r="BN229" s="217"/>
      <c r="BO229" s="217"/>
      <c r="BP229" s="217"/>
      <c r="BQ229" s="217"/>
    </row>
    <row r="230" spans="1:69" s="461" customFormat="1" ht="60">
      <c r="A230" s="627">
        <v>208</v>
      </c>
      <c r="B230" s="605">
        <v>7000033353</v>
      </c>
      <c r="C230" s="605">
        <v>3440</v>
      </c>
      <c r="D230" s="605">
        <v>70</v>
      </c>
      <c r="E230" s="605">
        <v>10</v>
      </c>
      <c r="F230" s="598" t="s">
        <v>816</v>
      </c>
      <c r="G230" s="605">
        <v>100039876</v>
      </c>
      <c r="H230" s="605">
        <v>998739</v>
      </c>
      <c r="I230" s="628"/>
      <c r="J230" s="630">
        <v>18</v>
      </c>
      <c r="K230" s="629"/>
      <c r="L230" s="632" t="s">
        <v>836</v>
      </c>
      <c r="M230" s="605" t="s">
        <v>133</v>
      </c>
      <c r="N230" s="605">
        <v>266</v>
      </c>
      <c r="O230" s="636"/>
      <c r="P230" s="605">
        <v>18</v>
      </c>
      <c r="Q230" s="634" t="str">
        <f t="shared" si="66"/>
        <v>INCLUDED</v>
      </c>
      <c r="R230" s="634" t="str">
        <f t="shared" si="67"/>
        <v>INCLUDED</v>
      </c>
      <c r="S230" s="634" t="str">
        <f t="shared" si="68"/>
        <v>INCLUDED</v>
      </c>
      <c r="T230" s="455">
        <f t="shared" si="57"/>
        <v>0</v>
      </c>
      <c r="U230" s="296">
        <f t="shared" si="58"/>
        <v>0</v>
      </c>
      <c r="V230" s="362">
        <f>Discount!$J$36</f>
        <v>0</v>
      </c>
      <c r="W230" s="296">
        <f t="shared" si="59"/>
        <v>0</v>
      </c>
      <c r="X230" s="297">
        <f t="shared" si="60"/>
        <v>0</v>
      </c>
      <c r="Y230" s="456">
        <f t="shared" si="61"/>
        <v>0</v>
      </c>
      <c r="Z230" s="541">
        <f t="shared" si="62"/>
        <v>0</v>
      </c>
      <c r="AA230" s="456">
        <f t="shared" si="63"/>
        <v>0</v>
      </c>
      <c r="AB230" s="457">
        <f t="shared" si="64"/>
        <v>0.18</v>
      </c>
      <c r="AC230" s="456">
        <f t="shared" si="65"/>
        <v>0</v>
      </c>
      <c r="AD230" s="457"/>
      <c r="AE230" s="546"/>
      <c r="AF230" s="6"/>
      <c r="AG230" s="6"/>
      <c r="AH230" s="6"/>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217"/>
      <c r="BI230" s="217"/>
      <c r="BJ230" s="217"/>
      <c r="BK230" s="217"/>
      <c r="BL230" s="217"/>
      <c r="BM230" s="217"/>
      <c r="BN230" s="217"/>
      <c r="BO230" s="217"/>
      <c r="BP230" s="217"/>
      <c r="BQ230" s="217"/>
    </row>
    <row r="231" spans="1:69" s="461" customFormat="1" ht="30">
      <c r="A231" s="627">
        <v>209</v>
      </c>
      <c r="B231" s="605">
        <v>7000033353</v>
      </c>
      <c r="C231" s="605">
        <v>3440</v>
      </c>
      <c r="D231" s="605">
        <v>70</v>
      </c>
      <c r="E231" s="605">
        <v>20</v>
      </c>
      <c r="F231" s="598" t="s">
        <v>816</v>
      </c>
      <c r="G231" s="605">
        <v>100003310</v>
      </c>
      <c r="H231" s="605">
        <v>995468</v>
      </c>
      <c r="I231" s="628"/>
      <c r="J231" s="630">
        <v>18</v>
      </c>
      <c r="K231" s="629"/>
      <c r="L231" s="632" t="s">
        <v>294</v>
      </c>
      <c r="M231" s="605" t="s">
        <v>133</v>
      </c>
      <c r="N231" s="605">
        <v>228</v>
      </c>
      <c r="O231" s="636"/>
      <c r="P231" s="605">
        <v>18</v>
      </c>
      <c r="Q231" s="634" t="str">
        <f t="shared" si="66"/>
        <v>INCLUDED</v>
      </c>
      <c r="R231" s="634" t="str">
        <f t="shared" si="67"/>
        <v>INCLUDED</v>
      </c>
      <c r="S231" s="634" t="str">
        <f t="shared" si="68"/>
        <v>INCLUDED</v>
      </c>
      <c r="T231" s="455">
        <f t="shared" si="57"/>
        <v>0</v>
      </c>
      <c r="U231" s="296">
        <f t="shared" si="58"/>
        <v>0</v>
      </c>
      <c r="V231" s="362">
        <f>Discount!$J$36</f>
        <v>0</v>
      </c>
      <c r="W231" s="296">
        <f t="shared" si="59"/>
        <v>0</v>
      </c>
      <c r="X231" s="297">
        <f t="shared" si="60"/>
        <v>0</v>
      </c>
      <c r="Y231" s="456">
        <f t="shared" si="61"/>
        <v>0</v>
      </c>
      <c r="Z231" s="541">
        <f t="shared" si="62"/>
        <v>0</v>
      </c>
      <c r="AA231" s="456">
        <f t="shared" si="63"/>
        <v>0</v>
      </c>
      <c r="AB231" s="457">
        <f t="shared" si="64"/>
        <v>0.18</v>
      </c>
      <c r="AC231" s="456">
        <f t="shared" si="65"/>
        <v>0</v>
      </c>
      <c r="AD231" s="457"/>
      <c r="AE231" s="546"/>
      <c r="AF231" s="6"/>
      <c r="AG231" s="6"/>
      <c r="AH231" s="6"/>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217"/>
      <c r="BI231" s="217"/>
      <c r="BJ231" s="217"/>
      <c r="BK231" s="217"/>
      <c r="BL231" s="217"/>
      <c r="BM231" s="217"/>
      <c r="BN231" s="217"/>
      <c r="BO231" s="217"/>
      <c r="BP231" s="217"/>
      <c r="BQ231" s="217"/>
    </row>
    <row r="232" spans="1:69" s="461" customFormat="1" ht="42.75" customHeight="1">
      <c r="A232" s="627">
        <v>210</v>
      </c>
      <c r="B232" s="605">
        <v>7000033353</v>
      </c>
      <c r="C232" s="605">
        <v>3440</v>
      </c>
      <c r="D232" s="605">
        <v>70</v>
      </c>
      <c r="E232" s="605">
        <v>30</v>
      </c>
      <c r="F232" s="598" t="s">
        <v>816</v>
      </c>
      <c r="G232" s="605">
        <v>100003303</v>
      </c>
      <c r="H232" s="605">
        <v>995428</v>
      </c>
      <c r="I232" s="628"/>
      <c r="J232" s="630">
        <v>18</v>
      </c>
      <c r="K232" s="629"/>
      <c r="L232" s="632" t="s">
        <v>296</v>
      </c>
      <c r="M232" s="605" t="s">
        <v>143</v>
      </c>
      <c r="N232" s="605">
        <v>380</v>
      </c>
      <c r="O232" s="636"/>
      <c r="P232" s="605">
        <v>18</v>
      </c>
      <c r="Q232" s="634" t="str">
        <f t="shared" si="66"/>
        <v>INCLUDED</v>
      </c>
      <c r="R232" s="634" t="str">
        <f t="shared" si="67"/>
        <v>INCLUDED</v>
      </c>
      <c r="S232" s="634" t="str">
        <f t="shared" si="68"/>
        <v>INCLUDED</v>
      </c>
      <c r="T232" s="455">
        <f t="shared" si="57"/>
        <v>0</v>
      </c>
      <c r="U232" s="296">
        <f t="shared" si="58"/>
        <v>0</v>
      </c>
      <c r="V232" s="362">
        <f>Discount!$J$36</f>
        <v>0</v>
      </c>
      <c r="W232" s="296">
        <f t="shared" si="59"/>
        <v>0</v>
      </c>
      <c r="X232" s="297">
        <f t="shared" si="60"/>
        <v>0</v>
      </c>
      <c r="Y232" s="456">
        <f t="shared" si="61"/>
        <v>0</v>
      </c>
      <c r="Z232" s="541">
        <f t="shared" si="62"/>
        <v>0</v>
      </c>
      <c r="AA232" s="456">
        <f t="shared" si="63"/>
        <v>0</v>
      </c>
      <c r="AB232" s="457">
        <f t="shared" si="64"/>
        <v>0.18</v>
      </c>
      <c r="AC232" s="456">
        <f t="shared" si="65"/>
        <v>0</v>
      </c>
      <c r="AD232" s="457"/>
      <c r="AE232" s="546"/>
      <c r="AF232" s="6"/>
      <c r="AG232" s="6"/>
      <c r="AH232" s="6"/>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217"/>
      <c r="BI232" s="217"/>
      <c r="BJ232" s="217"/>
      <c r="BK232" s="217"/>
      <c r="BL232" s="217"/>
      <c r="BM232" s="217"/>
      <c r="BN232" s="217"/>
      <c r="BO232" s="217"/>
      <c r="BP232" s="217"/>
      <c r="BQ232" s="217"/>
    </row>
    <row r="233" spans="1:69" s="461" customFormat="1" ht="90">
      <c r="A233" s="627">
        <v>211</v>
      </c>
      <c r="B233" s="605">
        <v>7000033353</v>
      </c>
      <c r="C233" s="605">
        <v>3440</v>
      </c>
      <c r="D233" s="605">
        <v>70</v>
      </c>
      <c r="E233" s="605">
        <v>40</v>
      </c>
      <c r="F233" s="598" t="s">
        <v>816</v>
      </c>
      <c r="G233" s="605">
        <v>100040386</v>
      </c>
      <c r="H233" s="605">
        <v>998731</v>
      </c>
      <c r="I233" s="628"/>
      <c r="J233" s="630">
        <v>18</v>
      </c>
      <c r="K233" s="629"/>
      <c r="L233" s="632" t="s">
        <v>848</v>
      </c>
      <c r="M233" s="605" t="s">
        <v>165</v>
      </c>
      <c r="N233" s="605">
        <v>38</v>
      </c>
      <c r="O233" s="636"/>
      <c r="P233" s="605">
        <v>18</v>
      </c>
      <c r="Q233" s="634" t="str">
        <f t="shared" si="66"/>
        <v>INCLUDED</v>
      </c>
      <c r="R233" s="634" t="str">
        <f t="shared" si="67"/>
        <v>INCLUDED</v>
      </c>
      <c r="S233" s="634" t="str">
        <f t="shared" si="68"/>
        <v>INCLUDED</v>
      </c>
      <c r="T233" s="455">
        <f t="shared" si="57"/>
        <v>0</v>
      </c>
      <c r="U233" s="296">
        <f t="shared" si="58"/>
        <v>0</v>
      </c>
      <c r="V233" s="362">
        <f>Discount!$J$36</f>
        <v>0</v>
      </c>
      <c r="W233" s="296">
        <f t="shared" si="59"/>
        <v>0</v>
      </c>
      <c r="X233" s="297">
        <f t="shared" si="60"/>
        <v>0</v>
      </c>
      <c r="Y233" s="456">
        <f t="shared" si="61"/>
        <v>0</v>
      </c>
      <c r="Z233" s="541">
        <f t="shared" si="62"/>
        <v>0</v>
      </c>
      <c r="AA233" s="456">
        <f t="shared" si="63"/>
        <v>0</v>
      </c>
      <c r="AB233" s="457">
        <f t="shared" si="64"/>
        <v>0.18</v>
      </c>
      <c r="AC233" s="456">
        <f t="shared" si="65"/>
        <v>0</v>
      </c>
      <c r="AD233" s="457"/>
      <c r="AE233" s="546"/>
      <c r="AF233" s="6"/>
      <c r="AG233" s="6"/>
      <c r="AH233" s="6"/>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217"/>
      <c r="BI233" s="217"/>
      <c r="BJ233" s="217"/>
      <c r="BK233" s="217"/>
      <c r="BL233" s="217"/>
      <c r="BM233" s="217"/>
      <c r="BN233" s="217"/>
      <c r="BO233" s="217"/>
      <c r="BP233" s="217"/>
      <c r="BQ233" s="217"/>
    </row>
    <row r="234" spans="1:69" s="461" customFormat="1" ht="60">
      <c r="A234" s="627">
        <v>212</v>
      </c>
      <c r="B234" s="605">
        <v>7000033353</v>
      </c>
      <c r="C234" s="605">
        <v>3450</v>
      </c>
      <c r="D234" s="605">
        <v>80</v>
      </c>
      <c r="E234" s="605">
        <v>10</v>
      </c>
      <c r="F234" s="598" t="s">
        <v>817</v>
      </c>
      <c r="G234" s="605">
        <v>100039876</v>
      </c>
      <c r="H234" s="605">
        <v>998739</v>
      </c>
      <c r="I234" s="628"/>
      <c r="J234" s="630">
        <v>18</v>
      </c>
      <c r="K234" s="629"/>
      <c r="L234" s="632" t="s">
        <v>836</v>
      </c>
      <c r="M234" s="605" t="s">
        <v>133</v>
      </c>
      <c r="N234" s="605">
        <v>434</v>
      </c>
      <c r="O234" s="636"/>
      <c r="P234" s="605">
        <v>18</v>
      </c>
      <c r="Q234" s="634" t="str">
        <f t="shared" si="66"/>
        <v>INCLUDED</v>
      </c>
      <c r="R234" s="634" t="str">
        <f t="shared" si="67"/>
        <v>INCLUDED</v>
      </c>
      <c r="S234" s="634" t="str">
        <f t="shared" si="68"/>
        <v>INCLUDED</v>
      </c>
      <c r="T234" s="455">
        <f t="shared" si="57"/>
        <v>0</v>
      </c>
      <c r="U234" s="296">
        <f t="shared" si="58"/>
        <v>0</v>
      </c>
      <c r="V234" s="362">
        <f>Discount!$J$36</f>
        <v>0</v>
      </c>
      <c r="W234" s="296">
        <f t="shared" si="59"/>
        <v>0</v>
      </c>
      <c r="X234" s="297">
        <f t="shared" si="60"/>
        <v>0</v>
      </c>
      <c r="Y234" s="456">
        <f t="shared" si="61"/>
        <v>0</v>
      </c>
      <c r="Z234" s="541">
        <f t="shared" si="62"/>
        <v>0</v>
      </c>
      <c r="AA234" s="456">
        <f t="shared" si="63"/>
        <v>0</v>
      </c>
      <c r="AB234" s="457">
        <f t="shared" si="64"/>
        <v>0.18</v>
      </c>
      <c r="AC234" s="456">
        <f t="shared" si="65"/>
        <v>0</v>
      </c>
      <c r="AD234" s="457"/>
      <c r="AE234" s="546"/>
      <c r="AF234" s="6"/>
      <c r="AG234" s="6"/>
      <c r="AH234" s="6"/>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217"/>
      <c r="BI234" s="217"/>
      <c r="BJ234" s="217"/>
      <c r="BK234" s="217"/>
      <c r="BL234" s="217"/>
      <c r="BM234" s="217"/>
      <c r="BN234" s="217"/>
      <c r="BO234" s="217"/>
      <c r="BP234" s="217"/>
      <c r="BQ234" s="217"/>
    </row>
    <row r="235" spans="1:69" s="461" customFormat="1" ht="30">
      <c r="A235" s="627">
        <v>213</v>
      </c>
      <c r="B235" s="605">
        <v>7000033353</v>
      </c>
      <c r="C235" s="605">
        <v>3450</v>
      </c>
      <c r="D235" s="605">
        <v>80</v>
      </c>
      <c r="E235" s="605">
        <v>20</v>
      </c>
      <c r="F235" s="598" t="s">
        <v>817</v>
      </c>
      <c r="G235" s="605">
        <v>100003310</v>
      </c>
      <c r="H235" s="605">
        <v>995468</v>
      </c>
      <c r="I235" s="628"/>
      <c r="J235" s="630">
        <v>18</v>
      </c>
      <c r="K235" s="629"/>
      <c r="L235" s="632" t="s">
        <v>294</v>
      </c>
      <c r="M235" s="605" t="s">
        <v>133</v>
      </c>
      <c r="N235" s="605">
        <v>372</v>
      </c>
      <c r="O235" s="636"/>
      <c r="P235" s="605">
        <v>18</v>
      </c>
      <c r="Q235" s="634" t="str">
        <f t="shared" si="66"/>
        <v>INCLUDED</v>
      </c>
      <c r="R235" s="634" t="str">
        <f t="shared" si="67"/>
        <v>INCLUDED</v>
      </c>
      <c r="S235" s="634" t="str">
        <f t="shared" si="68"/>
        <v>INCLUDED</v>
      </c>
      <c r="T235" s="455">
        <f t="shared" si="57"/>
        <v>0</v>
      </c>
      <c r="U235" s="296">
        <f t="shared" si="58"/>
        <v>0</v>
      </c>
      <c r="V235" s="362">
        <f>Discount!$J$36</f>
        <v>0</v>
      </c>
      <c r="W235" s="296">
        <f t="shared" si="59"/>
        <v>0</v>
      </c>
      <c r="X235" s="297">
        <f t="shared" si="60"/>
        <v>0</v>
      </c>
      <c r="Y235" s="456">
        <f t="shared" si="61"/>
        <v>0</v>
      </c>
      <c r="Z235" s="541">
        <f t="shared" si="62"/>
        <v>0</v>
      </c>
      <c r="AA235" s="456">
        <f t="shared" si="63"/>
        <v>0</v>
      </c>
      <c r="AB235" s="457">
        <f t="shared" si="64"/>
        <v>0.18</v>
      </c>
      <c r="AC235" s="456">
        <f t="shared" si="65"/>
        <v>0</v>
      </c>
      <c r="AD235" s="457"/>
      <c r="AE235" s="546"/>
      <c r="AF235" s="6"/>
      <c r="AG235" s="6"/>
      <c r="AH235" s="6"/>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217"/>
      <c r="BI235" s="217"/>
      <c r="BJ235" s="217"/>
      <c r="BK235" s="217"/>
      <c r="BL235" s="217"/>
      <c r="BM235" s="217"/>
      <c r="BN235" s="217"/>
      <c r="BO235" s="217"/>
      <c r="BP235" s="217"/>
      <c r="BQ235" s="217"/>
    </row>
    <row r="236" spans="1:69" s="461" customFormat="1" ht="30">
      <c r="A236" s="627">
        <v>214</v>
      </c>
      <c r="B236" s="605">
        <v>7000033353</v>
      </c>
      <c r="C236" s="605">
        <v>3450</v>
      </c>
      <c r="D236" s="605">
        <v>80</v>
      </c>
      <c r="E236" s="605">
        <v>30</v>
      </c>
      <c r="F236" s="598" t="s">
        <v>817</v>
      </c>
      <c r="G236" s="605">
        <v>100003303</v>
      </c>
      <c r="H236" s="605">
        <v>995428</v>
      </c>
      <c r="I236" s="628"/>
      <c r="J236" s="630">
        <v>18</v>
      </c>
      <c r="K236" s="629"/>
      <c r="L236" s="632" t="s">
        <v>296</v>
      </c>
      <c r="M236" s="605" t="s">
        <v>143</v>
      </c>
      <c r="N236" s="605">
        <v>620</v>
      </c>
      <c r="O236" s="636"/>
      <c r="P236" s="605">
        <v>18</v>
      </c>
      <c r="Q236" s="634" t="str">
        <f t="shared" si="66"/>
        <v>INCLUDED</v>
      </c>
      <c r="R236" s="634" t="str">
        <f t="shared" si="67"/>
        <v>INCLUDED</v>
      </c>
      <c r="S236" s="634" t="str">
        <f t="shared" si="68"/>
        <v>INCLUDED</v>
      </c>
      <c r="T236" s="455">
        <f t="shared" si="57"/>
        <v>0</v>
      </c>
      <c r="U236" s="296">
        <f t="shared" si="58"/>
        <v>0</v>
      </c>
      <c r="V236" s="362">
        <f>Discount!$J$36</f>
        <v>0</v>
      </c>
      <c r="W236" s="296">
        <f t="shared" si="59"/>
        <v>0</v>
      </c>
      <c r="X236" s="297">
        <f t="shared" si="60"/>
        <v>0</v>
      </c>
      <c r="Y236" s="456">
        <f t="shared" si="61"/>
        <v>0</v>
      </c>
      <c r="Z236" s="541">
        <f t="shared" si="62"/>
        <v>0</v>
      </c>
      <c r="AA236" s="456">
        <f t="shared" si="63"/>
        <v>0</v>
      </c>
      <c r="AB236" s="457">
        <f t="shared" si="64"/>
        <v>0.18</v>
      </c>
      <c r="AC236" s="456">
        <f t="shared" si="65"/>
        <v>0</v>
      </c>
      <c r="AD236" s="457"/>
      <c r="AE236" s="546"/>
      <c r="AF236" s="6"/>
      <c r="AG236" s="6"/>
      <c r="AH236" s="6"/>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217"/>
      <c r="BI236" s="217"/>
      <c r="BJ236" s="217"/>
      <c r="BK236" s="217"/>
      <c r="BL236" s="217"/>
      <c r="BM236" s="217"/>
      <c r="BN236" s="217"/>
      <c r="BO236" s="217"/>
      <c r="BP236" s="217"/>
      <c r="BQ236" s="217"/>
    </row>
    <row r="237" spans="1:69" s="461" customFormat="1" ht="99.75" customHeight="1">
      <c r="A237" s="627">
        <v>215</v>
      </c>
      <c r="B237" s="605">
        <v>7000033353</v>
      </c>
      <c r="C237" s="605">
        <v>3450</v>
      </c>
      <c r="D237" s="605">
        <v>80</v>
      </c>
      <c r="E237" s="605">
        <v>40</v>
      </c>
      <c r="F237" s="598" t="s">
        <v>817</v>
      </c>
      <c r="G237" s="605">
        <v>100040387</v>
      </c>
      <c r="H237" s="605">
        <v>998731</v>
      </c>
      <c r="I237" s="628"/>
      <c r="J237" s="630">
        <v>18</v>
      </c>
      <c r="K237" s="629"/>
      <c r="L237" s="632" t="s">
        <v>297</v>
      </c>
      <c r="M237" s="605" t="s">
        <v>165</v>
      </c>
      <c r="N237" s="605">
        <v>62</v>
      </c>
      <c r="O237" s="636"/>
      <c r="P237" s="605">
        <v>18</v>
      </c>
      <c r="Q237" s="634" t="str">
        <f t="shared" si="66"/>
        <v>INCLUDED</v>
      </c>
      <c r="R237" s="634" t="str">
        <f t="shared" si="67"/>
        <v>INCLUDED</v>
      </c>
      <c r="S237" s="634" t="str">
        <f t="shared" si="68"/>
        <v>INCLUDED</v>
      </c>
      <c r="T237" s="455">
        <f t="shared" si="57"/>
        <v>0</v>
      </c>
      <c r="U237" s="296">
        <f t="shared" si="58"/>
        <v>0</v>
      </c>
      <c r="V237" s="362">
        <f>Discount!$J$36</f>
        <v>0</v>
      </c>
      <c r="W237" s="296">
        <f t="shared" si="59"/>
        <v>0</v>
      </c>
      <c r="X237" s="297">
        <f t="shared" si="60"/>
        <v>0</v>
      </c>
      <c r="Y237" s="456">
        <f t="shared" si="61"/>
        <v>0</v>
      </c>
      <c r="Z237" s="541">
        <f t="shared" si="62"/>
        <v>0</v>
      </c>
      <c r="AA237" s="456">
        <f t="shared" si="63"/>
        <v>0</v>
      </c>
      <c r="AB237" s="457">
        <f t="shared" si="64"/>
        <v>0.18</v>
      </c>
      <c r="AC237" s="456">
        <f t="shared" si="65"/>
        <v>0</v>
      </c>
      <c r="AD237" s="457"/>
      <c r="AE237" s="546"/>
      <c r="AF237" s="6"/>
      <c r="AG237" s="6"/>
      <c r="AH237" s="6"/>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217"/>
      <c r="BI237" s="217"/>
      <c r="BJ237" s="217"/>
      <c r="BK237" s="217"/>
      <c r="BL237" s="217"/>
      <c r="BM237" s="217"/>
      <c r="BN237" s="217"/>
      <c r="BO237" s="217"/>
      <c r="BP237" s="217"/>
      <c r="BQ237" s="217"/>
    </row>
    <row r="238" spans="1:69" s="461" customFormat="1" ht="60">
      <c r="A238" s="627">
        <v>216</v>
      </c>
      <c r="B238" s="605">
        <v>7000033353</v>
      </c>
      <c r="C238" s="605">
        <v>3460</v>
      </c>
      <c r="D238" s="605">
        <v>90</v>
      </c>
      <c r="E238" s="605">
        <v>10</v>
      </c>
      <c r="F238" s="598" t="s">
        <v>818</v>
      </c>
      <c r="G238" s="605">
        <v>100039876</v>
      </c>
      <c r="H238" s="605">
        <v>998739</v>
      </c>
      <c r="I238" s="628"/>
      <c r="J238" s="630">
        <v>18</v>
      </c>
      <c r="K238" s="629"/>
      <c r="L238" s="632" t="s">
        <v>836</v>
      </c>
      <c r="M238" s="605" t="s">
        <v>133</v>
      </c>
      <c r="N238" s="605">
        <v>140</v>
      </c>
      <c r="O238" s="636"/>
      <c r="P238" s="605">
        <v>18</v>
      </c>
      <c r="Q238" s="634" t="str">
        <f t="shared" si="66"/>
        <v>INCLUDED</v>
      </c>
      <c r="R238" s="634" t="str">
        <f t="shared" si="67"/>
        <v>INCLUDED</v>
      </c>
      <c r="S238" s="634" t="str">
        <f t="shared" si="68"/>
        <v>INCLUDED</v>
      </c>
      <c r="T238" s="455">
        <f t="shared" si="57"/>
        <v>0</v>
      </c>
      <c r="U238" s="296">
        <f t="shared" si="58"/>
        <v>0</v>
      </c>
      <c r="V238" s="362">
        <f>Discount!$J$36</f>
        <v>0</v>
      </c>
      <c r="W238" s="296">
        <f t="shared" si="59"/>
        <v>0</v>
      </c>
      <c r="X238" s="297">
        <f t="shared" si="60"/>
        <v>0</v>
      </c>
      <c r="Y238" s="456">
        <f t="shared" si="61"/>
        <v>0</v>
      </c>
      <c r="Z238" s="541">
        <f t="shared" si="62"/>
        <v>0</v>
      </c>
      <c r="AA238" s="456">
        <f t="shared" si="63"/>
        <v>0</v>
      </c>
      <c r="AB238" s="457">
        <f t="shared" si="64"/>
        <v>0.18</v>
      </c>
      <c r="AC238" s="456">
        <f t="shared" si="65"/>
        <v>0</v>
      </c>
      <c r="AD238" s="457"/>
      <c r="AE238" s="546"/>
      <c r="AF238" s="6"/>
      <c r="AG238" s="6"/>
      <c r="AH238" s="6"/>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217"/>
      <c r="BI238" s="217"/>
      <c r="BJ238" s="217"/>
      <c r="BK238" s="217"/>
      <c r="BL238" s="217"/>
      <c r="BM238" s="217"/>
      <c r="BN238" s="217"/>
      <c r="BO238" s="217"/>
      <c r="BP238" s="217"/>
      <c r="BQ238" s="217"/>
    </row>
    <row r="239" spans="1:69" s="461" customFormat="1" ht="30">
      <c r="A239" s="627">
        <v>217</v>
      </c>
      <c r="B239" s="605">
        <v>7000033353</v>
      </c>
      <c r="C239" s="605">
        <v>3460</v>
      </c>
      <c r="D239" s="605">
        <v>90</v>
      </c>
      <c r="E239" s="605">
        <v>20</v>
      </c>
      <c r="F239" s="598" t="s">
        <v>818</v>
      </c>
      <c r="G239" s="605">
        <v>100003310</v>
      </c>
      <c r="H239" s="605">
        <v>995468</v>
      </c>
      <c r="I239" s="628"/>
      <c r="J239" s="630">
        <v>18</v>
      </c>
      <c r="K239" s="629"/>
      <c r="L239" s="632" t="s">
        <v>294</v>
      </c>
      <c r="M239" s="605" t="s">
        <v>133</v>
      </c>
      <c r="N239" s="605">
        <v>120</v>
      </c>
      <c r="O239" s="636"/>
      <c r="P239" s="605">
        <v>18</v>
      </c>
      <c r="Q239" s="634" t="str">
        <f t="shared" si="66"/>
        <v>INCLUDED</v>
      </c>
      <c r="R239" s="634" t="str">
        <f t="shared" si="67"/>
        <v>INCLUDED</v>
      </c>
      <c r="S239" s="634" t="str">
        <f t="shared" si="68"/>
        <v>INCLUDED</v>
      </c>
      <c r="T239" s="455">
        <f t="shared" si="57"/>
        <v>0</v>
      </c>
      <c r="U239" s="296">
        <f t="shared" si="58"/>
        <v>0</v>
      </c>
      <c r="V239" s="362">
        <f>Discount!$J$36</f>
        <v>0</v>
      </c>
      <c r="W239" s="296">
        <f t="shared" si="59"/>
        <v>0</v>
      </c>
      <c r="X239" s="297">
        <f t="shared" si="60"/>
        <v>0</v>
      </c>
      <c r="Y239" s="456">
        <f t="shared" si="61"/>
        <v>0</v>
      </c>
      <c r="Z239" s="541">
        <f t="shared" si="62"/>
        <v>0</v>
      </c>
      <c r="AA239" s="456">
        <f t="shared" si="63"/>
        <v>0</v>
      </c>
      <c r="AB239" s="457">
        <f t="shared" si="64"/>
        <v>0.18</v>
      </c>
      <c r="AC239" s="456">
        <f t="shared" si="65"/>
        <v>0</v>
      </c>
      <c r="AD239" s="457"/>
      <c r="AE239" s="546"/>
      <c r="AF239" s="6"/>
      <c r="AG239" s="6"/>
      <c r="AH239" s="6"/>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217"/>
      <c r="BI239" s="217"/>
      <c r="BJ239" s="217"/>
      <c r="BK239" s="217"/>
      <c r="BL239" s="217"/>
      <c r="BM239" s="217"/>
      <c r="BN239" s="217"/>
      <c r="BO239" s="217"/>
      <c r="BP239" s="217"/>
      <c r="BQ239" s="217"/>
    </row>
    <row r="240" spans="1:69" s="461" customFormat="1" ht="48" customHeight="1">
      <c r="A240" s="627">
        <v>218</v>
      </c>
      <c r="B240" s="605">
        <v>7000033353</v>
      </c>
      <c r="C240" s="605">
        <v>3460</v>
      </c>
      <c r="D240" s="605">
        <v>90</v>
      </c>
      <c r="E240" s="605">
        <v>30</v>
      </c>
      <c r="F240" s="598" t="s">
        <v>818</v>
      </c>
      <c r="G240" s="605">
        <v>100003303</v>
      </c>
      <c r="H240" s="605">
        <v>995428</v>
      </c>
      <c r="I240" s="628"/>
      <c r="J240" s="630">
        <v>18</v>
      </c>
      <c r="K240" s="629"/>
      <c r="L240" s="632" t="s">
        <v>296</v>
      </c>
      <c r="M240" s="605" t="s">
        <v>143</v>
      </c>
      <c r="N240" s="605">
        <v>200</v>
      </c>
      <c r="O240" s="636"/>
      <c r="P240" s="605">
        <v>18</v>
      </c>
      <c r="Q240" s="634" t="str">
        <f t="shared" si="66"/>
        <v>INCLUDED</v>
      </c>
      <c r="R240" s="634" t="str">
        <f t="shared" si="67"/>
        <v>INCLUDED</v>
      </c>
      <c r="S240" s="634" t="str">
        <f t="shared" si="68"/>
        <v>INCLUDED</v>
      </c>
      <c r="T240" s="455">
        <f t="shared" si="57"/>
        <v>0</v>
      </c>
      <c r="U240" s="296">
        <f t="shared" si="58"/>
        <v>0</v>
      </c>
      <c r="V240" s="362">
        <f>Discount!$J$36</f>
        <v>0</v>
      </c>
      <c r="W240" s="296">
        <f t="shared" si="59"/>
        <v>0</v>
      </c>
      <c r="X240" s="297">
        <f t="shared" si="60"/>
        <v>0</v>
      </c>
      <c r="Y240" s="456">
        <f t="shared" si="61"/>
        <v>0</v>
      </c>
      <c r="Z240" s="541">
        <f t="shared" si="62"/>
        <v>0</v>
      </c>
      <c r="AA240" s="456">
        <f t="shared" si="63"/>
        <v>0</v>
      </c>
      <c r="AB240" s="457">
        <f t="shared" si="64"/>
        <v>0.18</v>
      </c>
      <c r="AC240" s="456">
        <f t="shared" si="65"/>
        <v>0</v>
      </c>
      <c r="AD240" s="457"/>
      <c r="AE240" s="546"/>
      <c r="AF240" s="6"/>
      <c r="AG240" s="6"/>
      <c r="AH240" s="6"/>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217"/>
      <c r="BI240" s="217"/>
      <c r="BJ240" s="217"/>
      <c r="BK240" s="217"/>
      <c r="BL240" s="217"/>
      <c r="BM240" s="217"/>
      <c r="BN240" s="217"/>
      <c r="BO240" s="217"/>
      <c r="BP240" s="217"/>
      <c r="BQ240" s="217"/>
    </row>
    <row r="241" spans="1:69" s="461" customFormat="1" ht="100.5" customHeight="1">
      <c r="A241" s="627">
        <v>219</v>
      </c>
      <c r="B241" s="605">
        <v>7000033353</v>
      </c>
      <c r="C241" s="605">
        <v>3460</v>
      </c>
      <c r="D241" s="605">
        <v>90</v>
      </c>
      <c r="E241" s="605">
        <v>40</v>
      </c>
      <c r="F241" s="598" t="s">
        <v>818</v>
      </c>
      <c r="G241" s="605">
        <v>100040388</v>
      </c>
      <c r="H241" s="605">
        <v>998731</v>
      </c>
      <c r="I241" s="628"/>
      <c r="J241" s="630">
        <v>18</v>
      </c>
      <c r="K241" s="629"/>
      <c r="L241" s="632" t="s">
        <v>298</v>
      </c>
      <c r="M241" s="605" t="s">
        <v>165</v>
      </c>
      <c r="N241" s="605">
        <v>20</v>
      </c>
      <c r="O241" s="636"/>
      <c r="P241" s="605">
        <v>18</v>
      </c>
      <c r="Q241" s="634" t="str">
        <f t="shared" si="66"/>
        <v>INCLUDED</v>
      </c>
      <c r="R241" s="634" t="str">
        <f t="shared" si="67"/>
        <v>INCLUDED</v>
      </c>
      <c r="S241" s="634" t="str">
        <f t="shared" si="68"/>
        <v>INCLUDED</v>
      </c>
      <c r="T241" s="455">
        <f t="shared" si="57"/>
        <v>0</v>
      </c>
      <c r="U241" s="296">
        <f t="shared" si="58"/>
        <v>0</v>
      </c>
      <c r="V241" s="362">
        <f>Discount!$J$36</f>
        <v>0</v>
      </c>
      <c r="W241" s="296">
        <f t="shared" si="59"/>
        <v>0</v>
      </c>
      <c r="X241" s="297">
        <f t="shared" si="60"/>
        <v>0</v>
      </c>
      <c r="Y241" s="456">
        <f t="shared" si="61"/>
        <v>0</v>
      </c>
      <c r="Z241" s="541">
        <f t="shared" si="62"/>
        <v>0</v>
      </c>
      <c r="AA241" s="456">
        <f t="shared" si="63"/>
        <v>0</v>
      </c>
      <c r="AB241" s="457">
        <f t="shared" si="64"/>
        <v>0.18</v>
      </c>
      <c r="AC241" s="456">
        <f t="shared" si="65"/>
        <v>0</v>
      </c>
      <c r="AD241" s="457"/>
      <c r="AE241" s="546"/>
      <c r="AF241" s="6"/>
      <c r="AG241" s="6"/>
      <c r="AH241" s="6"/>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217"/>
      <c r="BI241" s="217"/>
      <c r="BJ241" s="217"/>
      <c r="BK241" s="217"/>
      <c r="BL241" s="217"/>
      <c r="BM241" s="217"/>
      <c r="BN241" s="217"/>
      <c r="BO241" s="217"/>
      <c r="BP241" s="217"/>
      <c r="BQ241" s="217"/>
    </row>
    <row r="242" spans="1:69" s="461" customFormat="1" ht="60">
      <c r="A242" s="627">
        <v>220</v>
      </c>
      <c r="B242" s="605">
        <v>7000033353</v>
      </c>
      <c r="C242" s="605">
        <v>3470</v>
      </c>
      <c r="D242" s="605">
        <v>100</v>
      </c>
      <c r="E242" s="605">
        <v>10</v>
      </c>
      <c r="F242" s="598" t="s">
        <v>819</v>
      </c>
      <c r="G242" s="605">
        <v>100039876</v>
      </c>
      <c r="H242" s="605">
        <v>998739</v>
      </c>
      <c r="I242" s="628"/>
      <c r="J242" s="630">
        <v>18</v>
      </c>
      <c r="K242" s="629"/>
      <c r="L242" s="632" t="s">
        <v>836</v>
      </c>
      <c r="M242" s="605" t="s">
        <v>133</v>
      </c>
      <c r="N242" s="605">
        <v>140</v>
      </c>
      <c r="O242" s="636"/>
      <c r="P242" s="605">
        <v>18</v>
      </c>
      <c r="Q242" s="634" t="str">
        <f t="shared" si="66"/>
        <v>INCLUDED</v>
      </c>
      <c r="R242" s="634" t="str">
        <f t="shared" si="67"/>
        <v>INCLUDED</v>
      </c>
      <c r="S242" s="634" t="str">
        <f t="shared" si="68"/>
        <v>INCLUDED</v>
      </c>
      <c r="T242" s="455">
        <f t="shared" si="57"/>
        <v>0</v>
      </c>
      <c r="U242" s="296">
        <f t="shared" si="58"/>
        <v>0</v>
      </c>
      <c r="V242" s="362">
        <f>Discount!$J$36</f>
        <v>0</v>
      </c>
      <c r="W242" s="296">
        <f t="shared" si="59"/>
        <v>0</v>
      </c>
      <c r="X242" s="297">
        <f t="shared" si="60"/>
        <v>0</v>
      </c>
      <c r="Y242" s="456">
        <f t="shared" si="61"/>
        <v>0</v>
      </c>
      <c r="Z242" s="541">
        <f t="shared" si="62"/>
        <v>0</v>
      </c>
      <c r="AA242" s="456">
        <f t="shared" si="63"/>
        <v>0</v>
      </c>
      <c r="AB242" s="457">
        <f t="shared" si="64"/>
        <v>0.18</v>
      </c>
      <c r="AC242" s="456">
        <f t="shared" si="65"/>
        <v>0</v>
      </c>
      <c r="AD242" s="457"/>
      <c r="AE242" s="546"/>
      <c r="AF242" s="6"/>
      <c r="AG242" s="6"/>
      <c r="AH242" s="6"/>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217"/>
      <c r="BI242" s="217"/>
      <c r="BJ242" s="217"/>
      <c r="BK242" s="217"/>
      <c r="BL242" s="217"/>
      <c r="BM242" s="217"/>
      <c r="BN242" s="217"/>
      <c r="BO242" s="217"/>
      <c r="BP242" s="217"/>
      <c r="BQ242" s="217"/>
    </row>
    <row r="243" spans="1:69" s="461" customFormat="1" ht="30">
      <c r="A243" s="627">
        <v>221</v>
      </c>
      <c r="B243" s="605">
        <v>7000033353</v>
      </c>
      <c r="C243" s="605">
        <v>3470</v>
      </c>
      <c r="D243" s="605">
        <v>100</v>
      </c>
      <c r="E243" s="605">
        <v>20</v>
      </c>
      <c r="F243" s="598" t="s">
        <v>819</v>
      </c>
      <c r="G243" s="605">
        <v>100003310</v>
      </c>
      <c r="H243" s="605">
        <v>995468</v>
      </c>
      <c r="I243" s="628"/>
      <c r="J243" s="630">
        <v>18</v>
      </c>
      <c r="K243" s="629"/>
      <c r="L243" s="632" t="s">
        <v>294</v>
      </c>
      <c r="M243" s="605" t="s">
        <v>133</v>
      </c>
      <c r="N243" s="605">
        <v>120</v>
      </c>
      <c r="O243" s="636"/>
      <c r="P243" s="605">
        <v>18</v>
      </c>
      <c r="Q243" s="634" t="str">
        <f t="shared" si="66"/>
        <v>INCLUDED</v>
      </c>
      <c r="R243" s="634" t="str">
        <f t="shared" si="67"/>
        <v>INCLUDED</v>
      </c>
      <c r="S243" s="634" t="str">
        <f t="shared" si="68"/>
        <v>INCLUDED</v>
      </c>
      <c r="T243" s="455">
        <f t="shared" si="57"/>
        <v>0</v>
      </c>
      <c r="U243" s="296">
        <f t="shared" si="58"/>
        <v>0</v>
      </c>
      <c r="V243" s="362">
        <f>Discount!$J$36</f>
        <v>0</v>
      </c>
      <c r="W243" s="296">
        <f t="shared" si="59"/>
        <v>0</v>
      </c>
      <c r="X243" s="297">
        <f t="shared" si="60"/>
        <v>0</v>
      </c>
      <c r="Y243" s="456">
        <f t="shared" si="61"/>
        <v>0</v>
      </c>
      <c r="Z243" s="541">
        <f t="shared" si="62"/>
        <v>0</v>
      </c>
      <c r="AA243" s="456">
        <f t="shared" si="63"/>
        <v>0</v>
      </c>
      <c r="AB243" s="457">
        <f t="shared" si="64"/>
        <v>0.18</v>
      </c>
      <c r="AC243" s="456">
        <f t="shared" si="65"/>
        <v>0</v>
      </c>
      <c r="AD243" s="457"/>
      <c r="AE243" s="546"/>
      <c r="AF243" s="6"/>
      <c r="AG243" s="6"/>
      <c r="AH243" s="6"/>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217"/>
      <c r="BI243" s="217"/>
      <c r="BJ243" s="217"/>
      <c r="BK243" s="217"/>
      <c r="BL243" s="217"/>
      <c r="BM243" s="217"/>
      <c r="BN243" s="217"/>
      <c r="BO243" s="217"/>
      <c r="BP243" s="217"/>
      <c r="BQ243" s="217"/>
    </row>
    <row r="244" spans="1:69" s="461" customFormat="1" ht="46.5" customHeight="1">
      <c r="A244" s="627">
        <v>222</v>
      </c>
      <c r="B244" s="605">
        <v>7000033353</v>
      </c>
      <c r="C244" s="605">
        <v>3470</v>
      </c>
      <c r="D244" s="605">
        <v>100</v>
      </c>
      <c r="E244" s="605">
        <v>30</v>
      </c>
      <c r="F244" s="598" t="s">
        <v>819</v>
      </c>
      <c r="G244" s="605">
        <v>100003303</v>
      </c>
      <c r="H244" s="605">
        <v>995428</v>
      </c>
      <c r="I244" s="628"/>
      <c r="J244" s="630">
        <v>18</v>
      </c>
      <c r="K244" s="629"/>
      <c r="L244" s="632" t="s">
        <v>296</v>
      </c>
      <c r="M244" s="605" t="s">
        <v>143</v>
      </c>
      <c r="N244" s="605">
        <v>200</v>
      </c>
      <c r="O244" s="636"/>
      <c r="P244" s="605">
        <v>18</v>
      </c>
      <c r="Q244" s="634" t="str">
        <f t="shared" si="66"/>
        <v>INCLUDED</v>
      </c>
      <c r="R244" s="634" t="str">
        <f t="shared" si="67"/>
        <v>INCLUDED</v>
      </c>
      <c r="S244" s="634" t="str">
        <f t="shared" si="68"/>
        <v>INCLUDED</v>
      </c>
      <c r="T244" s="455">
        <f t="shared" si="57"/>
        <v>0</v>
      </c>
      <c r="U244" s="296">
        <f t="shared" si="58"/>
        <v>0</v>
      </c>
      <c r="V244" s="362">
        <f>Discount!$J$36</f>
        <v>0</v>
      </c>
      <c r="W244" s="296">
        <f t="shared" si="59"/>
        <v>0</v>
      </c>
      <c r="X244" s="297">
        <f t="shared" si="60"/>
        <v>0</v>
      </c>
      <c r="Y244" s="456">
        <f t="shared" si="61"/>
        <v>0</v>
      </c>
      <c r="Z244" s="541">
        <f t="shared" si="62"/>
        <v>0</v>
      </c>
      <c r="AA244" s="456">
        <f t="shared" si="63"/>
        <v>0</v>
      </c>
      <c r="AB244" s="457">
        <f t="shared" si="64"/>
        <v>0.18</v>
      </c>
      <c r="AC244" s="456">
        <f t="shared" si="65"/>
        <v>0</v>
      </c>
      <c r="AD244" s="457"/>
      <c r="AE244" s="546"/>
      <c r="AF244" s="6"/>
      <c r="AG244" s="6"/>
      <c r="AH244" s="6"/>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217"/>
      <c r="BI244" s="217"/>
      <c r="BJ244" s="217"/>
      <c r="BK244" s="217"/>
      <c r="BL244" s="217"/>
      <c r="BM244" s="217"/>
      <c r="BN244" s="217"/>
      <c r="BO244" s="217"/>
      <c r="BP244" s="217"/>
      <c r="BQ244" s="217"/>
    </row>
    <row r="245" spans="1:69" s="461" customFormat="1" ht="90">
      <c r="A245" s="627">
        <v>223</v>
      </c>
      <c r="B245" s="605">
        <v>7000033353</v>
      </c>
      <c r="C245" s="605">
        <v>3470</v>
      </c>
      <c r="D245" s="605">
        <v>100</v>
      </c>
      <c r="E245" s="605">
        <v>40</v>
      </c>
      <c r="F245" s="598" t="s">
        <v>819</v>
      </c>
      <c r="G245" s="605">
        <v>100057464</v>
      </c>
      <c r="H245" s="605">
        <v>998731</v>
      </c>
      <c r="I245" s="628"/>
      <c r="J245" s="630">
        <v>18</v>
      </c>
      <c r="K245" s="629"/>
      <c r="L245" s="632" t="s">
        <v>849</v>
      </c>
      <c r="M245" s="605" t="s">
        <v>165</v>
      </c>
      <c r="N245" s="605">
        <v>20</v>
      </c>
      <c r="O245" s="636"/>
      <c r="P245" s="605">
        <v>18</v>
      </c>
      <c r="Q245" s="634" t="str">
        <f t="shared" si="66"/>
        <v>INCLUDED</v>
      </c>
      <c r="R245" s="634" t="str">
        <f t="shared" si="67"/>
        <v>INCLUDED</v>
      </c>
      <c r="S245" s="634" t="str">
        <f t="shared" si="68"/>
        <v>INCLUDED</v>
      </c>
      <c r="T245" s="455">
        <f t="shared" si="57"/>
        <v>0</v>
      </c>
      <c r="U245" s="296">
        <f t="shared" si="58"/>
        <v>0</v>
      </c>
      <c r="V245" s="362">
        <f>Discount!$J$36</f>
        <v>0</v>
      </c>
      <c r="W245" s="296">
        <f t="shared" si="59"/>
        <v>0</v>
      </c>
      <c r="X245" s="297">
        <f t="shared" si="60"/>
        <v>0</v>
      </c>
      <c r="Y245" s="456">
        <f t="shared" si="61"/>
        <v>0</v>
      </c>
      <c r="Z245" s="541">
        <f t="shared" si="62"/>
        <v>0</v>
      </c>
      <c r="AA245" s="456">
        <f t="shared" si="63"/>
        <v>0</v>
      </c>
      <c r="AB245" s="457">
        <f t="shared" si="64"/>
        <v>0.18</v>
      </c>
      <c r="AC245" s="456">
        <f t="shared" si="65"/>
        <v>0</v>
      </c>
      <c r="AD245" s="457"/>
      <c r="AE245" s="546"/>
      <c r="AF245" s="6"/>
      <c r="AG245" s="6"/>
      <c r="AH245" s="6"/>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217"/>
      <c r="BI245" s="217"/>
      <c r="BJ245" s="217"/>
      <c r="BK245" s="217"/>
      <c r="BL245" s="217"/>
      <c r="BM245" s="217"/>
      <c r="BN245" s="217"/>
      <c r="BO245" s="217"/>
      <c r="BP245" s="217"/>
      <c r="BQ245" s="217"/>
    </row>
    <row r="246" spans="1:69" s="461" customFormat="1" ht="60">
      <c r="A246" s="627">
        <v>224</v>
      </c>
      <c r="B246" s="605">
        <v>7000033353</v>
      </c>
      <c r="C246" s="605">
        <v>4850</v>
      </c>
      <c r="D246" s="605">
        <v>90</v>
      </c>
      <c r="E246" s="605">
        <v>10</v>
      </c>
      <c r="F246" s="598" t="s">
        <v>820</v>
      </c>
      <c r="G246" s="605">
        <v>100039876</v>
      </c>
      <c r="H246" s="605">
        <v>998739</v>
      </c>
      <c r="I246" s="628"/>
      <c r="J246" s="630">
        <v>18</v>
      </c>
      <c r="K246" s="629"/>
      <c r="L246" s="632" t="s">
        <v>836</v>
      </c>
      <c r="M246" s="605" t="s">
        <v>133</v>
      </c>
      <c r="N246" s="605">
        <v>18</v>
      </c>
      <c r="O246" s="636"/>
      <c r="P246" s="605">
        <v>18</v>
      </c>
      <c r="Q246" s="634" t="str">
        <f t="shared" si="66"/>
        <v>INCLUDED</v>
      </c>
      <c r="R246" s="634" t="str">
        <f t="shared" si="67"/>
        <v>INCLUDED</v>
      </c>
      <c r="S246" s="634" t="str">
        <f t="shared" si="68"/>
        <v>INCLUDED</v>
      </c>
      <c r="T246" s="455">
        <f t="shared" si="57"/>
        <v>0</v>
      </c>
      <c r="U246" s="296">
        <f t="shared" si="58"/>
        <v>0</v>
      </c>
      <c r="V246" s="362">
        <f>Discount!$J$36</f>
        <v>0</v>
      </c>
      <c r="W246" s="296">
        <f t="shared" si="59"/>
        <v>0</v>
      </c>
      <c r="X246" s="297">
        <f t="shared" si="60"/>
        <v>0</v>
      </c>
      <c r="Y246" s="456">
        <f t="shared" si="61"/>
        <v>0</v>
      </c>
      <c r="Z246" s="541">
        <f t="shared" si="62"/>
        <v>0</v>
      </c>
      <c r="AA246" s="456">
        <f t="shared" si="63"/>
        <v>0</v>
      </c>
      <c r="AB246" s="457">
        <f t="shared" si="64"/>
        <v>0.18</v>
      </c>
      <c r="AC246" s="456">
        <f t="shared" si="65"/>
        <v>0</v>
      </c>
      <c r="AD246" s="457"/>
      <c r="AE246" s="546"/>
      <c r="AF246" s="6"/>
      <c r="AG246" s="6"/>
      <c r="AH246" s="6"/>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217"/>
      <c r="BI246" s="217"/>
      <c r="BJ246" s="217"/>
      <c r="BK246" s="217"/>
      <c r="BL246" s="217"/>
      <c r="BM246" s="217"/>
      <c r="BN246" s="217"/>
      <c r="BO246" s="217"/>
      <c r="BP246" s="217"/>
      <c r="BQ246" s="217"/>
    </row>
    <row r="247" spans="1:69" s="461" customFormat="1" ht="120">
      <c r="A247" s="627">
        <v>225</v>
      </c>
      <c r="B247" s="605">
        <v>7000033353</v>
      </c>
      <c r="C247" s="605">
        <v>4850</v>
      </c>
      <c r="D247" s="605">
        <v>90</v>
      </c>
      <c r="E247" s="605">
        <v>20</v>
      </c>
      <c r="F247" s="598" t="s">
        <v>820</v>
      </c>
      <c r="G247" s="605">
        <v>100003274</v>
      </c>
      <c r="H247" s="605">
        <v>998736</v>
      </c>
      <c r="I247" s="628"/>
      <c r="J247" s="630">
        <v>18</v>
      </c>
      <c r="K247" s="629"/>
      <c r="L247" s="632" t="s">
        <v>850</v>
      </c>
      <c r="M247" s="605" t="s">
        <v>133</v>
      </c>
      <c r="N247" s="605">
        <v>9</v>
      </c>
      <c r="O247" s="636"/>
      <c r="P247" s="605">
        <v>18</v>
      </c>
      <c r="Q247" s="634" t="str">
        <f t="shared" si="66"/>
        <v>INCLUDED</v>
      </c>
      <c r="R247" s="634" t="str">
        <f t="shared" si="67"/>
        <v>INCLUDED</v>
      </c>
      <c r="S247" s="634" t="str">
        <f t="shared" si="68"/>
        <v>INCLUDED</v>
      </c>
      <c r="T247" s="455">
        <f t="shared" ref="T247:T310" si="69">IF(S247="Included",0,S247)</f>
        <v>0</v>
      </c>
      <c r="U247" s="296">
        <f t="shared" ref="U247:U310" si="70">IF( K247="",J247*(IF(S247="Included",0,S247))/100,K247*(IF(S247="Included",0,S247)))</f>
        <v>0</v>
      </c>
      <c r="V247" s="362">
        <f>Discount!$J$36</f>
        <v>0</v>
      </c>
      <c r="W247" s="296">
        <f t="shared" ref="W247:W310" si="71">V247*T247</f>
        <v>0</v>
      </c>
      <c r="X247" s="297">
        <f t="shared" ref="X247:X310" si="72">IF(K247="",J247*W247/100,K247*W247)</f>
        <v>0</v>
      </c>
      <c r="Y247" s="456">
        <f t="shared" ref="Y247:Y310" si="73">O247*N247</f>
        <v>0</v>
      </c>
      <c r="Z247" s="541">
        <f t="shared" ref="Z247:Z310" si="74">ROUND(O247,2)</f>
        <v>0</v>
      </c>
      <c r="AA247" s="456">
        <f t="shared" ref="AA247:AA310" si="75">N247*Z247</f>
        <v>0</v>
      </c>
      <c r="AB247" s="457">
        <f t="shared" ref="AB247:AB310" si="76">IF(K247="",J247/100,K247)</f>
        <v>0.18</v>
      </c>
      <c r="AC247" s="456">
        <f t="shared" ref="AC247:AC310" si="77">AA247*AB247</f>
        <v>0</v>
      </c>
      <c r="AD247" s="457"/>
      <c r="AE247" s="546"/>
      <c r="AF247" s="6"/>
      <c r="AG247" s="6"/>
      <c r="AH247" s="6"/>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217"/>
      <c r="BI247" s="217"/>
      <c r="BJ247" s="217"/>
      <c r="BK247" s="217"/>
      <c r="BL247" s="217"/>
      <c r="BM247" s="217"/>
      <c r="BN247" s="217"/>
      <c r="BO247" s="217"/>
      <c r="BP247" s="217"/>
      <c r="BQ247" s="217"/>
    </row>
    <row r="248" spans="1:69" s="461" customFormat="1" ht="44.25" customHeight="1">
      <c r="A248" s="627">
        <v>226</v>
      </c>
      <c r="B248" s="605">
        <v>7000033353</v>
      </c>
      <c r="C248" s="605">
        <v>4850</v>
      </c>
      <c r="D248" s="605">
        <v>90</v>
      </c>
      <c r="E248" s="605">
        <v>30</v>
      </c>
      <c r="F248" s="598" t="s">
        <v>820</v>
      </c>
      <c r="G248" s="605">
        <v>100003299</v>
      </c>
      <c r="H248" s="605">
        <v>995428</v>
      </c>
      <c r="I248" s="628"/>
      <c r="J248" s="630">
        <v>18</v>
      </c>
      <c r="K248" s="629"/>
      <c r="L248" s="632" t="s">
        <v>295</v>
      </c>
      <c r="M248" s="605" t="s">
        <v>143</v>
      </c>
      <c r="N248" s="605">
        <v>18</v>
      </c>
      <c r="O248" s="636"/>
      <c r="P248" s="605">
        <v>18</v>
      </c>
      <c r="Q248" s="634" t="str">
        <f t="shared" si="66"/>
        <v>INCLUDED</v>
      </c>
      <c r="R248" s="634" t="str">
        <f t="shared" si="67"/>
        <v>INCLUDED</v>
      </c>
      <c r="S248" s="634" t="str">
        <f t="shared" si="68"/>
        <v>INCLUDED</v>
      </c>
      <c r="T248" s="455">
        <f t="shared" si="69"/>
        <v>0</v>
      </c>
      <c r="U248" s="296">
        <f t="shared" si="70"/>
        <v>0</v>
      </c>
      <c r="V248" s="362">
        <f>Discount!$J$36</f>
        <v>0</v>
      </c>
      <c r="W248" s="296">
        <f t="shared" si="71"/>
        <v>0</v>
      </c>
      <c r="X248" s="297">
        <f t="shared" si="72"/>
        <v>0</v>
      </c>
      <c r="Y248" s="456">
        <f t="shared" si="73"/>
        <v>0</v>
      </c>
      <c r="Z248" s="541">
        <f t="shared" si="74"/>
        <v>0</v>
      </c>
      <c r="AA248" s="456">
        <f t="shared" si="75"/>
        <v>0</v>
      </c>
      <c r="AB248" s="457">
        <f t="shared" si="76"/>
        <v>0.18</v>
      </c>
      <c r="AC248" s="456">
        <f t="shared" si="77"/>
        <v>0</v>
      </c>
      <c r="AD248" s="457"/>
      <c r="AE248" s="546"/>
      <c r="AF248" s="6"/>
      <c r="AG248" s="6"/>
      <c r="AH248" s="6"/>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217"/>
      <c r="BI248" s="217"/>
      <c r="BJ248" s="217"/>
      <c r="BK248" s="217"/>
      <c r="BL248" s="217"/>
      <c r="BM248" s="217"/>
      <c r="BN248" s="217"/>
      <c r="BO248" s="217"/>
      <c r="BP248" s="217"/>
      <c r="BQ248" s="217"/>
    </row>
    <row r="249" spans="1:69" s="461" customFormat="1" ht="60">
      <c r="A249" s="627">
        <v>227</v>
      </c>
      <c r="B249" s="605">
        <v>7000033353</v>
      </c>
      <c r="C249" s="605">
        <v>4850</v>
      </c>
      <c r="D249" s="605">
        <v>90</v>
      </c>
      <c r="E249" s="605">
        <v>40</v>
      </c>
      <c r="F249" s="598" t="s">
        <v>820</v>
      </c>
      <c r="G249" s="605">
        <v>100017942</v>
      </c>
      <c r="H249" s="605">
        <v>998731</v>
      </c>
      <c r="I249" s="628"/>
      <c r="J249" s="630">
        <v>18</v>
      </c>
      <c r="K249" s="629"/>
      <c r="L249" s="632" t="s">
        <v>299</v>
      </c>
      <c r="M249" s="605" t="s">
        <v>133</v>
      </c>
      <c r="N249" s="605">
        <v>27</v>
      </c>
      <c r="O249" s="636"/>
      <c r="P249" s="605">
        <v>18</v>
      </c>
      <c r="Q249" s="634" t="str">
        <f t="shared" si="66"/>
        <v>INCLUDED</v>
      </c>
      <c r="R249" s="634" t="str">
        <f t="shared" si="67"/>
        <v>INCLUDED</v>
      </c>
      <c r="S249" s="634" t="str">
        <f t="shared" si="68"/>
        <v>INCLUDED</v>
      </c>
      <c r="T249" s="455">
        <f t="shared" si="69"/>
        <v>0</v>
      </c>
      <c r="U249" s="296">
        <f t="shared" si="70"/>
        <v>0</v>
      </c>
      <c r="V249" s="362">
        <f>Discount!$J$36</f>
        <v>0</v>
      </c>
      <c r="W249" s="296">
        <f t="shared" si="71"/>
        <v>0</v>
      </c>
      <c r="X249" s="297">
        <f t="shared" si="72"/>
        <v>0</v>
      </c>
      <c r="Y249" s="456">
        <f t="shared" si="73"/>
        <v>0</v>
      </c>
      <c r="Z249" s="541">
        <f t="shared" si="74"/>
        <v>0</v>
      </c>
      <c r="AA249" s="456">
        <f t="shared" si="75"/>
        <v>0</v>
      </c>
      <c r="AB249" s="457">
        <f t="shared" si="76"/>
        <v>0.18</v>
      </c>
      <c r="AC249" s="456">
        <f t="shared" si="77"/>
        <v>0</v>
      </c>
      <c r="AD249" s="457"/>
      <c r="AE249" s="546"/>
      <c r="AF249" s="6"/>
      <c r="AG249" s="6"/>
      <c r="AH249" s="6"/>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217"/>
      <c r="BI249" s="217"/>
      <c r="BJ249" s="217"/>
      <c r="BK249" s="217"/>
      <c r="BL249" s="217"/>
      <c r="BM249" s="217"/>
      <c r="BN249" s="217"/>
      <c r="BO249" s="217"/>
      <c r="BP249" s="217"/>
      <c r="BQ249" s="217"/>
    </row>
    <row r="250" spans="1:69" s="461" customFormat="1" ht="60">
      <c r="A250" s="627">
        <v>228</v>
      </c>
      <c r="B250" s="605">
        <v>7000033353</v>
      </c>
      <c r="C250" s="605">
        <v>4860</v>
      </c>
      <c r="D250" s="605">
        <v>100</v>
      </c>
      <c r="E250" s="605">
        <v>10</v>
      </c>
      <c r="F250" s="598" t="s">
        <v>821</v>
      </c>
      <c r="G250" s="605">
        <v>100039876</v>
      </c>
      <c r="H250" s="605">
        <v>998739</v>
      </c>
      <c r="I250" s="628"/>
      <c r="J250" s="630">
        <v>18</v>
      </c>
      <c r="K250" s="629"/>
      <c r="L250" s="632" t="s">
        <v>836</v>
      </c>
      <c r="M250" s="605" t="s">
        <v>133</v>
      </c>
      <c r="N250" s="605">
        <v>46</v>
      </c>
      <c r="O250" s="636"/>
      <c r="P250" s="605">
        <v>18</v>
      </c>
      <c r="Q250" s="634" t="str">
        <f t="shared" si="66"/>
        <v>INCLUDED</v>
      </c>
      <c r="R250" s="634" t="str">
        <f t="shared" si="67"/>
        <v>INCLUDED</v>
      </c>
      <c r="S250" s="634" t="str">
        <f t="shared" si="68"/>
        <v>INCLUDED</v>
      </c>
      <c r="T250" s="455">
        <f t="shared" si="69"/>
        <v>0</v>
      </c>
      <c r="U250" s="296">
        <f t="shared" si="70"/>
        <v>0</v>
      </c>
      <c r="V250" s="362">
        <f>Discount!$J$36</f>
        <v>0</v>
      </c>
      <c r="W250" s="296">
        <f t="shared" si="71"/>
        <v>0</v>
      </c>
      <c r="X250" s="297">
        <f t="shared" si="72"/>
        <v>0</v>
      </c>
      <c r="Y250" s="456">
        <f t="shared" si="73"/>
        <v>0</v>
      </c>
      <c r="Z250" s="541">
        <f t="shared" si="74"/>
        <v>0</v>
      </c>
      <c r="AA250" s="456">
        <f t="shared" si="75"/>
        <v>0</v>
      </c>
      <c r="AB250" s="457">
        <f t="shared" si="76"/>
        <v>0.18</v>
      </c>
      <c r="AC250" s="456">
        <f t="shared" si="77"/>
        <v>0</v>
      </c>
      <c r="AD250" s="457"/>
      <c r="AE250" s="546"/>
      <c r="AF250" s="6"/>
      <c r="AG250" s="6"/>
      <c r="AH250" s="6"/>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217"/>
      <c r="BI250" s="217"/>
      <c r="BJ250" s="217"/>
      <c r="BK250" s="217"/>
      <c r="BL250" s="217"/>
      <c r="BM250" s="217"/>
      <c r="BN250" s="217"/>
      <c r="BO250" s="217"/>
      <c r="BP250" s="217"/>
      <c r="BQ250" s="217"/>
    </row>
    <row r="251" spans="1:69" s="461" customFormat="1" ht="45.75" customHeight="1">
      <c r="A251" s="627">
        <v>229</v>
      </c>
      <c r="B251" s="605">
        <v>7000033353</v>
      </c>
      <c r="C251" s="605">
        <v>4860</v>
      </c>
      <c r="D251" s="605">
        <v>100</v>
      </c>
      <c r="E251" s="605">
        <v>20</v>
      </c>
      <c r="F251" s="598" t="s">
        <v>821</v>
      </c>
      <c r="G251" s="605">
        <v>100003299</v>
      </c>
      <c r="H251" s="605">
        <v>995428</v>
      </c>
      <c r="I251" s="628"/>
      <c r="J251" s="630">
        <v>18</v>
      </c>
      <c r="K251" s="629"/>
      <c r="L251" s="632" t="s">
        <v>295</v>
      </c>
      <c r="M251" s="605" t="s">
        <v>143</v>
      </c>
      <c r="N251" s="605">
        <v>46</v>
      </c>
      <c r="O251" s="636"/>
      <c r="P251" s="605">
        <v>18</v>
      </c>
      <c r="Q251" s="634" t="str">
        <f t="shared" si="66"/>
        <v>INCLUDED</v>
      </c>
      <c r="R251" s="634" t="str">
        <f t="shared" si="67"/>
        <v>INCLUDED</v>
      </c>
      <c r="S251" s="634" t="str">
        <f t="shared" si="68"/>
        <v>INCLUDED</v>
      </c>
      <c r="T251" s="455">
        <f t="shared" si="69"/>
        <v>0</v>
      </c>
      <c r="U251" s="296">
        <f t="shared" si="70"/>
        <v>0</v>
      </c>
      <c r="V251" s="362">
        <f>Discount!$J$36</f>
        <v>0</v>
      </c>
      <c r="W251" s="296">
        <f t="shared" si="71"/>
        <v>0</v>
      </c>
      <c r="X251" s="297">
        <f t="shared" si="72"/>
        <v>0</v>
      </c>
      <c r="Y251" s="456">
        <f t="shared" si="73"/>
        <v>0</v>
      </c>
      <c r="Z251" s="541">
        <f t="shared" si="74"/>
        <v>0</v>
      </c>
      <c r="AA251" s="456">
        <f t="shared" si="75"/>
        <v>0</v>
      </c>
      <c r="AB251" s="457">
        <f t="shared" si="76"/>
        <v>0.18</v>
      </c>
      <c r="AC251" s="456">
        <f t="shared" si="77"/>
        <v>0</v>
      </c>
      <c r="AD251" s="457"/>
      <c r="AE251" s="546"/>
      <c r="AF251" s="6"/>
      <c r="AG251" s="6"/>
      <c r="AH251" s="6"/>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217"/>
      <c r="BI251" s="217"/>
      <c r="BJ251" s="217"/>
      <c r="BK251" s="217"/>
      <c r="BL251" s="217"/>
      <c r="BM251" s="217"/>
      <c r="BN251" s="217"/>
      <c r="BO251" s="217"/>
      <c r="BP251" s="217"/>
      <c r="BQ251" s="217"/>
    </row>
    <row r="252" spans="1:69" s="461" customFormat="1" ht="120">
      <c r="A252" s="627">
        <v>230</v>
      </c>
      <c r="B252" s="605">
        <v>7000033353</v>
      </c>
      <c r="C252" s="605">
        <v>4860</v>
      </c>
      <c r="D252" s="605">
        <v>100</v>
      </c>
      <c r="E252" s="605">
        <v>30</v>
      </c>
      <c r="F252" s="598" t="s">
        <v>821</v>
      </c>
      <c r="G252" s="605">
        <v>100003323</v>
      </c>
      <c r="H252" s="605">
        <v>998736</v>
      </c>
      <c r="I252" s="628"/>
      <c r="J252" s="630">
        <v>18</v>
      </c>
      <c r="K252" s="629"/>
      <c r="L252" s="632" t="s">
        <v>851</v>
      </c>
      <c r="M252" s="605" t="s">
        <v>133</v>
      </c>
      <c r="N252" s="605">
        <v>23</v>
      </c>
      <c r="O252" s="636"/>
      <c r="P252" s="605">
        <v>18</v>
      </c>
      <c r="Q252" s="634" t="str">
        <f t="shared" si="66"/>
        <v>INCLUDED</v>
      </c>
      <c r="R252" s="634" t="str">
        <f t="shared" si="67"/>
        <v>INCLUDED</v>
      </c>
      <c r="S252" s="634" t="str">
        <f t="shared" si="68"/>
        <v>INCLUDED</v>
      </c>
      <c r="T252" s="455">
        <f t="shared" si="69"/>
        <v>0</v>
      </c>
      <c r="U252" s="296">
        <f t="shared" si="70"/>
        <v>0</v>
      </c>
      <c r="V252" s="362">
        <f>Discount!$J$36</f>
        <v>0</v>
      </c>
      <c r="W252" s="296">
        <f t="shared" si="71"/>
        <v>0</v>
      </c>
      <c r="X252" s="297">
        <f t="shared" si="72"/>
        <v>0</v>
      </c>
      <c r="Y252" s="456">
        <f t="shared" si="73"/>
        <v>0</v>
      </c>
      <c r="Z252" s="541">
        <f t="shared" si="74"/>
        <v>0</v>
      </c>
      <c r="AA252" s="456">
        <f t="shared" si="75"/>
        <v>0</v>
      </c>
      <c r="AB252" s="457">
        <f t="shared" si="76"/>
        <v>0.18</v>
      </c>
      <c r="AC252" s="456">
        <f t="shared" si="77"/>
        <v>0</v>
      </c>
      <c r="AD252" s="457"/>
      <c r="AE252" s="546"/>
      <c r="AF252" s="6"/>
      <c r="AG252" s="6"/>
      <c r="AH252" s="6"/>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217"/>
      <c r="BI252" s="217"/>
      <c r="BJ252" s="217"/>
      <c r="BK252" s="217"/>
      <c r="BL252" s="217"/>
      <c r="BM252" s="217"/>
      <c r="BN252" s="217"/>
      <c r="BO252" s="217"/>
      <c r="BP252" s="217"/>
      <c r="BQ252" s="217"/>
    </row>
    <row r="253" spans="1:69" s="461" customFormat="1" ht="60">
      <c r="A253" s="627">
        <v>231</v>
      </c>
      <c r="B253" s="605">
        <v>7000033353</v>
      </c>
      <c r="C253" s="605">
        <v>4860</v>
      </c>
      <c r="D253" s="605">
        <v>100</v>
      </c>
      <c r="E253" s="605">
        <v>40</v>
      </c>
      <c r="F253" s="598" t="s">
        <v>821</v>
      </c>
      <c r="G253" s="605">
        <v>100017942</v>
      </c>
      <c r="H253" s="605">
        <v>998731</v>
      </c>
      <c r="I253" s="628"/>
      <c r="J253" s="630">
        <v>18</v>
      </c>
      <c r="K253" s="629"/>
      <c r="L253" s="632" t="s">
        <v>299</v>
      </c>
      <c r="M253" s="605" t="s">
        <v>133</v>
      </c>
      <c r="N253" s="605">
        <v>69</v>
      </c>
      <c r="O253" s="636"/>
      <c r="P253" s="605">
        <v>18</v>
      </c>
      <c r="Q253" s="634" t="str">
        <f t="shared" si="66"/>
        <v>INCLUDED</v>
      </c>
      <c r="R253" s="634" t="str">
        <f t="shared" si="67"/>
        <v>INCLUDED</v>
      </c>
      <c r="S253" s="634" t="str">
        <f t="shared" si="68"/>
        <v>INCLUDED</v>
      </c>
      <c r="T253" s="455">
        <f t="shared" si="69"/>
        <v>0</v>
      </c>
      <c r="U253" s="296">
        <f t="shared" si="70"/>
        <v>0</v>
      </c>
      <c r="V253" s="362">
        <f>Discount!$J$36</f>
        <v>0</v>
      </c>
      <c r="W253" s="296">
        <f t="shared" si="71"/>
        <v>0</v>
      </c>
      <c r="X253" s="297">
        <f t="shared" si="72"/>
        <v>0</v>
      </c>
      <c r="Y253" s="456">
        <f t="shared" si="73"/>
        <v>0</v>
      </c>
      <c r="Z253" s="541">
        <f t="shared" si="74"/>
        <v>0</v>
      </c>
      <c r="AA253" s="456">
        <f t="shared" si="75"/>
        <v>0</v>
      </c>
      <c r="AB253" s="457">
        <f t="shared" si="76"/>
        <v>0.18</v>
      </c>
      <c r="AC253" s="456">
        <f t="shared" si="77"/>
        <v>0</v>
      </c>
      <c r="AD253" s="457"/>
      <c r="AE253" s="546"/>
      <c r="AF253" s="6"/>
      <c r="AG253" s="6"/>
      <c r="AH253" s="6"/>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217"/>
      <c r="BI253" s="217"/>
      <c r="BJ253" s="217"/>
      <c r="BK253" s="217"/>
      <c r="BL253" s="217"/>
      <c r="BM253" s="217"/>
      <c r="BN253" s="217"/>
      <c r="BO253" s="217"/>
      <c r="BP253" s="217"/>
      <c r="BQ253" s="217"/>
    </row>
    <row r="254" spans="1:69" s="461" customFormat="1" ht="60">
      <c r="A254" s="627">
        <v>232</v>
      </c>
      <c r="B254" s="605">
        <v>7000033353</v>
      </c>
      <c r="C254" s="605">
        <v>4870</v>
      </c>
      <c r="D254" s="605">
        <v>110</v>
      </c>
      <c r="E254" s="605">
        <v>10</v>
      </c>
      <c r="F254" s="598" t="s">
        <v>822</v>
      </c>
      <c r="G254" s="605">
        <v>100039876</v>
      </c>
      <c r="H254" s="605">
        <v>998739</v>
      </c>
      <c r="I254" s="628"/>
      <c r="J254" s="630">
        <v>18</v>
      </c>
      <c r="K254" s="629"/>
      <c r="L254" s="632" t="s">
        <v>836</v>
      </c>
      <c r="M254" s="605" t="s">
        <v>133</v>
      </c>
      <c r="N254" s="605">
        <v>98</v>
      </c>
      <c r="O254" s="636"/>
      <c r="P254" s="605">
        <v>18</v>
      </c>
      <c r="Q254" s="634" t="str">
        <f t="shared" si="66"/>
        <v>INCLUDED</v>
      </c>
      <c r="R254" s="634" t="str">
        <f t="shared" si="67"/>
        <v>INCLUDED</v>
      </c>
      <c r="S254" s="634" t="str">
        <f t="shared" si="68"/>
        <v>INCLUDED</v>
      </c>
      <c r="T254" s="455">
        <f t="shared" si="69"/>
        <v>0</v>
      </c>
      <c r="U254" s="296">
        <f t="shared" si="70"/>
        <v>0</v>
      </c>
      <c r="V254" s="362">
        <f>Discount!$J$36</f>
        <v>0</v>
      </c>
      <c r="W254" s="296">
        <f t="shared" si="71"/>
        <v>0</v>
      </c>
      <c r="X254" s="297">
        <f t="shared" si="72"/>
        <v>0</v>
      </c>
      <c r="Y254" s="456">
        <f t="shared" si="73"/>
        <v>0</v>
      </c>
      <c r="Z254" s="541">
        <f t="shared" si="74"/>
        <v>0</v>
      </c>
      <c r="AA254" s="456">
        <f t="shared" si="75"/>
        <v>0</v>
      </c>
      <c r="AB254" s="457">
        <f t="shared" si="76"/>
        <v>0.18</v>
      </c>
      <c r="AC254" s="456">
        <f t="shared" si="77"/>
        <v>0</v>
      </c>
      <c r="AD254" s="457"/>
      <c r="AE254" s="546"/>
      <c r="AF254" s="6"/>
      <c r="AG254" s="6"/>
      <c r="AH254" s="6"/>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217"/>
      <c r="BI254" s="217"/>
      <c r="BJ254" s="217"/>
      <c r="BK254" s="217"/>
      <c r="BL254" s="217"/>
      <c r="BM254" s="217"/>
      <c r="BN254" s="217"/>
      <c r="BO254" s="217"/>
      <c r="BP254" s="217"/>
      <c r="BQ254" s="217"/>
    </row>
    <row r="255" spans="1:69" s="461" customFormat="1" ht="39.75" customHeight="1">
      <c r="A255" s="627">
        <v>233</v>
      </c>
      <c r="B255" s="605">
        <v>7000033353</v>
      </c>
      <c r="C255" s="605">
        <v>4870</v>
      </c>
      <c r="D255" s="605">
        <v>110</v>
      </c>
      <c r="E255" s="605">
        <v>20</v>
      </c>
      <c r="F255" s="598" t="s">
        <v>822</v>
      </c>
      <c r="G255" s="605">
        <v>100003299</v>
      </c>
      <c r="H255" s="605">
        <v>995428</v>
      </c>
      <c r="I255" s="628"/>
      <c r="J255" s="630">
        <v>18</v>
      </c>
      <c r="K255" s="629"/>
      <c r="L255" s="632" t="s">
        <v>295</v>
      </c>
      <c r="M255" s="605" t="s">
        <v>143</v>
      </c>
      <c r="N255" s="605">
        <v>98</v>
      </c>
      <c r="O255" s="636"/>
      <c r="P255" s="605">
        <v>18</v>
      </c>
      <c r="Q255" s="634" t="str">
        <f t="shared" si="66"/>
        <v>INCLUDED</v>
      </c>
      <c r="R255" s="634" t="str">
        <f t="shared" si="67"/>
        <v>INCLUDED</v>
      </c>
      <c r="S255" s="634" t="str">
        <f t="shared" si="68"/>
        <v>INCLUDED</v>
      </c>
      <c r="T255" s="455">
        <f t="shared" si="69"/>
        <v>0</v>
      </c>
      <c r="U255" s="296">
        <f t="shared" si="70"/>
        <v>0</v>
      </c>
      <c r="V255" s="362">
        <f>Discount!$J$36</f>
        <v>0</v>
      </c>
      <c r="W255" s="296">
        <f t="shared" si="71"/>
        <v>0</v>
      </c>
      <c r="X255" s="297">
        <f t="shared" si="72"/>
        <v>0</v>
      </c>
      <c r="Y255" s="456">
        <f t="shared" si="73"/>
        <v>0</v>
      </c>
      <c r="Z255" s="541">
        <f t="shared" si="74"/>
        <v>0</v>
      </c>
      <c r="AA255" s="456">
        <f t="shared" si="75"/>
        <v>0</v>
      </c>
      <c r="AB255" s="457">
        <f t="shared" si="76"/>
        <v>0.18</v>
      </c>
      <c r="AC255" s="456">
        <f t="shared" si="77"/>
        <v>0</v>
      </c>
      <c r="AD255" s="457"/>
      <c r="AE255" s="546"/>
      <c r="AF255" s="6"/>
      <c r="AG255" s="6"/>
      <c r="AH255" s="6"/>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217"/>
      <c r="BI255" s="217"/>
      <c r="BJ255" s="217"/>
      <c r="BK255" s="217"/>
      <c r="BL255" s="217"/>
      <c r="BM255" s="217"/>
      <c r="BN255" s="217"/>
      <c r="BO255" s="217"/>
      <c r="BP255" s="217"/>
      <c r="BQ255" s="217"/>
    </row>
    <row r="256" spans="1:69" s="461" customFormat="1" ht="150">
      <c r="A256" s="627">
        <v>234</v>
      </c>
      <c r="B256" s="605">
        <v>7000033353</v>
      </c>
      <c r="C256" s="605">
        <v>4870</v>
      </c>
      <c r="D256" s="605">
        <v>110</v>
      </c>
      <c r="E256" s="605">
        <v>30</v>
      </c>
      <c r="F256" s="598" t="s">
        <v>822</v>
      </c>
      <c r="G256" s="605">
        <v>100003413</v>
      </c>
      <c r="H256" s="605">
        <v>998736</v>
      </c>
      <c r="I256" s="628"/>
      <c r="J256" s="630">
        <v>18</v>
      </c>
      <c r="K256" s="629"/>
      <c r="L256" s="632" t="s">
        <v>852</v>
      </c>
      <c r="M256" s="605" t="s">
        <v>133</v>
      </c>
      <c r="N256" s="605">
        <v>49</v>
      </c>
      <c r="O256" s="636"/>
      <c r="P256" s="605">
        <v>18</v>
      </c>
      <c r="Q256" s="634" t="str">
        <f t="shared" si="66"/>
        <v>INCLUDED</v>
      </c>
      <c r="R256" s="634" t="str">
        <f t="shared" si="67"/>
        <v>INCLUDED</v>
      </c>
      <c r="S256" s="634" t="str">
        <f t="shared" si="68"/>
        <v>INCLUDED</v>
      </c>
      <c r="T256" s="455">
        <f t="shared" si="69"/>
        <v>0</v>
      </c>
      <c r="U256" s="296">
        <f t="shared" si="70"/>
        <v>0</v>
      </c>
      <c r="V256" s="362">
        <f>Discount!$J$36</f>
        <v>0</v>
      </c>
      <c r="W256" s="296">
        <f t="shared" si="71"/>
        <v>0</v>
      </c>
      <c r="X256" s="297">
        <f t="shared" si="72"/>
        <v>0</v>
      </c>
      <c r="Y256" s="456">
        <f t="shared" si="73"/>
        <v>0</v>
      </c>
      <c r="Z256" s="541">
        <f t="shared" si="74"/>
        <v>0</v>
      </c>
      <c r="AA256" s="456">
        <f t="shared" si="75"/>
        <v>0</v>
      </c>
      <c r="AB256" s="457">
        <f t="shared" si="76"/>
        <v>0.18</v>
      </c>
      <c r="AC256" s="456">
        <f t="shared" si="77"/>
        <v>0</v>
      </c>
      <c r="AD256" s="457"/>
      <c r="AE256" s="546"/>
      <c r="AF256" s="6"/>
      <c r="AG256" s="6"/>
      <c r="AH256" s="6"/>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217"/>
      <c r="BI256" s="217"/>
      <c r="BJ256" s="217"/>
      <c r="BK256" s="217"/>
      <c r="BL256" s="217"/>
      <c r="BM256" s="217"/>
      <c r="BN256" s="217"/>
      <c r="BO256" s="217"/>
      <c r="BP256" s="217"/>
      <c r="BQ256" s="217"/>
    </row>
    <row r="257" spans="1:69" s="461" customFormat="1" ht="60">
      <c r="A257" s="627">
        <v>235</v>
      </c>
      <c r="B257" s="605">
        <v>7000033353</v>
      </c>
      <c r="C257" s="605">
        <v>4870</v>
      </c>
      <c r="D257" s="605">
        <v>110</v>
      </c>
      <c r="E257" s="605">
        <v>40</v>
      </c>
      <c r="F257" s="598" t="s">
        <v>822</v>
      </c>
      <c r="G257" s="605">
        <v>100017942</v>
      </c>
      <c r="H257" s="605">
        <v>998731</v>
      </c>
      <c r="I257" s="628"/>
      <c r="J257" s="630">
        <v>18</v>
      </c>
      <c r="K257" s="629"/>
      <c r="L257" s="632" t="s">
        <v>299</v>
      </c>
      <c r="M257" s="605" t="s">
        <v>133</v>
      </c>
      <c r="N257" s="605">
        <v>147</v>
      </c>
      <c r="O257" s="636"/>
      <c r="P257" s="605">
        <v>18</v>
      </c>
      <c r="Q257" s="634" t="str">
        <f t="shared" ref="Q257:Q328" si="78">IF(O257=0, "INCLUDED", IF(ISERROR(O257*N257), O257, O257*N257))</f>
        <v>INCLUDED</v>
      </c>
      <c r="R257" s="634" t="str">
        <f t="shared" ref="R257:R328" si="79">IF(P257="", "INCLUDED", IF(ISERROR((P257*Q257)/100), Q257, (P257*Q257)/100))</f>
        <v>INCLUDED</v>
      </c>
      <c r="S257" s="634" t="str">
        <f t="shared" ref="S257:S328" si="80">IF(O257=0,"INCLUDED",IF(ISERROR(R257+Q257),Q257,(Q257+R257)))</f>
        <v>INCLUDED</v>
      </c>
      <c r="T257" s="455">
        <f t="shared" si="69"/>
        <v>0</v>
      </c>
      <c r="U257" s="296">
        <f t="shared" si="70"/>
        <v>0</v>
      </c>
      <c r="V257" s="362">
        <f>Discount!$J$36</f>
        <v>0</v>
      </c>
      <c r="W257" s="296">
        <f t="shared" si="71"/>
        <v>0</v>
      </c>
      <c r="X257" s="297">
        <f t="shared" si="72"/>
        <v>0</v>
      </c>
      <c r="Y257" s="456">
        <f t="shared" si="73"/>
        <v>0</v>
      </c>
      <c r="Z257" s="541">
        <f t="shared" si="74"/>
        <v>0</v>
      </c>
      <c r="AA257" s="456">
        <f t="shared" si="75"/>
        <v>0</v>
      </c>
      <c r="AB257" s="457">
        <f t="shared" si="76"/>
        <v>0.18</v>
      </c>
      <c r="AC257" s="456">
        <f t="shared" si="77"/>
        <v>0</v>
      </c>
      <c r="AD257" s="457"/>
      <c r="AE257" s="546"/>
      <c r="AF257" s="6"/>
      <c r="AG257" s="6"/>
      <c r="AH257" s="6"/>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217"/>
      <c r="BI257" s="217"/>
      <c r="BJ257" s="217"/>
      <c r="BK257" s="217"/>
      <c r="BL257" s="217"/>
      <c r="BM257" s="217"/>
      <c r="BN257" s="217"/>
      <c r="BO257" s="217"/>
      <c r="BP257" s="217"/>
      <c r="BQ257" s="217"/>
    </row>
    <row r="258" spans="1:69" s="461" customFormat="1" ht="60">
      <c r="A258" s="627">
        <v>236</v>
      </c>
      <c r="B258" s="605">
        <v>7000033353</v>
      </c>
      <c r="C258" s="605">
        <v>4880</v>
      </c>
      <c r="D258" s="605">
        <v>120</v>
      </c>
      <c r="E258" s="605">
        <v>10</v>
      </c>
      <c r="F258" s="598" t="s">
        <v>823</v>
      </c>
      <c r="G258" s="605">
        <v>100039876</v>
      </c>
      <c r="H258" s="605">
        <v>998739</v>
      </c>
      <c r="I258" s="628"/>
      <c r="J258" s="630">
        <v>18</v>
      </c>
      <c r="K258" s="629"/>
      <c r="L258" s="632" t="s">
        <v>836</v>
      </c>
      <c r="M258" s="605" t="s">
        <v>133</v>
      </c>
      <c r="N258" s="605">
        <v>102</v>
      </c>
      <c r="O258" s="636"/>
      <c r="P258" s="605">
        <v>18</v>
      </c>
      <c r="Q258" s="634" t="str">
        <f t="shared" si="78"/>
        <v>INCLUDED</v>
      </c>
      <c r="R258" s="634" t="str">
        <f t="shared" si="79"/>
        <v>INCLUDED</v>
      </c>
      <c r="S258" s="634" t="str">
        <f t="shared" si="80"/>
        <v>INCLUDED</v>
      </c>
      <c r="T258" s="455">
        <f t="shared" si="69"/>
        <v>0</v>
      </c>
      <c r="U258" s="296">
        <f t="shared" si="70"/>
        <v>0</v>
      </c>
      <c r="V258" s="362">
        <f>Discount!$J$36</f>
        <v>0</v>
      </c>
      <c r="W258" s="296">
        <f t="shared" si="71"/>
        <v>0</v>
      </c>
      <c r="X258" s="297">
        <f t="shared" si="72"/>
        <v>0</v>
      </c>
      <c r="Y258" s="456">
        <f t="shared" si="73"/>
        <v>0</v>
      </c>
      <c r="Z258" s="541">
        <f t="shared" si="74"/>
        <v>0</v>
      </c>
      <c r="AA258" s="456">
        <f t="shared" si="75"/>
        <v>0</v>
      </c>
      <c r="AB258" s="457">
        <f t="shared" si="76"/>
        <v>0.18</v>
      </c>
      <c r="AC258" s="456">
        <f t="shared" si="77"/>
        <v>0</v>
      </c>
      <c r="AD258" s="457"/>
      <c r="AE258" s="546"/>
      <c r="AF258" s="6"/>
      <c r="AG258" s="6"/>
      <c r="AH258" s="6"/>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217"/>
      <c r="BI258" s="217"/>
      <c r="BJ258" s="217"/>
      <c r="BK258" s="217"/>
      <c r="BL258" s="217"/>
      <c r="BM258" s="217"/>
      <c r="BN258" s="217"/>
      <c r="BO258" s="217"/>
      <c r="BP258" s="217"/>
      <c r="BQ258" s="217"/>
    </row>
    <row r="259" spans="1:69" s="461" customFormat="1" ht="39.75" customHeight="1">
      <c r="A259" s="627">
        <v>237</v>
      </c>
      <c r="B259" s="605">
        <v>7000033353</v>
      </c>
      <c r="C259" s="605">
        <v>4880</v>
      </c>
      <c r="D259" s="605">
        <v>120</v>
      </c>
      <c r="E259" s="605">
        <v>20</v>
      </c>
      <c r="F259" s="598" t="s">
        <v>823</v>
      </c>
      <c r="G259" s="605">
        <v>100003299</v>
      </c>
      <c r="H259" s="605">
        <v>995428</v>
      </c>
      <c r="I259" s="628"/>
      <c r="J259" s="630">
        <v>18</v>
      </c>
      <c r="K259" s="629"/>
      <c r="L259" s="632" t="s">
        <v>295</v>
      </c>
      <c r="M259" s="605" t="s">
        <v>143</v>
      </c>
      <c r="N259" s="605">
        <v>102</v>
      </c>
      <c r="O259" s="636"/>
      <c r="P259" s="605">
        <v>18</v>
      </c>
      <c r="Q259" s="634" t="str">
        <f t="shared" si="78"/>
        <v>INCLUDED</v>
      </c>
      <c r="R259" s="634" t="str">
        <f t="shared" si="79"/>
        <v>INCLUDED</v>
      </c>
      <c r="S259" s="634" t="str">
        <f t="shared" si="80"/>
        <v>INCLUDED</v>
      </c>
      <c r="T259" s="455">
        <f t="shared" si="69"/>
        <v>0</v>
      </c>
      <c r="U259" s="296">
        <f t="shared" si="70"/>
        <v>0</v>
      </c>
      <c r="V259" s="362">
        <f>Discount!$J$36</f>
        <v>0</v>
      </c>
      <c r="W259" s="296">
        <f t="shared" si="71"/>
        <v>0</v>
      </c>
      <c r="X259" s="297">
        <f t="shared" si="72"/>
        <v>0</v>
      </c>
      <c r="Y259" s="456">
        <f t="shared" si="73"/>
        <v>0</v>
      </c>
      <c r="Z259" s="541">
        <f t="shared" si="74"/>
        <v>0</v>
      </c>
      <c r="AA259" s="456">
        <f t="shared" si="75"/>
        <v>0</v>
      </c>
      <c r="AB259" s="457">
        <f t="shared" si="76"/>
        <v>0.18</v>
      </c>
      <c r="AC259" s="456">
        <f t="shared" si="77"/>
        <v>0</v>
      </c>
      <c r="AD259" s="457"/>
      <c r="AE259" s="546"/>
      <c r="AF259" s="6"/>
      <c r="AG259" s="6"/>
      <c r="AH259" s="6"/>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217"/>
      <c r="BI259" s="217"/>
      <c r="BJ259" s="217"/>
      <c r="BK259" s="217"/>
      <c r="BL259" s="217"/>
      <c r="BM259" s="217"/>
      <c r="BN259" s="217"/>
      <c r="BO259" s="217"/>
      <c r="BP259" s="217"/>
      <c r="BQ259" s="217"/>
    </row>
    <row r="260" spans="1:69" s="461" customFormat="1" ht="150">
      <c r="A260" s="627">
        <v>238</v>
      </c>
      <c r="B260" s="605">
        <v>7000033353</v>
      </c>
      <c r="C260" s="605">
        <v>4880</v>
      </c>
      <c r="D260" s="605">
        <v>120</v>
      </c>
      <c r="E260" s="605">
        <v>30</v>
      </c>
      <c r="F260" s="598" t="s">
        <v>823</v>
      </c>
      <c r="G260" s="605">
        <v>100040367</v>
      </c>
      <c r="H260" s="605">
        <v>998736</v>
      </c>
      <c r="I260" s="628"/>
      <c r="J260" s="630">
        <v>18</v>
      </c>
      <c r="K260" s="629"/>
      <c r="L260" s="632" t="s">
        <v>853</v>
      </c>
      <c r="M260" s="605" t="s">
        <v>133</v>
      </c>
      <c r="N260" s="605">
        <v>51</v>
      </c>
      <c r="O260" s="636"/>
      <c r="P260" s="605">
        <v>18</v>
      </c>
      <c r="Q260" s="634" t="str">
        <f t="shared" si="78"/>
        <v>INCLUDED</v>
      </c>
      <c r="R260" s="634" t="str">
        <f t="shared" si="79"/>
        <v>INCLUDED</v>
      </c>
      <c r="S260" s="634" t="str">
        <f t="shared" si="80"/>
        <v>INCLUDED</v>
      </c>
      <c r="T260" s="455">
        <f t="shared" si="69"/>
        <v>0</v>
      </c>
      <c r="U260" s="296">
        <f t="shared" si="70"/>
        <v>0</v>
      </c>
      <c r="V260" s="362">
        <f>Discount!$J$36</f>
        <v>0</v>
      </c>
      <c r="W260" s="296">
        <f t="shared" si="71"/>
        <v>0</v>
      </c>
      <c r="X260" s="297">
        <f t="shared" si="72"/>
        <v>0</v>
      </c>
      <c r="Y260" s="456">
        <f t="shared" si="73"/>
        <v>0</v>
      </c>
      <c r="Z260" s="541">
        <f t="shared" si="74"/>
        <v>0</v>
      </c>
      <c r="AA260" s="456">
        <f t="shared" si="75"/>
        <v>0</v>
      </c>
      <c r="AB260" s="457">
        <f t="shared" si="76"/>
        <v>0.18</v>
      </c>
      <c r="AC260" s="456">
        <f t="shared" si="77"/>
        <v>0</v>
      </c>
      <c r="AD260" s="457"/>
      <c r="AE260" s="546"/>
      <c r="AF260" s="6"/>
      <c r="AG260" s="6"/>
      <c r="AH260" s="6"/>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217"/>
      <c r="BI260" s="217"/>
      <c r="BJ260" s="217"/>
      <c r="BK260" s="217"/>
      <c r="BL260" s="217"/>
      <c r="BM260" s="217"/>
      <c r="BN260" s="217"/>
      <c r="BO260" s="217"/>
      <c r="BP260" s="217"/>
      <c r="BQ260" s="217"/>
    </row>
    <row r="261" spans="1:69" s="461" customFormat="1" ht="60">
      <c r="A261" s="627">
        <v>239</v>
      </c>
      <c r="B261" s="605">
        <v>7000033353</v>
      </c>
      <c r="C261" s="605">
        <v>4880</v>
      </c>
      <c r="D261" s="605">
        <v>120</v>
      </c>
      <c r="E261" s="605">
        <v>40</v>
      </c>
      <c r="F261" s="598" t="s">
        <v>823</v>
      </c>
      <c r="G261" s="605">
        <v>100017942</v>
      </c>
      <c r="H261" s="605">
        <v>998731</v>
      </c>
      <c r="I261" s="628"/>
      <c r="J261" s="630">
        <v>18</v>
      </c>
      <c r="K261" s="629"/>
      <c r="L261" s="632" t="s">
        <v>299</v>
      </c>
      <c r="M261" s="605" t="s">
        <v>133</v>
      </c>
      <c r="N261" s="605">
        <v>153</v>
      </c>
      <c r="O261" s="636"/>
      <c r="P261" s="605">
        <v>18</v>
      </c>
      <c r="Q261" s="634" t="str">
        <f t="shared" si="78"/>
        <v>INCLUDED</v>
      </c>
      <c r="R261" s="634" t="str">
        <f t="shared" si="79"/>
        <v>INCLUDED</v>
      </c>
      <c r="S261" s="634" t="str">
        <f t="shared" si="80"/>
        <v>INCLUDED</v>
      </c>
      <c r="T261" s="455">
        <f t="shared" si="69"/>
        <v>0</v>
      </c>
      <c r="U261" s="296">
        <f t="shared" si="70"/>
        <v>0</v>
      </c>
      <c r="V261" s="362">
        <f>Discount!$J$36</f>
        <v>0</v>
      </c>
      <c r="W261" s="296">
        <f t="shared" si="71"/>
        <v>0</v>
      </c>
      <c r="X261" s="297">
        <f t="shared" si="72"/>
        <v>0</v>
      </c>
      <c r="Y261" s="456">
        <f t="shared" si="73"/>
        <v>0</v>
      </c>
      <c r="Z261" s="541">
        <f t="shared" si="74"/>
        <v>0</v>
      </c>
      <c r="AA261" s="456">
        <f t="shared" si="75"/>
        <v>0</v>
      </c>
      <c r="AB261" s="457">
        <f t="shared" si="76"/>
        <v>0.18</v>
      </c>
      <c r="AC261" s="456">
        <f t="shared" si="77"/>
        <v>0</v>
      </c>
      <c r="AD261" s="457"/>
      <c r="AE261" s="546"/>
      <c r="AF261" s="6"/>
      <c r="AG261" s="6"/>
      <c r="AH261" s="6"/>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217"/>
      <c r="BI261" s="217"/>
      <c r="BJ261" s="217"/>
      <c r="BK261" s="217"/>
      <c r="BL261" s="217"/>
      <c r="BM261" s="217"/>
      <c r="BN261" s="217"/>
      <c r="BO261" s="217"/>
      <c r="BP261" s="217"/>
      <c r="BQ261" s="217"/>
    </row>
    <row r="262" spans="1:69" s="461" customFormat="1" ht="60">
      <c r="A262" s="627">
        <v>240</v>
      </c>
      <c r="B262" s="605">
        <v>7000033353</v>
      </c>
      <c r="C262" s="605">
        <v>4890</v>
      </c>
      <c r="D262" s="605">
        <v>130</v>
      </c>
      <c r="E262" s="605">
        <v>10</v>
      </c>
      <c r="F262" s="598" t="s">
        <v>824</v>
      </c>
      <c r="G262" s="605">
        <v>100039876</v>
      </c>
      <c r="H262" s="605">
        <v>998739</v>
      </c>
      <c r="I262" s="628"/>
      <c r="J262" s="630">
        <v>18</v>
      </c>
      <c r="K262" s="629"/>
      <c r="L262" s="632" t="s">
        <v>836</v>
      </c>
      <c r="M262" s="605" t="s">
        <v>133</v>
      </c>
      <c r="N262" s="605">
        <v>2</v>
      </c>
      <c r="O262" s="636"/>
      <c r="P262" s="605">
        <v>18</v>
      </c>
      <c r="Q262" s="634" t="str">
        <f t="shared" si="78"/>
        <v>INCLUDED</v>
      </c>
      <c r="R262" s="634" t="str">
        <f t="shared" si="79"/>
        <v>INCLUDED</v>
      </c>
      <c r="S262" s="634" t="str">
        <f t="shared" si="80"/>
        <v>INCLUDED</v>
      </c>
      <c r="T262" s="455">
        <f t="shared" si="69"/>
        <v>0</v>
      </c>
      <c r="U262" s="296">
        <f t="shared" si="70"/>
        <v>0</v>
      </c>
      <c r="V262" s="362">
        <f>Discount!$J$36</f>
        <v>0</v>
      </c>
      <c r="W262" s="296">
        <f t="shared" si="71"/>
        <v>0</v>
      </c>
      <c r="X262" s="297">
        <f t="shared" si="72"/>
        <v>0</v>
      </c>
      <c r="Y262" s="456">
        <f t="shared" si="73"/>
        <v>0</v>
      </c>
      <c r="Z262" s="541">
        <f t="shared" si="74"/>
        <v>0</v>
      </c>
      <c r="AA262" s="456">
        <f t="shared" si="75"/>
        <v>0</v>
      </c>
      <c r="AB262" s="457">
        <f t="shared" si="76"/>
        <v>0.18</v>
      </c>
      <c r="AC262" s="456">
        <f t="shared" si="77"/>
        <v>0</v>
      </c>
      <c r="AD262" s="457"/>
      <c r="AE262" s="546"/>
      <c r="AF262" s="6"/>
      <c r="AG262" s="6"/>
      <c r="AH262" s="6"/>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217"/>
      <c r="BI262" s="217"/>
      <c r="BJ262" s="217"/>
      <c r="BK262" s="217"/>
      <c r="BL262" s="217"/>
      <c r="BM262" s="217"/>
      <c r="BN262" s="217"/>
      <c r="BO262" s="217"/>
      <c r="BP262" s="217"/>
      <c r="BQ262" s="217"/>
    </row>
    <row r="263" spans="1:69" s="461" customFormat="1" ht="47.25" customHeight="1">
      <c r="A263" s="627">
        <v>241</v>
      </c>
      <c r="B263" s="605">
        <v>7000033353</v>
      </c>
      <c r="C263" s="605">
        <v>4890</v>
      </c>
      <c r="D263" s="605">
        <v>130</v>
      </c>
      <c r="E263" s="605">
        <v>20</v>
      </c>
      <c r="F263" s="598" t="s">
        <v>824</v>
      </c>
      <c r="G263" s="605">
        <v>100003299</v>
      </c>
      <c r="H263" s="605">
        <v>995428</v>
      </c>
      <c r="I263" s="628"/>
      <c r="J263" s="630">
        <v>18</v>
      </c>
      <c r="K263" s="629"/>
      <c r="L263" s="632" t="s">
        <v>295</v>
      </c>
      <c r="M263" s="605" t="s">
        <v>143</v>
      </c>
      <c r="N263" s="605">
        <v>2</v>
      </c>
      <c r="O263" s="636"/>
      <c r="P263" s="605">
        <v>18</v>
      </c>
      <c r="Q263" s="634" t="str">
        <f t="shared" si="78"/>
        <v>INCLUDED</v>
      </c>
      <c r="R263" s="634" t="str">
        <f t="shared" si="79"/>
        <v>INCLUDED</v>
      </c>
      <c r="S263" s="634" t="str">
        <f t="shared" si="80"/>
        <v>INCLUDED</v>
      </c>
      <c r="T263" s="455">
        <f t="shared" si="69"/>
        <v>0</v>
      </c>
      <c r="U263" s="296">
        <f t="shared" si="70"/>
        <v>0</v>
      </c>
      <c r="V263" s="362">
        <f>Discount!$J$36</f>
        <v>0</v>
      </c>
      <c r="W263" s="296">
        <f t="shared" si="71"/>
        <v>0</v>
      </c>
      <c r="X263" s="297">
        <f t="shared" si="72"/>
        <v>0</v>
      </c>
      <c r="Y263" s="456">
        <f t="shared" si="73"/>
        <v>0</v>
      </c>
      <c r="Z263" s="541">
        <f t="shared" si="74"/>
        <v>0</v>
      </c>
      <c r="AA263" s="456">
        <f t="shared" si="75"/>
        <v>0</v>
      </c>
      <c r="AB263" s="457">
        <f t="shared" si="76"/>
        <v>0.18</v>
      </c>
      <c r="AC263" s="456">
        <f t="shared" si="77"/>
        <v>0</v>
      </c>
      <c r="AD263" s="457"/>
      <c r="AE263" s="546"/>
      <c r="AF263" s="6"/>
      <c r="AG263" s="6"/>
      <c r="AH263" s="6"/>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217"/>
      <c r="BI263" s="217"/>
      <c r="BJ263" s="217"/>
      <c r="BK263" s="217"/>
      <c r="BL263" s="217"/>
      <c r="BM263" s="217"/>
      <c r="BN263" s="217"/>
      <c r="BO263" s="217"/>
      <c r="BP263" s="217"/>
      <c r="BQ263" s="217"/>
    </row>
    <row r="264" spans="1:69" s="461" customFormat="1" ht="135">
      <c r="A264" s="627">
        <v>242</v>
      </c>
      <c r="B264" s="605">
        <v>7000033353</v>
      </c>
      <c r="C264" s="605">
        <v>4890</v>
      </c>
      <c r="D264" s="605">
        <v>130</v>
      </c>
      <c r="E264" s="605">
        <v>30</v>
      </c>
      <c r="F264" s="598" t="s">
        <v>824</v>
      </c>
      <c r="G264" s="605">
        <v>100040401</v>
      </c>
      <c r="H264" s="605">
        <v>998736</v>
      </c>
      <c r="I264" s="628"/>
      <c r="J264" s="630">
        <v>18</v>
      </c>
      <c r="K264" s="629"/>
      <c r="L264" s="632" t="s">
        <v>300</v>
      </c>
      <c r="M264" s="605" t="s">
        <v>133</v>
      </c>
      <c r="N264" s="605">
        <v>1</v>
      </c>
      <c r="O264" s="636"/>
      <c r="P264" s="605">
        <v>18</v>
      </c>
      <c r="Q264" s="634" t="str">
        <f t="shared" si="78"/>
        <v>INCLUDED</v>
      </c>
      <c r="R264" s="634" t="str">
        <f t="shared" si="79"/>
        <v>INCLUDED</v>
      </c>
      <c r="S264" s="634" t="str">
        <f t="shared" si="80"/>
        <v>INCLUDED</v>
      </c>
      <c r="T264" s="455">
        <f t="shared" si="69"/>
        <v>0</v>
      </c>
      <c r="U264" s="296">
        <f t="shared" si="70"/>
        <v>0</v>
      </c>
      <c r="V264" s="362">
        <f>Discount!$J$36</f>
        <v>0</v>
      </c>
      <c r="W264" s="296">
        <f t="shared" si="71"/>
        <v>0</v>
      </c>
      <c r="X264" s="297">
        <f t="shared" si="72"/>
        <v>0</v>
      </c>
      <c r="Y264" s="456">
        <f t="shared" si="73"/>
        <v>0</v>
      </c>
      <c r="Z264" s="541">
        <f t="shared" si="74"/>
        <v>0</v>
      </c>
      <c r="AA264" s="456">
        <f t="shared" si="75"/>
        <v>0</v>
      </c>
      <c r="AB264" s="457">
        <f t="shared" si="76"/>
        <v>0.18</v>
      </c>
      <c r="AC264" s="456">
        <f t="shared" si="77"/>
        <v>0</v>
      </c>
      <c r="AD264" s="457"/>
      <c r="AE264" s="546"/>
      <c r="AF264" s="6"/>
      <c r="AG264" s="6"/>
      <c r="AH264" s="6"/>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217"/>
      <c r="BI264" s="217"/>
      <c r="BJ264" s="217"/>
      <c r="BK264" s="217"/>
      <c r="BL264" s="217"/>
      <c r="BM264" s="217"/>
      <c r="BN264" s="217"/>
      <c r="BO264" s="217"/>
      <c r="BP264" s="217"/>
      <c r="BQ264" s="217"/>
    </row>
    <row r="265" spans="1:69" s="461" customFormat="1" ht="60">
      <c r="A265" s="627">
        <v>243</v>
      </c>
      <c r="B265" s="605">
        <v>7000033353</v>
      </c>
      <c r="C265" s="605">
        <v>4890</v>
      </c>
      <c r="D265" s="605">
        <v>130</v>
      </c>
      <c r="E265" s="605">
        <v>40</v>
      </c>
      <c r="F265" s="598" t="s">
        <v>824</v>
      </c>
      <c r="G265" s="605">
        <v>100017942</v>
      </c>
      <c r="H265" s="605">
        <v>998731</v>
      </c>
      <c r="I265" s="628"/>
      <c r="J265" s="630">
        <v>18</v>
      </c>
      <c r="K265" s="629"/>
      <c r="L265" s="632" t="s">
        <v>299</v>
      </c>
      <c r="M265" s="605" t="s">
        <v>133</v>
      </c>
      <c r="N265" s="605">
        <v>3</v>
      </c>
      <c r="O265" s="636"/>
      <c r="P265" s="605">
        <v>18</v>
      </c>
      <c r="Q265" s="634" t="str">
        <f t="shared" si="78"/>
        <v>INCLUDED</v>
      </c>
      <c r="R265" s="634" t="str">
        <f t="shared" si="79"/>
        <v>INCLUDED</v>
      </c>
      <c r="S265" s="634" t="str">
        <f t="shared" si="80"/>
        <v>INCLUDED</v>
      </c>
      <c r="T265" s="455">
        <f t="shared" si="69"/>
        <v>0</v>
      </c>
      <c r="U265" s="296">
        <f t="shared" si="70"/>
        <v>0</v>
      </c>
      <c r="V265" s="362">
        <f>Discount!$J$36</f>
        <v>0</v>
      </c>
      <c r="W265" s="296">
        <f t="shared" si="71"/>
        <v>0</v>
      </c>
      <c r="X265" s="297">
        <f t="shared" si="72"/>
        <v>0</v>
      </c>
      <c r="Y265" s="456">
        <f t="shared" si="73"/>
        <v>0</v>
      </c>
      <c r="Z265" s="541">
        <f t="shared" si="74"/>
        <v>0</v>
      </c>
      <c r="AA265" s="456">
        <f t="shared" si="75"/>
        <v>0</v>
      </c>
      <c r="AB265" s="457">
        <f t="shared" si="76"/>
        <v>0.18</v>
      </c>
      <c r="AC265" s="456">
        <f t="shared" si="77"/>
        <v>0</v>
      </c>
      <c r="AD265" s="457"/>
      <c r="AE265" s="546"/>
      <c r="AF265" s="6"/>
      <c r="AG265" s="6"/>
      <c r="AH265" s="6"/>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217"/>
      <c r="BI265" s="217"/>
      <c r="BJ265" s="217"/>
      <c r="BK265" s="217"/>
      <c r="BL265" s="217"/>
      <c r="BM265" s="217"/>
      <c r="BN265" s="217"/>
      <c r="BO265" s="217"/>
      <c r="BP265" s="217"/>
      <c r="BQ265" s="217"/>
    </row>
    <row r="266" spans="1:69" s="461" customFormat="1" ht="60">
      <c r="A266" s="627">
        <v>244</v>
      </c>
      <c r="B266" s="605">
        <v>7000033353</v>
      </c>
      <c r="C266" s="605">
        <v>4900</v>
      </c>
      <c r="D266" s="605">
        <v>140</v>
      </c>
      <c r="E266" s="605">
        <v>10</v>
      </c>
      <c r="F266" s="598" t="s">
        <v>825</v>
      </c>
      <c r="G266" s="605">
        <v>100039876</v>
      </c>
      <c r="H266" s="605">
        <v>998739</v>
      </c>
      <c r="I266" s="628"/>
      <c r="J266" s="630">
        <v>18</v>
      </c>
      <c r="K266" s="629"/>
      <c r="L266" s="632" t="s">
        <v>836</v>
      </c>
      <c r="M266" s="605" t="s">
        <v>133</v>
      </c>
      <c r="N266" s="605">
        <v>72</v>
      </c>
      <c r="O266" s="636"/>
      <c r="P266" s="605">
        <v>18</v>
      </c>
      <c r="Q266" s="634" t="str">
        <f t="shared" si="78"/>
        <v>INCLUDED</v>
      </c>
      <c r="R266" s="634" t="str">
        <f t="shared" si="79"/>
        <v>INCLUDED</v>
      </c>
      <c r="S266" s="634" t="str">
        <f t="shared" si="80"/>
        <v>INCLUDED</v>
      </c>
      <c r="T266" s="455">
        <f t="shared" si="69"/>
        <v>0</v>
      </c>
      <c r="U266" s="296">
        <f t="shared" si="70"/>
        <v>0</v>
      </c>
      <c r="V266" s="362">
        <f>Discount!$J$36</f>
        <v>0</v>
      </c>
      <c r="W266" s="296">
        <f t="shared" si="71"/>
        <v>0</v>
      </c>
      <c r="X266" s="297">
        <f t="shared" si="72"/>
        <v>0</v>
      </c>
      <c r="Y266" s="456">
        <f t="shared" si="73"/>
        <v>0</v>
      </c>
      <c r="Z266" s="541">
        <f t="shared" si="74"/>
        <v>0</v>
      </c>
      <c r="AA266" s="456">
        <f t="shared" si="75"/>
        <v>0</v>
      </c>
      <c r="AB266" s="457">
        <f t="shared" si="76"/>
        <v>0.18</v>
      </c>
      <c r="AC266" s="456">
        <f t="shared" si="77"/>
        <v>0</v>
      </c>
      <c r="AD266" s="457"/>
      <c r="AE266" s="546"/>
      <c r="AF266" s="6"/>
      <c r="AG266" s="6"/>
      <c r="AH266" s="6"/>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217"/>
      <c r="BI266" s="217"/>
      <c r="BJ266" s="217"/>
      <c r="BK266" s="217"/>
      <c r="BL266" s="217"/>
      <c r="BM266" s="217"/>
      <c r="BN266" s="217"/>
      <c r="BO266" s="217"/>
      <c r="BP266" s="217"/>
      <c r="BQ266" s="217"/>
    </row>
    <row r="267" spans="1:69" s="461" customFormat="1" ht="30">
      <c r="A267" s="627">
        <v>245</v>
      </c>
      <c r="B267" s="605">
        <v>7000033353</v>
      </c>
      <c r="C267" s="605">
        <v>4900</v>
      </c>
      <c r="D267" s="605">
        <v>140</v>
      </c>
      <c r="E267" s="605">
        <v>20</v>
      </c>
      <c r="F267" s="598" t="s">
        <v>825</v>
      </c>
      <c r="G267" s="605">
        <v>100003299</v>
      </c>
      <c r="H267" s="605">
        <v>995428</v>
      </c>
      <c r="I267" s="628"/>
      <c r="J267" s="630">
        <v>18</v>
      </c>
      <c r="K267" s="629"/>
      <c r="L267" s="632" t="s">
        <v>295</v>
      </c>
      <c r="M267" s="605" t="s">
        <v>143</v>
      </c>
      <c r="N267" s="605">
        <v>72</v>
      </c>
      <c r="O267" s="636"/>
      <c r="P267" s="605">
        <v>18</v>
      </c>
      <c r="Q267" s="634" t="str">
        <f t="shared" si="78"/>
        <v>INCLUDED</v>
      </c>
      <c r="R267" s="634" t="str">
        <f t="shared" si="79"/>
        <v>INCLUDED</v>
      </c>
      <c r="S267" s="634" t="str">
        <f t="shared" si="80"/>
        <v>INCLUDED</v>
      </c>
      <c r="T267" s="455">
        <f t="shared" si="69"/>
        <v>0</v>
      </c>
      <c r="U267" s="296">
        <f t="shared" si="70"/>
        <v>0</v>
      </c>
      <c r="V267" s="362">
        <f>Discount!$J$36</f>
        <v>0</v>
      </c>
      <c r="W267" s="296">
        <f t="shared" si="71"/>
        <v>0</v>
      </c>
      <c r="X267" s="297">
        <f t="shared" si="72"/>
        <v>0</v>
      </c>
      <c r="Y267" s="456">
        <f t="shared" si="73"/>
        <v>0</v>
      </c>
      <c r="Z267" s="541">
        <f t="shared" si="74"/>
        <v>0</v>
      </c>
      <c r="AA267" s="456">
        <f t="shared" si="75"/>
        <v>0</v>
      </c>
      <c r="AB267" s="457">
        <f t="shared" si="76"/>
        <v>0.18</v>
      </c>
      <c r="AC267" s="456">
        <f t="shared" si="77"/>
        <v>0</v>
      </c>
      <c r="AD267" s="457"/>
      <c r="AE267" s="546"/>
      <c r="AF267" s="6"/>
      <c r="AG267" s="6"/>
      <c r="AH267" s="6"/>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217"/>
      <c r="BI267" s="217"/>
      <c r="BJ267" s="217"/>
      <c r="BK267" s="217"/>
      <c r="BL267" s="217"/>
      <c r="BM267" s="217"/>
      <c r="BN267" s="217"/>
      <c r="BO267" s="217"/>
      <c r="BP267" s="217"/>
      <c r="BQ267" s="217"/>
    </row>
    <row r="268" spans="1:69" s="461" customFormat="1" ht="135">
      <c r="A268" s="627">
        <v>246</v>
      </c>
      <c r="B268" s="605">
        <v>7000033353</v>
      </c>
      <c r="C268" s="605">
        <v>4900</v>
      </c>
      <c r="D268" s="605">
        <v>140</v>
      </c>
      <c r="E268" s="605">
        <v>30</v>
      </c>
      <c r="F268" s="598" t="s">
        <v>825</v>
      </c>
      <c r="G268" s="605">
        <v>100057465</v>
      </c>
      <c r="H268" s="605">
        <v>998736</v>
      </c>
      <c r="I268" s="628"/>
      <c r="J268" s="630">
        <v>18</v>
      </c>
      <c r="K268" s="629"/>
      <c r="L268" s="632" t="s">
        <v>854</v>
      </c>
      <c r="M268" s="605" t="s">
        <v>133</v>
      </c>
      <c r="N268" s="605">
        <v>36</v>
      </c>
      <c r="O268" s="636"/>
      <c r="P268" s="605">
        <v>18</v>
      </c>
      <c r="Q268" s="634" t="str">
        <f t="shared" si="78"/>
        <v>INCLUDED</v>
      </c>
      <c r="R268" s="634" t="str">
        <f t="shared" si="79"/>
        <v>INCLUDED</v>
      </c>
      <c r="S268" s="634" t="str">
        <f t="shared" si="80"/>
        <v>INCLUDED</v>
      </c>
      <c r="T268" s="455">
        <f t="shared" si="69"/>
        <v>0</v>
      </c>
      <c r="U268" s="296">
        <f t="shared" si="70"/>
        <v>0</v>
      </c>
      <c r="V268" s="362">
        <f>Discount!$J$36</f>
        <v>0</v>
      </c>
      <c r="W268" s="296">
        <f t="shared" si="71"/>
        <v>0</v>
      </c>
      <c r="X268" s="297">
        <f t="shared" si="72"/>
        <v>0</v>
      </c>
      <c r="Y268" s="456">
        <f t="shared" si="73"/>
        <v>0</v>
      </c>
      <c r="Z268" s="541">
        <f t="shared" si="74"/>
        <v>0</v>
      </c>
      <c r="AA268" s="456">
        <f t="shared" si="75"/>
        <v>0</v>
      </c>
      <c r="AB268" s="457">
        <f t="shared" si="76"/>
        <v>0.18</v>
      </c>
      <c r="AC268" s="456">
        <f t="shared" si="77"/>
        <v>0</v>
      </c>
      <c r="AD268" s="457"/>
      <c r="AE268" s="546"/>
      <c r="AF268" s="6"/>
      <c r="AG268" s="6"/>
      <c r="AH268" s="6"/>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217"/>
      <c r="BI268" s="217"/>
      <c r="BJ268" s="217"/>
      <c r="BK268" s="217"/>
      <c r="BL268" s="217"/>
      <c r="BM268" s="217"/>
      <c r="BN268" s="217"/>
      <c r="BO268" s="217"/>
      <c r="BP268" s="217"/>
      <c r="BQ268" s="217"/>
    </row>
    <row r="269" spans="1:69" s="461" customFormat="1" ht="60">
      <c r="A269" s="627">
        <v>247</v>
      </c>
      <c r="B269" s="605">
        <v>7000033353</v>
      </c>
      <c r="C269" s="605">
        <v>4900</v>
      </c>
      <c r="D269" s="605">
        <v>140</v>
      </c>
      <c r="E269" s="605">
        <v>40</v>
      </c>
      <c r="F269" s="598" t="s">
        <v>825</v>
      </c>
      <c r="G269" s="605">
        <v>100017942</v>
      </c>
      <c r="H269" s="605">
        <v>998731</v>
      </c>
      <c r="I269" s="628"/>
      <c r="J269" s="630">
        <v>18</v>
      </c>
      <c r="K269" s="629"/>
      <c r="L269" s="632" t="s">
        <v>299</v>
      </c>
      <c r="M269" s="605" t="s">
        <v>133</v>
      </c>
      <c r="N269" s="605">
        <v>108</v>
      </c>
      <c r="O269" s="636"/>
      <c r="P269" s="605">
        <v>18</v>
      </c>
      <c r="Q269" s="634" t="str">
        <f t="shared" si="78"/>
        <v>INCLUDED</v>
      </c>
      <c r="R269" s="634" t="str">
        <f t="shared" si="79"/>
        <v>INCLUDED</v>
      </c>
      <c r="S269" s="634" t="str">
        <f t="shared" si="80"/>
        <v>INCLUDED</v>
      </c>
      <c r="T269" s="455">
        <f t="shared" si="69"/>
        <v>0</v>
      </c>
      <c r="U269" s="296">
        <f t="shared" si="70"/>
        <v>0</v>
      </c>
      <c r="V269" s="362">
        <f>Discount!$J$36</f>
        <v>0</v>
      </c>
      <c r="W269" s="296">
        <f t="shared" si="71"/>
        <v>0</v>
      </c>
      <c r="X269" s="297">
        <f t="shared" si="72"/>
        <v>0</v>
      </c>
      <c r="Y269" s="456">
        <f t="shared" si="73"/>
        <v>0</v>
      </c>
      <c r="Z269" s="541">
        <f t="shared" si="74"/>
        <v>0</v>
      </c>
      <c r="AA269" s="456">
        <f t="shared" si="75"/>
        <v>0</v>
      </c>
      <c r="AB269" s="457">
        <f t="shared" si="76"/>
        <v>0.18</v>
      </c>
      <c r="AC269" s="456">
        <f t="shared" si="77"/>
        <v>0</v>
      </c>
      <c r="AD269" s="457"/>
      <c r="AE269" s="546"/>
      <c r="AF269" s="6"/>
      <c r="AG269" s="6"/>
      <c r="AH269" s="6"/>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217"/>
      <c r="BI269" s="217"/>
      <c r="BJ269" s="217"/>
      <c r="BK269" s="217"/>
      <c r="BL269" s="217"/>
      <c r="BM269" s="217"/>
      <c r="BN269" s="217"/>
      <c r="BO269" s="217"/>
      <c r="BP269" s="217"/>
      <c r="BQ269" s="217"/>
    </row>
    <row r="270" spans="1:69" s="461" customFormat="1" ht="60">
      <c r="A270" s="627">
        <v>248</v>
      </c>
      <c r="B270" s="605">
        <v>7000033353</v>
      </c>
      <c r="C270" s="605">
        <v>4910</v>
      </c>
      <c r="D270" s="605">
        <v>150</v>
      </c>
      <c r="E270" s="605">
        <v>10</v>
      </c>
      <c r="F270" s="598" t="s">
        <v>826</v>
      </c>
      <c r="G270" s="605">
        <v>100039876</v>
      </c>
      <c r="H270" s="605">
        <v>998739</v>
      </c>
      <c r="I270" s="628"/>
      <c r="J270" s="630">
        <v>18</v>
      </c>
      <c r="K270" s="629"/>
      <c r="L270" s="632" t="s">
        <v>836</v>
      </c>
      <c r="M270" s="605" t="s">
        <v>133</v>
      </c>
      <c r="N270" s="605">
        <v>4</v>
      </c>
      <c r="O270" s="636"/>
      <c r="P270" s="605">
        <v>18</v>
      </c>
      <c r="Q270" s="634" t="str">
        <f t="shared" si="78"/>
        <v>INCLUDED</v>
      </c>
      <c r="R270" s="634" t="str">
        <f t="shared" si="79"/>
        <v>INCLUDED</v>
      </c>
      <c r="S270" s="634" t="str">
        <f t="shared" si="80"/>
        <v>INCLUDED</v>
      </c>
      <c r="T270" s="455">
        <f t="shared" si="69"/>
        <v>0</v>
      </c>
      <c r="U270" s="296">
        <f t="shared" si="70"/>
        <v>0</v>
      </c>
      <c r="V270" s="362">
        <f>Discount!$J$36</f>
        <v>0</v>
      </c>
      <c r="W270" s="296">
        <f t="shared" si="71"/>
        <v>0</v>
      </c>
      <c r="X270" s="297">
        <f t="shared" si="72"/>
        <v>0</v>
      </c>
      <c r="Y270" s="456">
        <f t="shared" si="73"/>
        <v>0</v>
      </c>
      <c r="Z270" s="541">
        <f t="shared" si="74"/>
        <v>0</v>
      </c>
      <c r="AA270" s="456">
        <f t="shared" si="75"/>
        <v>0</v>
      </c>
      <c r="AB270" s="457">
        <f t="shared" si="76"/>
        <v>0.18</v>
      </c>
      <c r="AC270" s="456">
        <f t="shared" si="77"/>
        <v>0</v>
      </c>
      <c r="AD270" s="457"/>
      <c r="AE270" s="546"/>
      <c r="AF270" s="6"/>
      <c r="AG270" s="6"/>
      <c r="AH270" s="6"/>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217"/>
      <c r="BI270" s="217"/>
      <c r="BJ270" s="217"/>
      <c r="BK270" s="217"/>
      <c r="BL270" s="217"/>
      <c r="BM270" s="217"/>
      <c r="BN270" s="217"/>
      <c r="BO270" s="217"/>
      <c r="BP270" s="217"/>
      <c r="BQ270" s="217"/>
    </row>
    <row r="271" spans="1:69" s="461" customFormat="1" ht="39.75" customHeight="1">
      <c r="A271" s="627">
        <v>249</v>
      </c>
      <c r="B271" s="605">
        <v>7000033353</v>
      </c>
      <c r="C271" s="605">
        <v>4910</v>
      </c>
      <c r="D271" s="605">
        <v>150</v>
      </c>
      <c r="E271" s="605">
        <v>20</v>
      </c>
      <c r="F271" s="598" t="s">
        <v>826</v>
      </c>
      <c r="G271" s="605">
        <v>100003299</v>
      </c>
      <c r="H271" s="605">
        <v>995428</v>
      </c>
      <c r="I271" s="628"/>
      <c r="J271" s="630">
        <v>18</v>
      </c>
      <c r="K271" s="629"/>
      <c r="L271" s="632" t="s">
        <v>295</v>
      </c>
      <c r="M271" s="605" t="s">
        <v>143</v>
      </c>
      <c r="N271" s="605">
        <v>4</v>
      </c>
      <c r="O271" s="636"/>
      <c r="P271" s="605">
        <v>18</v>
      </c>
      <c r="Q271" s="634" t="str">
        <f t="shared" si="78"/>
        <v>INCLUDED</v>
      </c>
      <c r="R271" s="634" t="str">
        <f t="shared" si="79"/>
        <v>INCLUDED</v>
      </c>
      <c r="S271" s="634" t="str">
        <f t="shared" si="80"/>
        <v>INCLUDED</v>
      </c>
      <c r="T271" s="455">
        <f t="shared" si="69"/>
        <v>0</v>
      </c>
      <c r="U271" s="296">
        <f t="shared" si="70"/>
        <v>0</v>
      </c>
      <c r="V271" s="362">
        <f>Discount!$J$36</f>
        <v>0</v>
      </c>
      <c r="W271" s="296">
        <f t="shared" si="71"/>
        <v>0</v>
      </c>
      <c r="X271" s="297">
        <f t="shared" si="72"/>
        <v>0</v>
      </c>
      <c r="Y271" s="456">
        <f t="shared" si="73"/>
        <v>0</v>
      </c>
      <c r="Z271" s="541">
        <f t="shared" si="74"/>
        <v>0</v>
      </c>
      <c r="AA271" s="456">
        <f t="shared" si="75"/>
        <v>0</v>
      </c>
      <c r="AB271" s="457">
        <f t="shared" si="76"/>
        <v>0.18</v>
      </c>
      <c r="AC271" s="456">
        <f t="shared" si="77"/>
        <v>0</v>
      </c>
      <c r="AD271" s="457"/>
      <c r="AE271" s="546"/>
      <c r="AF271" s="6"/>
      <c r="AG271" s="6"/>
      <c r="AH271" s="6"/>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217"/>
      <c r="BI271" s="217"/>
      <c r="BJ271" s="217"/>
      <c r="BK271" s="217"/>
      <c r="BL271" s="217"/>
      <c r="BM271" s="217"/>
      <c r="BN271" s="217"/>
      <c r="BO271" s="217"/>
      <c r="BP271" s="217"/>
      <c r="BQ271" s="217"/>
    </row>
    <row r="272" spans="1:69" s="461" customFormat="1" ht="120">
      <c r="A272" s="627">
        <v>250</v>
      </c>
      <c r="B272" s="605">
        <v>7000033353</v>
      </c>
      <c r="C272" s="605">
        <v>4910</v>
      </c>
      <c r="D272" s="605">
        <v>150</v>
      </c>
      <c r="E272" s="605">
        <v>30</v>
      </c>
      <c r="F272" s="598" t="s">
        <v>826</v>
      </c>
      <c r="G272" s="605">
        <v>100040416</v>
      </c>
      <c r="H272" s="605">
        <v>998736</v>
      </c>
      <c r="I272" s="628"/>
      <c r="J272" s="630">
        <v>18</v>
      </c>
      <c r="K272" s="629"/>
      <c r="L272" s="632" t="s">
        <v>301</v>
      </c>
      <c r="M272" s="605" t="s">
        <v>133</v>
      </c>
      <c r="N272" s="605">
        <v>2</v>
      </c>
      <c r="O272" s="636"/>
      <c r="P272" s="605">
        <v>18</v>
      </c>
      <c r="Q272" s="634" t="str">
        <f t="shared" si="78"/>
        <v>INCLUDED</v>
      </c>
      <c r="R272" s="634" t="str">
        <f t="shared" si="79"/>
        <v>INCLUDED</v>
      </c>
      <c r="S272" s="634" t="str">
        <f t="shared" si="80"/>
        <v>INCLUDED</v>
      </c>
      <c r="T272" s="455">
        <f t="shared" si="69"/>
        <v>0</v>
      </c>
      <c r="U272" s="296">
        <f t="shared" si="70"/>
        <v>0</v>
      </c>
      <c r="V272" s="362">
        <f>Discount!$J$36</f>
        <v>0</v>
      </c>
      <c r="W272" s="296">
        <f t="shared" si="71"/>
        <v>0</v>
      </c>
      <c r="X272" s="297">
        <f t="shared" si="72"/>
        <v>0</v>
      </c>
      <c r="Y272" s="456">
        <f t="shared" si="73"/>
        <v>0</v>
      </c>
      <c r="Z272" s="541">
        <f t="shared" si="74"/>
        <v>0</v>
      </c>
      <c r="AA272" s="456">
        <f t="shared" si="75"/>
        <v>0</v>
      </c>
      <c r="AB272" s="457">
        <f t="shared" si="76"/>
        <v>0.18</v>
      </c>
      <c r="AC272" s="456">
        <f t="shared" si="77"/>
        <v>0</v>
      </c>
      <c r="AD272" s="457"/>
      <c r="AE272" s="546"/>
      <c r="AF272" s="6"/>
      <c r="AG272" s="6"/>
      <c r="AH272" s="6"/>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217"/>
      <c r="BI272" s="217"/>
      <c r="BJ272" s="217"/>
      <c r="BK272" s="217"/>
      <c r="BL272" s="217"/>
      <c r="BM272" s="217"/>
      <c r="BN272" s="217"/>
      <c r="BO272" s="217"/>
      <c r="BP272" s="217"/>
      <c r="BQ272" s="217"/>
    </row>
    <row r="273" spans="1:69" s="461" customFormat="1" ht="60">
      <c r="A273" s="627">
        <v>251</v>
      </c>
      <c r="B273" s="605">
        <v>7000033353</v>
      </c>
      <c r="C273" s="605">
        <v>4910</v>
      </c>
      <c r="D273" s="605">
        <v>150</v>
      </c>
      <c r="E273" s="605">
        <v>40</v>
      </c>
      <c r="F273" s="598" t="s">
        <v>826</v>
      </c>
      <c r="G273" s="605">
        <v>100017942</v>
      </c>
      <c r="H273" s="605">
        <v>998731</v>
      </c>
      <c r="I273" s="628"/>
      <c r="J273" s="630">
        <v>18</v>
      </c>
      <c r="K273" s="629"/>
      <c r="L273" s="632" t="s">
        <v>299</v>
      </c>
      <c r="M273" s="605" t="s">
        <v>133</v>
      </c>
      <c r="N273" s="605">
        <v>6</v>
      </c>
      <c r="O273" s="636"/>
      <c r="P273" s="605">
        <v>18</v>
      </c>
      <c r="Q273" s="634" t="str">
        <f t="shared" si="78"/>
        <v>INCLUDED</v>
      </c>
      <c r="R273" s="634" t="str">
        <f t="shared" si="79"/>
        <v>INCLUDED</v>
      </c>
      <c r="S273" s="634" t="str">
        <f t="shared" si="80"/>
        <v>INCLUDED</v>
      </c>
      <c r="T273" s="455">
        <f t="shared" si="69"/>
        <v>0</v>
      </c>
      <c r="U273" s="296">
        <f t="shared" si="70"/>
        <v>0</v>
      </c>
      <c r="V273" s="362">
        <f>Discount!$J$36</f>
        <v>0</v>
      </c>
      <c r="W273" s="296">
        <f t="shared" si="71"/>
        <v>0</v>
      </c>
      <c r="X273" s="297">
        <f t="shared" si="72"/>
        <v>0</v>
      </c>
      <c r="Y273" s="456">
        <f t="shared" si="73"/>
        <v>0</v>
      </c>
      <c r="Z273" s="541">
        <f t="shared" si="74"/>
        <v>0</v>
      </c>
      <c r="AA273" s="456">
        <f t="shared" si="75"/>
        <v>0</v>
      </c>
      <c r="AB273" s="457">
        <f t="shared" si="76"/>
        <v>0.18</v>
      </c>
      <c r="AC273" s="456">
        <f t="shared" si="77"/>
        <v>0</v>
      </c>
      <c r="AD273" s="457"/>
      <c r="AE273" s="546"/>
      <c r="AF273" s="6"/>
      <c r="AG273" s="6"/>
      <c r="AH273" s="6"/>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217"/>
      <c r="BI273" s="217"/>
      <c r="BJ273" s="217"/>
      <c r="BK273" s="217"/>
      <c r="BL273" s="217"/>
      <c r="BM273" s="217"/>
      <c r="BN273" s="217"/>
      <c r="BO273" s="217"/>
      <c r="BP273" s="217"/>
      <c r="BQ273" s="217"/>
    </row>
    <row r="274" spans="1:69" s="461" customFormat="1" ht="60">
      <c r="A274" s="627">
        <v>252</v>
      </c>
      <c r="B274" s="605">
        <v>7000033353</v>
      </c>
      <c r="C274" s="605">
        <v>4920</v>
      </c>
      <c r="D274" s="605">
        <v>160</v>
      </c>
      <c r="E274" s="605">
        <v>10</v>
      </c>
      <c r="F274" s="598" t="s">
        <v>827</v>
      </c>
      <c r="G274" s="605">
        <v>100039876</v>
      </c>
      <c r="H274" s="605">
        <v>998739</v>
      </c>
      <c r="I274" s="628"/>
      <c r="J274" s="630">
        <v>18</v>
      </c>
      <c r="K274" s="629"/>
      <c r="L274" s="632" t="s">
        <v>836</v>
      </c>
      <c r="M274" s="605" t="s">
        <v>133</v>
      </c>
      <c r="N274" s="605">
        <v>22</v>
      </c>
      <c r="O274" s="636"/>
      <c r="P274" s="605">
        <v>18</v>
      </c>
      <c r="Q274" s="634" t="str">
        <f t="shared" si="78"/>
        <v>INCLUDED</v>
      </c>
      <c r="R274" s="634" t="str">
        <f t="shared" si="79"/>
        <v>INCLUDED</v>
      </c>
      <c r="S274" s="634" t="str">
        <f t="shared" si="80"/>
        <v>INCLUDED</v>
      </c>
      <c r="T274" s="455">
        <f t="shared" si="69"/>
        <v>0</v>
      </c>
      <c r="U274" s="296">
        <f t="shared" si="70"/>
        <v>0</v>
      </c>
      <c r="V274" s="362">
        <f>Discount!$J$36</f>
        <v>0</v>
      </c>
      <c r="W274" s="296">
        <f t="shared" si="71"/>
        <v>0</v>
      </c>
      <c r="X274" s="297">
        <f t="shared" si="72"/>
        <v>0</v>
      </c>
      <c r="Y274" s="456">
        <f t="shared" si="73"/>
        <v>0</v>
      </c>
      <c r="Z274" s="541">
        <f t="shared" si="74"/>
        <v>0</v>
      </c>
      <c r="AA274" s="456">
        <f t="shared" si="75"/>
        <v>0</v>
      </c>
      <c r="AB274" s="457">
        <f t="shared" si="76"/>
        <v>0.18</v>
      </c>
      <c r="AC274" s="456">
        <f t="shared" si="77"/>
        <v>0</v>
      </c>
      <c r="AD274" s="457"/>
      <c r="AE274" s="546"/>
      <c r="AF274" s="6"/>
      <c r="AG274" s="6"/>
      <c r="AH274" s="6"/>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217"/>
      <c r="BI274" s="217"/>
      <c r="BJ274" s="217"/>
      <c r="BK274" s="217"/>
      <c r="BL274" s="217"/>
      <c r="BM274" s="217"/>
      <c r="BN274" s="217"/>
      <c r="BO274" s="217"/>
      <c r="BP274" s="217"/>
      <c r="BQ274" s="217"/>
    </row>
    <row r="275" spans="1:69" s="461" customFormat="1" ht="30">
      <c r="A275" s="627">
        <v>253</v>
      </c>
      <c r="B275" s="605">
        <v>7000033353</v>
      </c>
      <c r="C275" s="605">
        <v>4920</v>
      </c>
      <c r="D275" s="605">
        <v>160</v>
      </c>
      <c r="E275" s="605">
        <v>20</v>
      </c>
      <c r="F275" s="598" t="s">
        <v>827</v>
      </c>
      <c r="G275" s="605">
        <v>100003299</v>
      </c>
      <c r="H275" s="605">
        <v>995428</v>
      </c>
      <c r="I275" s="628"/>
      <c r="J275" s="630">
        <v>18</v>
      </c>
      <c r="K275" s="629"/>
      <c r="L275" s="632" t="s">
        <v>295</v>
      </c>
      <c r="M275" s="605" t="s">
        <v>143</v>
      </c>
      <c r="N275" s="605">
        <v>22</v>
      </c>
      <c r="O275" s="636"/>
      <c r="P275" s="605">
        <v>18</v>
      </c>
      <c r="Q275" s="634" t="str">
        <f t="shared" si="78"/>
        <v>INCLUDED</v>
      </c>
      <c r="R275" s="634" t="str">
        <f t="shared" si="79"/>
        <v>INCLUDED</v>
      </c>
      <c r="S275" s="634" t="str">
        <f t="shared" si="80"/>
        <v>INCLUDED</v>
      </c>
      <c r="T275" s="455">
        <f t="shared" si="69"/>
        <v>0</v>
      </c>
      <c r="U275" s="296">
        <f t="shared" si="70"/>
        <v>0</v>
      </c>
      <c r="V275" s="362">
        <f>Discount!$J$36</f>
        <v>0</v>
      </c>
      <c r="W275" s="296">
        <f t="shared" si="71"/>
        <v>0</v>
      </c>
      <c r="X275" s="297">
        <f t="shared" si="72"/>
        <v>0</v>
      </c>
      <c r="Y275" s="456">
        <f t="shared" si="73"/>
        <v>0</v>
      </c>
      <c r="Z275" s="541">
        <f t="shared" si="74"/>
        <v>0</v>
      </c>
      <c r="AA275" s="456">
        <f t="shared" si="75"/>
        <v>0</v>
      </c>
      <c r="AB275" s="457">
        <f t="shared" si="76"/>
        <v>0.18</v>
      </c>
      <c r="AC275" s="456">
        <f t="shared" si="77"/>
        <v>0</v>
      </c>
      <c r="AD275" s="457"/>
      <c r="AE275" s="546"/>
      <c r="AF275" s="6"/>
      <c r="AG275" s="6"/>
      <c r="AH275" s="6"/>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217"/>
      <c r="BI275" s="217"/>
      <c r="BJ275" s="217"/>
      <c r="BK275" s="217"/>
      <c r="BL275" s="217"/>
      <c r="BM275" s="217"/>
      <c r="BN275" s="217"/>
      <c r="BO275" s="217"/>
      <c r="BP275" s="217"/>
      <c r="BQ275" s="217"/>
    </row>
    <row r="276" spans="1:69" s="461" customFormat="1" ht="120">
      <c r="A276" s="627">
        <v>254</v>
      </c>
      <c r="B276" s="605">
        <v>7000033353</v>
      </c>
      <c r="C276" s="605">
        <v>4920</v>
      </c>
      <c r="D276" s="605">
        <v>160</v>
      </c>
      <c r="E276" s="605">
        <v>30</v>
      </c>
      <c r="F276" s="598" t="s">
        <v>827</v>
      </c>
      <c r="G276" s="605">
        <v>100057466</v>
      </c>
      <c r="H276" s="605">
        <v>998736</v>
      </c>
      <c r="I276" s="628"/>
      <c r="J276" s="630">
        <v>18</v>
      </c>
      <c r="K276" s="629"/>
      <c r="L276" s="632" t="s">
        <v>855</v>
      </c>
      <c r="M276" s="605" t="s">
        <v>133</v>
      </c>
      <c r="N276" s="605">
        <v>11</v>
      </c>
      <c r="O276" s="636"/>
      <c r="P276" s="605">
        <v>18</v>
      </c>
      <c r="Q276" s="634" t="str">
        <f t="shared" si="78"/>
        <v>INCLUDED</v>
      </c>
      <c r="R276" s="634" t="str">
        <f t="shared" si="79"/>
        <v>INCLUDED</v>
      </c>
      <c r="S276" s="634" t="str">
        <f t="shared" si="80"/>
        <v>INCLUDED</v>
      </c>
      <c r="T276" s="455">
        <f t="shared" si="69"/>
        <v>0</v>
      </c>
      <c r="U276" s="296">
        <f t="shared" si="70"/>
        <v>0</v>
      </c>
      <c r="V276" s="362">
        <f>Discount!$J$36</f>
        <v>0</v>
      </c>
      <c r="W276" s="296">
        <f t="shared" si="71"/>
        <v>0</v>
      </c>
      <c r="X276" s="297">
        <f t="shared" si="72"/>
        <v>0</v>
      </c>
      <c r="Y276" s="456">
        <f t="shared" si="73"/>
        <v>0</v>
      </c>
      <c r="Z276" s="541">
        <f t="shared" si="74"/>
        <v>0</v>
      </c>
      <c r="AA276" s="456">
        <f t="shared" si="75"/>
        <v>0</v>
      </c>
      <c r="AB276" s="457">
        <f t="shared" si="76"/>
        <v>0.18</v>
      </c>
      <c r="AC276" s="456">
        <f t="shared" si="77"/>
        <v>0</v>
      </c>
      <c r="AD276" s="457"/>
      <c r="AE276" s="546"/>
      <c r="AF276" s="6"/>
      <c r="AG276" s="6"/>
      <c r="AH276" s="6"/>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217"/>
      <c r="BI276" s="217"/>
      <c r="BJ276" s="217"/>
      <c r="BK276" s="217"/>
      <c r="BL276" s="217"/>
      <c r="BM276" s="217"/>
      <c r="BN276" s="217"/>
      <c r="BO276" s="217"/>
      <c r="BP276" s="217"/>
      <c r="BQ276" s="217"/>
    </row>
    <row r="277" spans="1:69" s="461" customFormat="1" ht="60">
      <c r="A277" s="627">
        <v>255</v>
      </c>
      <c r="B277" s="605">
        <v>7000033353</v>
      </c>
      <c r="C277" s="605">
        <v>4920</v>
      </c>
      <c r="D277" s="605">
        <v>160</v>
      </c>
      <c r="E277" s="605">
        <v>40</v>
      </c>
      <c r="F277" s="598" t="s">
        <v>827</v>
      </c>
      <c r="G277" s="605">
        <v>100017942</v>
      </c>
      <c r="H277" s="605">
        <v>998731</v>
      </c>
      <c r="I277" s="628"/>
      <c r="J277" s="630">
        <v>18</v>
      </c>
      <c r="K277" s="629"/>
      <c r="L277" s="632" t="s">
        <v>299</v>
      </c>
      <c r="M277" s="605" t="s">
        <v>133</v>
      </c>
      <c r="N277" s="605">
        <v>33</v>
      </c>
      <c r="O277" s="636"/>
      <c r="P277" s="605">
        <v>18</v>
      </c>
      <c r="Q277" s="634" t="str">
        <f t="shared" si="78"/>
        <v>INCLUDED</v>
      </c>
      <c r="R277" s="634" t="str">
        <f t="shared" si="79"/>
        <v>INCLUDED</v>
      </c>
      <c r="S277" s="634" t="str">
        <f t="shared" si="80"/>
        <v>INCLUDED</v>
      </c>
      <c r="T277" s="455">
        <f t="shared" si="69"/>
        <v>0</v>
      </c>
      <c r="U277" s="296">
        <f t="shared" si="70"/>
        <v>0</v>
      </c>
      <c r="V277" s="362">
        <f>Discount!$J$36</f>
        <v>0</v>
      </c>
      <c r="W277" s="296">
        <f t="shared" si="71"/>
        <v>0</v>
      </c>
      <c r="X277" s="297">
        <f t="shared" si="72"/>
        <v>0</v>
      </c>
      <c r="Y277" s="456">
        <f t="shared" si="73"/>
        <v>0</v>
      </c>
      <c r="Z277" s="541">
        <f t="shared" si="74"/>
        <v>0</v>
      </c>
      <c r="AA277" s="456">
        <f t="shared" si="75"/>
        <v>0</v>
      </c>
      <c r="AB277" s="457">
        <f t="shared" si="76"/>
        <v>0.18</v>
      </c>
      <c r="AC277" s="456">
        <f t="shared" si="77"/>
        <v>0</v>
      </c>
      <c r="AD277" s="457"/>
      <c r="AE277" s="546"/>
      <c r="AF277" s="6"/>
      <c r="AG277" s="6"/>
      <c r="AH277" s="6"/>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217"/>
      <c r="BI277" s="217"/>
      <c r="BJ277" s="217"/>
      <c r="BK277" s="217"/>
      <c r="BL277" s="217"/>
      <c r="BM277" s="217"/>
      <c r="BN277" s="217"/>
      <c r="BO277" s="217"/>
      <c r="BP277" s="217"/>
      <c r="BQ277" s="217"/>
    </row>
    <row r="278" spans="1:69" s="461" customFormat="1" ht="30">
      <c r="A278" s="627">
        <v>256</v>
      </c>
      <c r="B278" s="605">
        <v>7000033353</v>
      </c>
      <c r="C278" s="605">
        <v>4930</v>
      </c>
      <c r="D278" s="605">
        <v>170</v>
      </c>
      <c r="E278" s="605">
        <v>10</v>
      </c>
      <c r="F278" s="598" t="s">
        <v>828</v>
      </c>
      <c r="G278" s="605">
        <v>100057541</v>
      </c>
      <c r="H278" s="605">
        <v>995433</v>
      </c>
      <c r="I278" s="628"/>
      <c r="J278" s="630">
        <v>18</v>
      </c>
      <c r="K278" s="629"/>
      <c r="L278" s="632" t="s">
        <v>302</v>
      </c>
      <c r="M278" s="605" t="s">
        <v>249</v>
      </c>
      <c r="N278" s="605">
        <v>416</v>
      </c>
      <c r="O278" s="636"/>
      <c r="P278" s="605">
        <v>18</v>
      </c>
      <c r="Q278" s="634" t="str">
        <f t="shared" si="78"/>
        <v>INCLUDED</v>
      </c>
      <c r="R278" s="634" t="str">
        <f t="shared" si="79"/>
        <v>INCLUDED</v>
      </c>
      <c r="S278" s="634" t="str">
        <f t="shared" si="80"/>
        <v>INCLUDED</v>
      </c>
      <c r="T278" s="455">
        <f t="shared" si="69"/>
        <v>0</v>
      </c>
      <c r="U278" s="296">
        <f t="shared" si="70"/>
        <v>0</v>
      </c>
      <c r="V278" s="362">
        <f>Discount!$J$36</f>
        <v>0</v>
      </c>
      <c r="W278" s="296">
        <f t="shared" si="71"/>
        <v>0</v>
      </c>
      <c r="X278" s="297">
        <f t="shared" si="72"/>
        <v>0</v>
      </c>
      <c r="Y278" s="456">
        <f t="shared" si="73"/>
        <v>0</v>
      </c>
      <c r="Z278" s="541">
        <f t="shared" si="74"/>
        <v>0</v>
      </c>
      <c r="AA278" s="456">
        <f t="shared" si="75"/>
        <v>0</v>
      </c>
      <c r="AB278" s="457">
        <f t="shared" si="76"/>
        <v>0.18</v>
      </c>
      <c r="AC278" s="456">
        <f t="shared" si="77"/>
        <v>0</v>
      </c>
      <c r="AD278" s="457"/>
      <c r="AE278" s="546"/>
      <c r="AF278" s="6"/>
      <c r="AG278" s="6"/>
      <c r="AH278" s="6"/>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217"/>
      <c r="BI278" s="217"/>
      <c r="BJ278" s="217"/>
      <c r="BK278" s="217"/>
      <c r="BL278" s="217"/>
      <c r="BM278" s="217"/>
      <c r="BN278" s="217"/>
      <c r="BO278" s="217"/>
      <c r="BP278" s="217"/>
      <c r="BQ278" s="217"/>
    </row>
    <row r="279" spans="1:69" s="461" customFormat="1" ht="30">
      <c r="A279" s="627">
        <v>257</v>
      </c>
      <c r="B279" s="605">
        <v>7000033353</v>
      </c>
      <c r="C279" s="605">
        <v>4930</v>
      </c>
      <c r="D279" s="605">
        <v>170</v>
      </c>
      <c r="E279" s="605">
        <v>20</v>
      </c>
      <c r="F279" s="598" t="s">
        <v>828</v>
      </c>
      <c r="G279" s="605">
        <v>100001325</v>
      </c>
      <c r="H279" s="605">
        <v>995454</v>
      </c>
      <c r="I279" s="628"/>
      <c r="J279" s="630">
        <v>18</v>
      </c>
      <c r="K279" s="629"/>
      <c r="L279" s="632" t="s">
        <v>250</v>
      </c>
      <c r="M279" s="605" t="s">
        <v>249</v>
      </c>
      <c r="N279" s="605">
        <v>21.6</v>
      </c>
      <c r="O279" s="636"/>
      <c r="P279" s="605">
        <v>18</v>
      </c>
      <c r="Q279" s="634" t="str">
        <f t="shared" si="78"/>
        <v>INCLUDED</v>
      </c>
      <c r="R279" s="634" t="str">
        <f t="shared" si="79"/>
        <v>INCLUDED</v>
      </c>
      <c r="S279" s="634" t="str">
        <f t="shared" si="80"/>
        <v>INCLUDED</v>
      </c>
      <c r="T279" s="455">
        <f t="shared" si="69"/>
        <v>0</v>
      </c>
      <c r="U279" s="296">
        <f t="shared" si="70"/>
        <v>0</v>
      </c>
      <c r="V279" s="362">
        <f>Discount!$J$36</f>
        <v>0</v>
      </c>
      <c r="W279" s="296">
        <f t="shared" si="71"/>
        <v>0</v>
      </c>
      <c r="X279" s="297">
        <f t="shared" si="72"/>
        <v>0</v>
      </c>
      <c r="Y279" s="456">
        <f t="shared" si="73"/>
        <v>0</v>
      </c>
      <c r="Z279" s="541">
        <f t="shared" si="74"/>
        <v>0</v>
      </c>
      <c r="AA279" s="456">
        <f t="shared" si="75"/>
        <v>0</v>
      </c>
      <c r="AB279" s="457">
        <f t="shared" si="76"/>
        <v>0.18</v>
      </c>
      <c r="AC279" s="456">
        <f t="shared" si="77"/>
        <v>0</v>
      </c>
      <c r="AD279" s="457"/>
      <c r="AE279" s="546"/>
      <c r="AF279" s="6"/>
      <c r="AG279" s="6"/>
      <c r="AH279" s="6"/>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217"/>
      <c r="BI279" s="217"/>
      <c r="BJ279" s="217"/>
      <c r="BK279" s="217"/>
      <c r="BL279" s="217"/>
      <c r="BM279" s="217"/>
      <c r="BN279" s="217"/>
      <c r="BO279" s="217"/>
      <c r="BP279" s="217"/>
      <c r="BQ279" s="217"/>
    </row>
    <row r="280" spans="1:69" s="461" customFormat="1" ht="45">
      <c r="A280" s="627">
        <v>258</v>
      </c>
      <c r="B280" s="605">
        <v>7000033353</v>
      </c>
      <c r="C280" s="605">
        <v>4930</v>
      </c>
      <c r="D280" s="605">
        <v>170</v>
      </c>
      <c r="E280" s="605">
        <v>30</v>
      </c>
      <c r="F280" s="598" t="s">
        <v>828</v>
      </c>
      <c r="G280" s="605">
        <v>100057542</v>
      </c>
      <c r="H280" s="605">
        <v>995451</v>
      </c>
      <c r="I280" s="628"/>
      <c r="J280" s="630">
        <v>18</v>
      </c>
      <c r="K280" s="629"/>
      <c r="L280" s="632" t="s">
        <v>856</v>
      </c>
      <c r="M280" s="605" t="s">
        <v>249</v>
      </c>
      <c r="N280" s="605">
        <v>536</v>
      </c>
      <c r="O280" s="636"/>
      <c r="P280" s="605">
        <v>18</v>
      </c>
      <c r="Q280" s="634" t="str">
        <f t="shared" si="78"/>
        <v>INCLUDED</v>
      </c>
      <c r="R280" s="634" t="str">
        <f t="shared" si="79"/>
        <v>INCLUDED</v>
      </c>
      <c r="S280" s="634" t="str">
        <f t="shared" si="80"/>
        <v>INCLUDED</v>
      </c>
      <c r="T280" s="455">
        <f t="shared" si="69"/>
        <v>0</v>
      </c>
      <c r="U280" s="296">
        <f t="shared" si="70"/>
        <v>0</v>
      </c>
      <c r="V280" s="362">
        <f>Discount!$J$36</f>
        <v>0</v>
      </c>
      <c r="W280" s="296">
        <f t="shared" si="71"/>
        <v>0</v>
      </c>
      <c r="X280" s="297">
        <f t="shared" si="72"/>
        <v>0</v>
      </c>
      <c r="Y280" s="456">
        <f t="shared" si="73"/>
        <v>0</v>
      </c>
      <c r="Z280" s="541">
        <f t="shared" si="74"/>
        <v>0</v>
      </c>
      <c r="AA280" s="456">
        <f t="shared" si="75"/>
        <v>0</v>
      </c>
      <c r="AB280" s="457">
        <f t="shared" si="76"/>
        <v>0.18</v>
      </c>
      <c r="AC280" s="456">
        <f t="shared" si="77"/>
        <v>0</v>
      </c>
      <c r="AD280" s="457"/>
      <c r="AE280" s="546"/>
      <c r="AF280" s="6"/>
      <c r="AG280" s="6"/>
      <c r="AH280" s="6"/>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217"/>
      <c r="BI280" s="217"/>
      <c r="BJ280" s="217"/>
      <c r="BK280" s="217"/>
      <c r="BL280" s="217"/>
      <c r="BM280" s="217"/>
      <c r="BN280" s="217"/>
      <c r="BO280" s="217"/>
      <c r="BP280" s="217"/>
      <c r="BQ280" s="217"/>
    </row>
    <row r="281" spans="1:69" s="461" customFormat="1" ht="45">
      <c r="A281" s="627">
        <v>259</v>
      </c>
      <c r="B281" s="605">
        <v>7000033353</v>
      </c>
      <c r="C281" s="605">
        <v>4930</v>
      </c>
      <c r="D281" s="605">
        <v>170</v>
      </c>
      <c r="E281" s="605">
        <v>40</v>
      </c>
      <c r="F281" s="598" t="s">
        <v>828</v>
      </c>
      <c r="G281" s="605">
        <v>100057544</v>
      </c>
      <c r="H281" s="605">
        <v>995454</v>
      </c>
      <c r="I281" s="628"/>
      <c r="J281" s="630">
        <v>18</v>
      </c>
      <c r="K281" s="629"/>
      <c r="L281" s="632" t="s">
        <v>857</v>
      </c>
      <c r="M281" s="605" t="s">
        <v>159</v>
      </c>
      <c r="N281" s="605">
        <v>16</v>
      </c>
      <c r="O281" s="636"/>
      <c r="P281" s="605">
        <v>18</v>
      </c>
      <c r="Q281" s="634" t="str">
        <f t="shared" si="78"/>
        <v>INCLUDED</v>
      </c>
      <c r="R281" s="634" t="str">
        <f t="shared" si="79"/>
        <v>INCLUDED</v>
      </c>
      <c r="S281" s="634" t="str">
        <f t="shared" si="80"/>
        <v>INCLUDED</v>
      </c>
      <c r="T281" s="455">
        <f t="shared" si="69"/>
        <v>0</v>
      </c>
      <c r="U281" s="296">
        <f t="shared" si="70"/>
        <v>0</v>
      </c>
      <c r="V281" s="362">
        <f>Discount!$J$36</f>
        <v>0</v>
      </c>
      <c r="W281" s="296">
        <f t="shared" si="71"/>
        <v>0</v>
      </c>
      <c r="X281" s="297">
        <f t="shared" si="72"/>
        <v>0</v>
      </c>
      <c r="Y281" s="456">
        <f t="shared" si="73"/>
        <v>0</v>
      </c>
      <c r="Z281" s="541">
        <f t="shared" si="74"/>
        <v>0</v>
      </c>
      <c r="AA281" s="456">
        <f t="shared" si="75"/>
        <v>0</v>
      </c>
      <c r="AB281" s="457">
        <f t="shared" si="76"/>
        <v>0.18</v>
      </c>
      <c r="AC281" s="456">
        <f t="shared" si="77"/>
        <v>0</v>
      </c>
      <c r="AD281" s="457"/>
      <c r="AE281" s="546"/>
      <c r="AF281" s="6"/>
      <c r="AG281" s="6"/>
      <c r="AH281" s="6"/>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217"/>
      <c r="BI281" s="217"/>
      <c r="BJ281" s="217"/>
      <c r="BK281" s="217"/>
      <c r="BL281" s="217"/>
      <c r="BM281" s="217"/>
      <c r="BN281" s="217"/>
      <c r="BO281" s="217"/>
      <c r="BP281" s="217"/>
      <c r="BQ281" s="217"/>
    </row>
    <row r="282" spans="1:69" s="461" customFormat="1" ht="60">
      <c r="A282" s="627">
        <v>260</v>
      </c>
      <c r="B282" s="605">
        <v>7000033353</v>
      </c>
      <c r="C282" s="605">
        <v>4930</v>
      </c>
      <c r="D282" s="605">
        <v>170</v>
      </c>
      <c r="E282" s="605">
        <v>50</v>
      </c>
      <c r="F282" s="598" t="s">
        <v>828</v>
      </c>
      <c r="G282" s="605">
        <v>100057543</v>
      </c>
      <c r="H282" s="605">
        <v>995453</v>
      </c>
      <c r="I282" s="628"/>
      <c r="J282" s="630">
        <v>18</v>
      </c>
      <c r="K282" s="629"/>
      <c r="L282" s="632" t="s">
        <v>858</v>
      </c>
      <c r="M282" s="605" t="s">
        <v>159</v>
      </c>
      <c r="N282" s="605">
        <v>0.8</v>
      </c>
      <c r="O282" s="636"/>
      <c r="P282" s="605">
        <v>18</v>
      </c>
      <c r="Q282" s="634" t="str">
        <f t="shared" si="78"/>
        <v>INCLUDED</v>
      </c>
      <c r="R282" s="634" t="str">
        <f t="shared" si="79"/>
        <v>INCLUDED</v>
      </c>
      <c r="S282" s="634" t="str">
        <f t="shared" si="80"/>
        <v>INCLUDED</v>
      </c>
      <c r="T282" s="455">
        <f t="shared" si="69"/>
        <v>0</v>
      </c>
      <c r="U282" s="296">
        <f t="shared" si="70"/>
        <v>0</v>
      </c>
      <c r="V282" s="362">
        <f>Discount!$J$36</f>
        <v>0</v>
      </c>
      <c r="W282" s="296">
        <f t="shared" si="71"/>
        <v>0</v>
      </c>
      <c r="X282" s="297">
        <f t="shared" si="72"/>
        <v>0</v>
      </c>
      <c r="Y282" s="456">
        <f t="shared" si="73"/>
        <v>0</v>
      </c>
      <c r="Z282" s="541">
        <f t="shared" si="74"/>
        <v>0</v>
      </c>
      <c r="AA282" s="456">
        <f t="shared" si="75"/>
        <v>0</v>
      </c>
      <c r="AB282" s="457">
        <f t="shared" si="76"/>
        <v>0.18</v>
      </c>
      <c r="AC282" s="456">
        <f t="shared" si="77"/>
        <v>0</v>
      </c>
      <c r="AD282" s="457"/>
      <c r="AE282" s="546"/>
      <c r="AF282" s="6"/>
      <c r="AG282" s="6"/>
      <c r="AH282" s="6"/>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217"/>
      <c r="BI282" s="217"/>
      <c r="BJ282" s="217"/>
      <c r="BK282" s="217"/>
      <c r="BL282" s="217"/>
      <c r="BM282" s="217"/>
      <c r="BN282" s="217"/>
      <c r="BO282" s="217"/>
      <c r="BP282" s="217"/>
      <c r="BQ282" s="217"/>
    </row>
    <row r="283" spans="1:69" s="461" customFormat="1" ht="60">
      <c r="A283" s="627">
        <v>261</v>
      </c>
      <c r="B283" s="605">
        <v>7000033353</v>
      </c>
      <c r="C283" s="605">
        <v>4930</v>
      </c>
      <c r="D283" s="605">
        <v>170</v>
      </c>
      <c r="E283" s="605">
        <v>60</v>
      </c>
      <c r="F283" s="598" t="s">
        <v>828</v>
      </c>
      <c r="G283" s="605">
        <v>100057540</v>
      </c>
      <c r="H283" s="605">
        <v>995421</v>
      </c>
      <c r="I283" s="628"/>
      <c r="J283" s="630">
        <v>18</v>
      </c>
      <c r="K283" s="629"/>
      <c r="L283" s="632" t="s">
        <v>859</v>
      </c>
      <c r="M283" s="605" t="s">
        <v>257</v>
      </c>
      <c r="N283" s="605">
        <v>1200</v>
      </c>
      <c r="O283" s="636"/>
      <c r="P283" s="605">
        <v>18</v>
      </c>
      <c r="Q283" s="634" t="str">
        <f t="shared" si="78"/>
        <v>INCLUDED</v>
      </c>
      <c r="R283" s="634" t="str">
        <f t="shared" si="79"/>
        <v>INCLUDED</v>
      </c>
      <c r="S283" s="634" t="str">
        <f t="shared" si="80"/>
        <v>INCLUDED</v>
      </c>
      <c r="T283" s="455">
        <f t="shared" si="69"/>
        <v>0</v>
      </c>
      <c r="U283" s="296">
        <f t="shared" si="70"/>
        <v>0</v>
      </c>
      <c r="V283" s="362">
        <f>Discount!$J$36</f>
        <v>0</v>
      </c>
      <c r="W283" s="296">
        <f t="shared" si="71"/>
        <v>0</v>
      </c>
      <c r="X283" s="297">
        <f t="shared" si="72"/>
        <v>0</v>
      </c>
      <c r="Y283" s="456">
        <f t="shared" si="73"/>
        <v>0</v>
      </c>
      <c r="Z283" s="541">
        <f t="shared" si="74"/>
        <v>0</v>
      </c>
      <c r="AA283" s="456">
        <f t="shared" si="75"/>
        <v>0</v>
      </c>
      <c r="AB283" s="457">
        <f t="shared" si="76"/>
        <v>0.18</v>
      </c>
      <c r="AC283" s="456">
        <f t="shared" si="77"/>
        <v>0</v>
      </c>
      <c r="AD283" s="457"/>
      <c r="AE283" s="546"/>
      <c r="AF283" s="6"/>
      <c r="AG283" s="6"/>
      <c r="AH283" s="6"/>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217"/>
      <c r="BI283" s="217"/>
      <c r="BJ283" s="217"/>
      <c r="BK283" s="217"/>
      <c r="BL283" s="217"/>
      <c r="BM283" s="217"/>
      <c r="BN283" s="217"/>
      <c r="BO283" s="217"/>
      <c r="BP283" s="217"/>
      <c r="BQ283" s="217"/>
    </row>
    <row r="284" spans="1:69" s="461" customFormat="1" ht="30">
      <c r="A284" s="627">
        <v>262</v>
      </c>
      <c r="B284" s="605">
        <v>7000033353</v>
      </c>
      <c r="C284" s="605">
        <v>4930</v>
      </c>
      <c r="D284" s="605">
        <v>170</v>
      </c>
      <c r="E284" s="605">
        <v>70</v>
      </c>
      <c r="F284" s="598" t="s">
        <v>828</v>
      </c>
      <c r="G284" s="605">
        <v>170004379</v>
      </c>
      <c r="H284" s="605">
        <v>995468</v>
      </c>
      <c r="I284" s="628"/>
      <c r="J284" s="630">
        <v>18</v>
      </c>
      <c r="K284" s="629"/>
      <c r="L284" s="632" t="s">
        <v>860</v>
      </c>
      <c r="M284" s="605" t="s">
        <v>133</v>
      </c>
      <c r="N284" s="605">
        <v>191</v>
      </c>
      <c r="O284" s="636"/>
      <c r="P284" s="605">
        <v>18</v>
      </c>
      <c r="Q284" s="634" t="str">
        <f t="shared" si="78"/>
        <v>INCLUDED</v>
      </c>
      <c r="R284" s="634" t="str">
        <f t="shared" si="79"/>
        <v>INCLUDED</v>
      </c>
      <c r="S284" s="634" t="str">
        <f t="shared" si="80"/>
        <v>INCLUDED</v>
      </c>
      <c r="T284" s="455">
        <f t="shared" si="69"/>
        <v>0</v>
      </c>
      <c r="U284" s="296">
        <f t="shared" si="70"/>
        <v>0</v>
      </c>
      <c r="V284" s="362">
        <f>Discount!$J$36</f>
        <v>0</v>
      </c>
      <c r="W284" s="296">
        <f t="shared" si="71"/>
        <v>0</v>
      </c>
      <c r="X284" s="297">
        <f t="shared" si="72"/>
        <v>0</v>
      </c>
      <c r="Y284" s="456">
        <f t="shared" si="73"/>
        <v>0</v>
      </c>
      <c r="Z284" s="541">
        <f t="shared" si="74"/>
        <v>0</v>
      </c>
      <c r="AA284" s="456">
        <f t="shared" si="75"/>
        <v>0</v>
      </c>
      <c r="AB284" s="457">
        <f t="shared" si="76"/>
        <v>0.18</v>
      </c>
      <c r="AC284" s="456">
        <f t="shared" si="77"/>
        <v>0</v>
      </c>
      <c r="AD284" s="457"/>
      <c r="AE284" s="546"/>
      <c r="AF284" s="6"/>
      <c r="AG284" s="6"/>
      <c r="AH284" s="6"/>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217"/>
      <c r="BI284" s="217"/>
      <c r="BJ284" s="217"/>
      <c r="BK284" s="217"/>
      <c r="BL284" s="217"/>
      <c r="BM284" s="217"/>
      <c r="BN284" s="217"/>
      <c r="BO284" s="217"/>
      <c r="BP284" s="217"/>
      <c r="BQ284" s="217"/>
    </row>
    <row r="285" spans="1:69" s="461" customFormat="1" ht="60">
      <c r="A285" s="627">
        <v>263</v>
      </c>
      <c r="B285" s="605">
        <v>7000033353</v>
      </c>
      <c r="C285" s="605">
        <v>5040</v>
      </c>
      <c r="D285" s="605">
        <v>20</v>
      </c>
      <c r="E285" s="605">
        <v>10</v>
      </c>
      <c r="F285" s="598" t="s">
        <v>829</v>
      </c>
      <c r="G285" s="605">
        <v>100057467</v>
      </c>
      <c r="H285" s="605">
        <v>998736</v>
      </c>
      <c r="I285" s="628"/>
      <c r="J285" s="630">
        <v>18</v>
      </c>
      <c r="K285" s="629"/>
      <c r="L285" s="632" t="s">
        <v>861</v>
      </c>
      <c r="M285" s="605" t="s">
        <v>133</v>
      </c>
      <c r="N285" s="605">
        <v>2</v>
      </c>
      <c r="O285" s="636"/>
      <c r="P285" s="605">
        <v>18</v>
      </c>
      <c r="Q285" s="634" t="str">
        <f t="shared" si="78"/>
        <v>INCLUDED</v>
      </c>
      <c r="R285" s="634" t="str">
        <f t="shared" si="79"/>
        <v>INCLUDED</v>
      </c>
      <c r="S285" s="634" t="str">
        <f t="shared" si="80"/>
        <v>INCLUDED</v>
      </c>
      <c r="T285" s="455">
        <f t="shared" si="69"/>
        <v>0</v>
      </c>
      <c r="U285" s="296">
        <f t="shared" si="70"/>
        <v>0</v>
      </c>
      <c r="V285" s="362">
        <f>Discount!$J$36</f>
        <v>0</v>
      </c>
      <c r="W285" s="296">
        <f t="shared" si="71"/>
        <v>0</v>
      </c>
      <c r="X285" s="297">
        <f t="shared" si="72"/>
        <v>0</v>
      </c>
      <c r="Y285" s="456">
        <f t="shared" si="73"/>
        <v>0</v>
      </c>
      <c r="Z285" s="541">
        <f t="shared" si="74"/>
        <v>0</v>
      </c>
      <c r="AA285" s="456">
        <f t="shared" si="75"/>
        <v>0</v>
      </c>
      <c r="AB285" s="457">
        <f t="shared" si="76"/>
        <v>0.18</v>
      </c>
      <c r="AC285" s="456">
        <f t="shared" si="77"/>
        <v>0</v>
      </c>
      <c r="AD285" s="457"/>
      <c r="AE285" s="546"/>
      <c r="AF285" s="6"/>
      <c r="AG285" s="6"/>
      <c r="AH285" s="6"/>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217"/>
      <c r="BI285" s="217"/>
      <c r="BJ285" s="217"/>
      <c r="BK285" s="217"/>
      <c r="BL285" s="217"/>
      <c r="BM285" s="217"/>
      <c r="BN285" s="217"/>
      <c r="BO285" s="217"/>
      <c r="BP285" s="217"/>
      <c r="BQ285" s="217"/>
    </row>
    <row r="286" spans="1:69" s="461" customFormat="1" ht="60">
      <c r="A286" s="627">
        <v>264</v>
      </c>
      <c r="B286" s="605">
        <v>7000033353</v>
      </c>
      <c r="C286" s="605">
        <v>5040</v>
      </c>
      <c r="D286" s="605">
        <v>20</v>
      </c>
      <c r="E286" s="605">
        <v>20</v>
      </c>
      <c r="F286" s="598" t="s">
        <v>829</v>
      </c>
      <c r="G286" s="605">
        <v>100057468</v>
      </c>
      <c r="H286" s="605">
        <v>998736</v>
      </c>
      <c r="I286" s="628"/>
      <c r="J286" s="630">
        <v>18</v>
      </c>
      <c r="K286" s="629"/>
      <c r="L286" s="632" t="s">
        <v>862</v>
      </c>
      <c r="M286" s="605" t="s">
        <v>133</v>
      </c>
      <c r="N286" s="605">
        <v>9</v>
      </c>
      <c r="O286" s="636"/>
      <c r="P286" s="605">
        <v>18</v>
      </c>
      <c r="Q286" s="634" t="str">
        <f t="shared" si="78"/>
        <v>INCLUDED</v>
      </c>
      <c r="R286" s="634" t="str">
        <f t="shared" si="79"/>
        <v>INCLUDED</v>
      </c>
      <c r="S286" s="634" t="str">
        <f t="shared" si="80"/>
        <v>INCLUDED</v>
      </c>
      <c r="T286" s="455">
        <f t="shared" si="69"/>
        <v>0</v>
      </c>
      <c r="U286" s="296">
        <f t="shared" si="70"/>
        <v>0</v>
      </c>
      <c r="V286" s="362">
        <f>Discount!$J$36</f>
        <v>0</v>
      </c>
      <c r="W286" s="296">
        <f t="shared" si="71"/>
        <v>0</v>
      </c>
      <c r="X286" s="297">
        <f t="shared" si="72"/>
        <v>0</v>
      </c>
      <c r="Y286" s="456">
        <f t="shared" si="73"/>
        <v>0</v>
      </c>
      <c r="Z286" s="541">
        <f t="shared" si="74"/>
        <v>0</v>
      </c>
      <c r="AA286" s="456">
        <f t="shared" si="75"/>
        <v>0</v>
      </c>
      <c r="AB286" s="457">
        <f t="shared" si="76"/>
        <v>0.18</v>
      </c>
      <c r="AC286" s="456">
        <f t="shared" si="77"/>
        <v>0</v>
      </c>
      <c r="AD286" s="457"/>
      <c r="AE286" s="546"/>
      <c r="AF286" s="6"/>
      <c r="AG286" s="6"/>
      <c r="AH286" s="6"/>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217"/>
      <c r="BI286" s="217"/>
      <c r="BJ286" s="217"/>
      <c r="BK286" s="217"/>
      <c r="BL286" s="217"/>
      <c r="BM286" s="217"/>
      <c r="BN286" s="217"/>
      <c r="BO286" s="217"/>
      <c r="BP286" s="217"/>
      <c r="BQ286" s="217"/>
    </row>
    <row r="287" spans="1:69" s="461" customFormat="1" ht="60">
      <c r="A287" s="627">
        <v>265</v>
      </c>
      <c r="B287" s="605">
        <v>7000033353</v>
      </c>
      <c r="C287" s="605">
        <v>5040</v>
      </c>
      <c r="D287" s="605">
        <v>20</v>
      </c>
      <c r="E287" s="605">
        <v>30</v>
      </c>
      <c r="F287" s="598" t="s">
        <v>829</v>
      </c>
      <c r="G287" s="605">
        <v>100057469</v>
      </c>
      <c r="H287" s="605">
        <v>998736</v>
      </c>
      <c r="I287" s="628"/>
      <c r="J287" s="630">
        <v>18</v>
      </c>
      <c r="K287" s="629"/>
      <c r="L287" s="632" t="s">
        <v>863</v>
      </c>
      <c r="M287" s="605" t="s">
        <v>133</v>
      </c>
      <c r="N287" s="605">
        <v>6</v>
      </c>
      <c r="O287" s="636"/>
      <c r="P287" s="605">
        <v>18</v>
      </c>
      <c r="Q287" s="634" t="str">
        <f t="shared" si="78"/>
        <v>INCLUDED</v>
      </c>
      <c r="R287" s="634" t="str">
        <f t="shared" si="79"/>
        <v>INCLUDED</v>
      </c>
      <c r="S287" s="634" t="str">
        <f t="shared" si="80"/>
        <v>INCLUDED</v>
      </c>
      <c r="T287" s="455">
        <f t="shared" si="69"/>
        <v>0</v>
      </c>
      <c r="U287" s="296">
        <f t="shared" si="70"/>
        <v>0</v>
      </c>
      <c r="V287" s="362">
        <f>Discount!$J$36</f>
        <v>0</v>
      </c>
      <c r="W287" s="296">
        <f t="shared" si="71"/>
        <v>0</v>
      </c>
      <c r="X287" s="297">
        <f t="shared" si="72"/>
        <v>0</v>
      </c>
      <c r="Y287" s="456">
        <f t="shared" si="73"/>
        <v>0</v>
      </c>
      <c r="Z287" s="541">
        <f t="shared" si="74"/>
        <v>0</v>
      </c>
      <c r="AA287" s="456">
        <f t="shared" si="75"/>
        <v>0</v>
      </c>
      <c r="AB287" s="457">
        <f t="shared" si="76"/>
        <v>0.18</v>
      </c>
      <c r="AC287" s="456">
        <f t="shared" si="77"/>
        <v>0</v>
      </c>
      <c r="AD287" s="457"/>
      <c r="AE287" s="546"/>
      <c r="AF287" s="6"/>
      <c r="AG287" s="6"/>
      <c r="AH287" s="6"/>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217"/>
      <c r="BI287" s="217"/>
      <c r="BJ287" s="217"/>
      <c r="BK287" s="217"/>
      <c r="BL287" s="217"/>
      <c r="BM287" s="217"/>
      <c r="BN287" s="217"/>
      <c r="BO287" s="217"/>
      <c r="BP287" s="217"/>
      <c r="BQ287" s="217"/>
    </row>
    <row r="288" spans="1:69" s="461" customFormat="1" ht="60">
      <c r="A288" s="627">
        <v>266</v>
      </c>
      <c r="B288" s="605">
        <v>7000033353</v>
      </c>
      <c r="C288" s="605">
        <v>5040</v>
      </c>
      <c r="D288" s="605">
        <v>20</v>
      </c>
      <c r="E288" s="605">
        <v>40</v>
      </c>
      <c r="F288" s="598" t="s">
        <v>829</v>
      </c>
      <c r="G288" s="605">
        <v>100057470</v>
      </c>
      <c r="H288" s="605">
        <v>998736</v>
      </c>
      <c r="I288" s="628"/>
      <c r="J288" s="630">
        <v>18</v>
      </c>
      <c r="K288" s="629"/>
      <c r="L288" s="632" t="s">
        <v>864</v>
      </c>
      <c r="M288" s="605" t="s">
        <v>133</v>
      </c>
      <c r="N288" s="605">
        <v>44</v>
      </c>
      <c r="O288" s="636"/>
      <c r="P288" s="605">
        <v>18</v>
      </c>
      <c r="Q288" s="634" t="str">
        <f t="shared" si="78"/>
        <v>INCLUDED</v>
      </c>
      <c r="R288" s="634" t="str">
        <f t="shared" si="79"/>
        <v>INCLUDED</v>
      </c>
      <c r="S288" s="634" t="str">
        <f t="shared" si="80"/>
        <v>INCLUDED</v>
      </c>
      <c r="T288" s="455">
        <f t="shared" si="69"/>
        <v>0</v>
      </c>
      <c r="U288" s="296">
        <f t="shared" si="70"/>
        <v>0</v>
      </c>
      <c r="V288" s="362">
        <f>Discount!$J$36</f>
        <v>0</v>
      </c>
      <c r="W288" s="296">
        <f t="shared" si="71"/>
        <v>0</v>
      </c>
      <c r="X288" s="297">
        <f t="shared" si="72"/>
        <v>0</v>
      </c>
      <c r="Y288" s="456">
        <f t="shared" si="73"/>
        <v>0</v>
      </c>
      <c r="Z288" s="541">
        <f t="shared" si="74"/>
        <v>0</v>
      </c>
      <c r="AA288" s="456">
        <f t="shared" si="75"/>
        <v>0</v>
      </c>
      <c r="AB288" s="457">
        <f t="shared" si="76"/>
        <v>0.18</v>
      </c>
      <c r="AC288" s="456">
        <f t="shared" si="77"/>
        <v>0</v>
      </c>
      <c r="AD288" s="457"/>
      <c r="AE288" s="546"/>
      <c r="AF288" s="6"/>
      <c r="AG288" s="6"/>
      <c r="AH288" s="6"/>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217"/>
      <c r="BI288" s="217"/>
      <c r="BJ288" s="217"/>
      <c r="BK288" s="217"/>
      <c r="BL288" s="217"/>
      <c r="BM288" s="217"/>
      <c r="BN288" s="217"/>
      <c r="BO288" s="217"/>
      <c r="BP288" s="217"/>
      <c r="BQ288" s="217"/>
    </row>
    <row r="289" spans="1:69" s="461" customFormat="1" ht="60">
      <c r="A289" s="627">
        <v>267</v>
      </c>
      <c r="B289" s="605">
        <v>7000033353</v>
      </c>
      <c r="C289" s="605">
        <v>5040</v>
      </c>
      <c r="D289" s="605">
        <v>20</v>
      </c>
      <c r="E289" s="605">
        <v>50</v>
      </c>
      <c r="F289" s="598" t="s">
        <v>829</v>
      </c>
      <c r="G289" s="605">
        <v>100057471</v>
      </c>
      <c r="H289" s="605">
        <v>998736</v>
      </c>
      <c r="I289" s="628"/>
      <c r="J289" s="630">
        <v>18</v>
      </c>
      <c r="K289" s="629"/>
      <c r="L289" s="632" t="s">
        <v>865</v>
      </c>
      <c r="M289" s="605" t="s">
        <v>133</v>
      </c>
      <c r="N289" s="605">
        <v>4</v>
      </c>
      <c r="O289" s="636"/>
      <c r="P289" s="605">
        <v>18</v>
      </c>
      <c r="Q289" s="634" t="str">
        <f t="shared" si="78"/>
        <v>INCLUDED</v>
      </c>
      <c r="R289" s="634" t="str">
        <f t="shared" si="79"/>
        <v>INCLUDED</v>
      </c>
      <c r="S289" s="634" t="str">
        <f t="shared" si="80"/>
        <v>INCLUDED</v>
      </c>
      <c r="T289" s="455">
        <f t="shared" si="69"/>
        <v>0</v>
      </c>
      <c r="U289" s="296">
        <f t="shared" si="70"/>
        <v>0</v>
      </c>
      <c r="V289" s="362">
        <f>Discount!$J$36</f>
        <v>0</v>
      </c>
      <c r="W289" s="296">
        <f t="shared" si="71"/>
        <v>0</v>
      </c>
      <c r="X289" s="297">
        <f t="shared" si="72"/>
        <v>0</v>
      </c>
      <c r="Y289" s="456">
        <f t="shared" si="73"/>
        <v>0</v>
      </c>
      <c r="Z289" s="541">
        <f t="shared" si="74"/>
        <v>0</v>
      </c>
      <c r="AA289" s="456">
        <f t="shared" si="75"/>
        <v>0</v>
      </c>
      <c r="AB289" s="457">
        <f t="shared" si="76"/>
        <v>0.18</v>
      </c>
      <c r="AC289" s="456">
        <f t="shared" si="77"/>
        <v>0</v>
      </c>
      <c r="AD289" s="457"/>
      <c r="AE289" s="546"/>
      <c r="AF289" s="6"/>
      <c r="AG289" s="6"/>
      <c r="AH289" s="6"/>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217"/>
      <c r="BI289" s="217"/>
      <c r="BJ289" s="217"/>
      <c r="BK289" s="217"/>
      <c r="BL289" s="217"/>
      <c r="BM289" s="217"/>
      <c r="BN289" s="217"/>
      <c r="BO289" s="217"/>
      <c r="BP289" s="217"/>
      <c r="BQ289" s="217"/>
    </row>
    <row r="290" spans="1:69" s="461" customFormat="1" ht="60">
      <c r="A290" s="627">
        <v>268</v>
      </c>
      <c r="B290" s="605">
        <v>7000033353</v>
      </c>
      <c r="C290" s="605">
        <v>5040</v>
      </c>
      <c r="D290" s="605">
        <v>20</v>
      </c>
      <c r="E290" s="605">
        <v>60</v>
      </c>
      <c r="F290" s="598" t="s">
        <v>829</v>
      </c>
      <c r="G290" s="605">
        <v>100057472</v>
      </c>
      <c r="H290" s="605">
        <v>998736</v>
      </c>
      <c r="I290" s="628"/>
      <c r="J290" s="630">
        <v>18</v>
      </c>
      <c r="K290" s="629"/>
      <c r="L290" s="632" t="s">
        <v>866</v>
      </c>
      <c r="M290" s="605" t="s">
        <v>133</v>
      </c>
      <c r="N290" s="605">
        <v>39</v>
      </c>
      <c r="O290" s="636"/>
      <c r="P290" s="605">
        <v>18</v>
      </c>
      <c r="Q290" s="634" t="str">
        <f t="shared" si="78"/>
        <v>INCLUDED</v>
      </c>
      <c r="R290" s="634" t="str">
        <f t="shared" si="79"/>
        <v>INCLUDED</v>
      </c>
      <c r="S290" s="634" t="str">
        <f t="shared" si="80"/>
        <v>INCLUDED</v>
      </c>
      <c r="T290" s="455">
        <f t="shared" si="69"/>
        <v>0</v>
      </c>
      <c r="U290" s="296">
        <f t="shared" si="70"/>
        <v>0</v>
      </c>
      <c r="V290" s="362">
        <f>Discount!$J$36</f>
        <v>0</v>
      </c>
      <c r="W290" s="296">
        <f t="shared" si="71"/>
        <v>0</v>
      </c>
      <c r="X290" s="297">
        <f t="shared" si="72"/>
        <v>0</v>
      </c>
      <c r="Y290" s="456">
        <f t="shared" si="73"/>
        <v>0</v>
      </c>
      <c r="Z290" s="541">
        <f t="shared" si="74"/>
        <v>0</v>
      </c>
      <c r="AA290" s="456">
        <f t="shared" si="75"/>
        <v>0</v>
      </c>
      <c r="AB290" s="457">
        <f t="shared" si="76"/>
        <v>0.18</v>
      </c>
      <c r="AC290" s="456">
        <f t="shared" si="77"/>
        <v>0</v>
      </c>
      <c r="AD290" s="457"/>
      <c r="AE290" s="546"/>
      <c r="AF290" s="6"/>
      <c r="AG290" s="6"/>
      <c r="AH290" s="6"/>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217"/>
      <c r="BI290" s="217"/>
      <c r="BJ290" s="217"/>
      <c r="BK290" s="217"/>
      <c r="BL290" s="217"/>
      <c r="BM290" s="217"/>
      <c r="BN290" s="217"/>
      <c r="BO290" s="217"/>
      <c r="BP290" s="217"/>
      <c r="BQ290" s="217"/>
    </row>
    <row r="291" spans="1:69" s="461" customFormat="1" ht="60">
      <c r="A291" s="627">
        <v>269</v>
      </c>
      <c r="B291" s="605">
        <v>7000033353</v>
      </c>
      <c r="C291" s="605">
        <v>5040</v>
      </c>
      <c r="D291" s="605">
        <v>20</v>
      </c>
      <c r="E291" s="605">
        <v>70</v>
      </c>
      <c r="F291" s="598" t="s">
        <v>829</v>
      </c>
      <c r="G291" s="605">
        <v>100057473</v>
      </c>
      <c r="H291" s="605">
        <v>998736</v>
      </c>
      <c r="I291" s="628"/>
      <c r="J291" s="630">
        <v>18</v>
      </c>
      <c r="K291" s="629"/>
      <c r="L291" s="632" t="s">
        <v>867</v>
      </c>
      <c r="M291" s="605" t="s">
        <v>133</v>
      </c>
      <c r="N291" s="605">
        <v>3</v>
      </c>
      <c r="O291" s="636"/>
      <c r="P291" s="605">
        <v>18</v>
      </c>
      <c r="Q291" s="634" t="str">
        <f t="shared" si="78"/>
        <v>INCLUDED</v>
      </c>
      <c r="R291" s="634" t="str">
        <f t="shared" si="79"/>
        <v>INCLUDED</v>
      </c>
      <c r="S291" s="634" t="str">
        <f t="shared" si="80"/>
        <v>INCLUDED</v>
      </c>
      <c r="T291" s="455">
        <f t="shared" si="69"/>
        <v>0</v>
      </c>
      <c r="U291" s="296">
        <f t="shared" si="70"/>
        <v>0</v>
      </c>
      <c r="V291" s="362">
        <f>Discount!$J$36</f>
        <v>0</v>
      </c>
      <c r="W291" s="296">
        <f t="shared" si="71"/>
        <v>0</v>
      </c>
      <c r="X291" s="297">
        <f t="shared" si="72"/>
        <v>0</v>
      </c>
      <c r="Y291" s="456">
        <f t="shared" si="73"/>
        <v>0</v>
      </c>
      <c r="Z291" s="541">
        <f t="shared" si="74"/>
        <v>0</v>
      </c>
      <c r="AA291" s="456">
        <f t="shared" si="75"/>
        <v>0</v>
      </c>
      <c r="AB291" s="457">
        <f t="shared" si="76"/>
        <v>0.18</v>
      </c>
      <c r="AC291" s="456">
        <f t="shared" si="77"/>
        <v>0</v>
      </c>
      <c r="AD291" s="457"/>
      <c r="AE291" s="546"/>
      <c r="AF291" s="6"/>
      <c r="AG291" s="6"/>
      <c r="AH291" s="6"/>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217"/>
      <c r="BI291" s="217"/>
      <c r="BJ291" s="217"/>
      <c r="BK291" s="217"/>
      <c r="BL291" s="217"/>
      <c r="BM291" s="217"/>
      <c r="BN291" s="217"/>
      <c r="BO291" s="217"/>
      <c r="BP291" s="217"/>
      <c r="BQ291" s="217"/>
    </row>
    <row r="292" spans="1:69" s="461" customFormat="1" ht="30">
      <c r="A292" s="627">
        <v>270</v>
      </c>
      <c r="B292" s="605">
        <v>7000033353</v>
      </c>
      <c r="C292" s="605">
        <v>5040</v>
      </c>
      <c r="D292" s="605">
        <v>20</v>
      </c>
      <c r="E292" s="605">
        <v>80</v>
      </c>
      <c r="F292" s="598" t="s">
        <v>829</v>
      </c>
      <c r="G292" s="605">
        <v>100057474</v>
      </c>
      <c r="H292" s="605">
        <v>998736</v>
      </c>
      <c r="I292" s="628"/>
      <c r="J292" s="630">
        <v>18</v>
      </c>
      <c r="K292" s="629"/>
      <c r="L292" s="632" t="s">
        <v>303</v>
      </c>
      <c r="M292" s="605" t="s">
        <v>143</v>
      </c>
      <c r="N292" s="605">
        <v>36</v>
      </c>
      <c r="O292" s="636"/>
      <c r="P292" s="605">
        <v>18</v>
      </c>
      <c r="Q292" s="634" t="str">
        <f t="shared" si="78"/>
        <v>INCLUDED</v>
      </c>
      <c r="R292" s="634" t="str">
        <f t="shared" si="79"/>
        <v>INCLUDED</v>
      </c>
      <c r="S292" s="634" t="str">
        <f t="shared" si="80"/>
        <v>INCLUDED</v>
      </c>
      <c r="T292" s="455">
        <f t="shared" si="69"/>
        <v>0</v>
      </c>
      <c r="U292" s="296">
        <f t="shared" si="70"/>
        <v>0</v>
      </c>
      <c r="V292" s="362">
        <f>Discount!$J$36</f>
        <v>0</v>
      </c>
      <c r="W292" s="296">
        <f t="shared" si="71"/>
        <v>0</v>
      </c>
      <c r="X292" s="297">
        <f t="shared" si="72"/>
        <v>0</v>
      </c>
      <c r="Y292" s="456">
        <f t="shared" si="73"/>
        <v>0</v>
      </c>
      <c r="Z292" s="541">
        <f t="shared" si="74"/>
        <v>0</v>
      </c>
      <c r="AA292" s="456">
        <f t="shared" si="75"/>
        <v>0</v>
      </c>
      <c r="AB292" s="457">
        <f t="shared" si="76"/>
        <v>0.18</v>
      </c>
      <c r="AC292" s="456">
        <f t="shared" si="77"/>
        <v>0</v>
      </c>
      <c r="AD292" s="457"/>
      <c r="AE292" s="546"/>
      <c r="AF292" s="6"/>
      <c r="AG292" s="6"/>
      <c r="AH292" s="6"/>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217"/>
      <c r="BI292" s="217"/>
      <c r="BJ292" s="217"/>
      <c r="BK292" s="217"/>
      <c r="BL292" s="217"/>
      <c r="BM292" s="217"/>
      <c r="BN292" s="217"/>
      <c r="BO292" s="217"/>
      <c r="BP292" s="217"/>
      <c r="BQ292" s="217"/>
    </row>
    <row r="293" spans="1:69" s="461" customFormat="1" ht="30">
      <c r="A293" s="627">
        <v>271</v>
      </c>
      <c r="B293" s="605">
        <v>7000033353</v>
      </c>
      <c r="C293" s="605">
        <v>5040</v>
      </c>
      <c r="D293" s="605">
        <v>20</v>
      </c>
      <c r="E293" s="605">
        <v>90</v>
      </c>
      <c r="F293" s="598" t="s">
        <v>829</v>
      </c>
      <c r="G293" s="605">
        <v>100057546</v>
      </c>
      <c r="H293" s="605">
        <v>998736</v>
      </c>
      <c r="I293" s="628"/>
      <c r="J293" s="630">
        <v>18</v>
      </c>
      <c r="K293" s="629"/>
      <c r="L293" s="632" t="s">
        <v>868</v>
      </c>
      <c r="M293" s="605" t="s">
        <v>143</v>
      </c>
      <c r="N293" s="605">
        <v>108</v>
      </c>
      <c r="O293" s="636"/>
      <c r="P293" s="605">
        <v>18</v>
      </c>
      <c r="Q293" s="634" t="str">
        <f t="shared" si="78"/>
        <v>INCLUDED</v>
      </c>
      <c r="R293" s="634" t="str">
        <f t="shared" si="79"/>
        <v>INCLUDED</v>
      </c>
      <c r="S293" s="634" t="str">
        <f t="shared" si="80"/>
        <v>INCLUDED</v>
      </c>
      <c r="T293" s="455">
        <f t="shared" si="69"/>
        <v>0</v>
      </c>
      <c r="U293" s="296">
        <f t="shared" si="70"/>
        <v>0</v>
      </c>
      <c r="V293" s="362">
        <f>Discount!$J$36</f>
        <v>0</v>
      </c>
      <c r="W293" s="296">
        <f t="shared" si="71"/>
        <v>0</v>
      </c>
      <c r="X293" s="297">
        <f t="shared" si="72"/>
        <v>0</v>
      </c>
      <c r="Y293" s="456">
        <f t="shared" si="73"/>
        <v>0</v>
      </c>
      <c r="Z293" s="541">
        <f t="shared" si="74"/>
        <v>0</v>
      </c>
      <c r="AA293" s="456">
        <f t="shared" si="75"/>
        <v>0</v>
      </c>
      <c r="AB293" s="457">
        <f t="shared" si="76"/>
        <v>0.18</v>
      </c>
      <c r="AC293" s="456">
        <f t="shared" si="77"/>
        <v>0</v>
      </c>
      <c r="AD293" s="457"/>
      <c r="AE293" s="546"/>
      <c r="AF293" s="6"/>
      <c r="AG293" s="6"/>
      <c r="AH293" s="6"/>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217"/>
      <c r="BI293" s="217"/>
      <c r="BJ293" s="217"/>
      <c r="BK293" s="217"/>
      <c r="BL293" s="217"/>
      <c r="BM293" s="217"/>
      <c r="BN293" s="217"/>
      <c r="BO293" s="217"/>
      <c r="BP293" s="217"/>
      <c r="BQ293" s="217"/>
    </row>
    <row r="294" spans="1:69" s="461" customFormat="1" ht="30">
      <c r="A294" s="627">
        <v>272</v>
      </c>
      <c r="B294" s="605">
        <v>7000033353</v>
      </c>
      <c r="C294" s="605">
        <v>5040</v>
      </c>
      <c r="D294" s="605">
        <v>20</v>
      </c>
      <c r="E294" s="605">
        <v>100</v>
      </c>
      <c r="F294" s="598" t="s">
        <v>829</v>
      </c>
      <c r="G294" s="605">
        <v>100057545</v>
      </c>
      <c r="H294" s="605">
        <v>998736</v>
      </c>
      <c r="I294" s="628"/>
      <c r="J294" s="630">
        <v>18</v>
      </c>
      <c r="K294" s="629"/>
      <c r="L294" s="632" t="s">
        <v>869</v>
      </c>
      <c r="M294" s="605" t="s">
        <v>143</v>
      </c>
      <c r="N294" s="605">
        <v>36</v>
      </c>
      <c r="O294" s="636"/>
      <c r="P294" s="605">
        <v>18</v>
      </c>
      <c r="Q294" s="634" t="str">
        <f t="shared" si="78"/>
        <v>INCLUDED</v>
      </c>
      <c r="R294" s="634" t="str">
        <f t="shared" si="79"/>
        <v>INCLUDED</v>
      </c>
      <c r="S294" s="634" t="str">
        <f t="shared" si="80"/>
        <v>INCLUDED</v>
      </c>
      <c r="T294" s="455">
        <f t="shared" si="69"/>
        <v>0</v>
      </c>
      <c r="U294" s="296">
        <f t="shared" si="70"/>
        <v>0</v>
      </c>
      <c r="V294" s="362">
        <f>Discount!$J$36</f>
        <v>0</v>
      </c>
      <c r="W294" s="296">
        <f t="shared" si="71"/>
        <v>0</v>
      </c>
      <c r="X294" s="297">
        <f t="shared" si="72"/>
        <v>0</v>
      </c>
      <c r="Y294" s="456">
        <f t="shared" si="73"/>
        <v>0</v>
      </c>
      <c r="Z294" s="541">
        <f t="shared" si="74"/>
        <v>0</v>
      </c>
      <c r="AA294" s="456">
        <f t="shared" si="75"/>
        <v>0</v>
      </c>
      <c r="AB294" s="457">
        <f t="shared" si="76"/>
        <v>0.18</v>
      </c>
      <c r="AC294" s="456">
        <f t="shared" si="77"/>
        <v>0</v>
      </c>
      <c r="AD294" s="457"/>
      <c r="AE294" s="546"/>
      <c r="AF294" s="6"/>
      <c r="AG294" s="6"/>
      <c r="AH294" s="6"/>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217"/>
      <c r="BI294" s="217"/>
      <c r="BJ294" s="217"/>
      <c r="BK294" s="217"/>
      <c r="BL294" s="217"/>
      <c r="BM294" s="217"/>
      <c r="BN294" s="217"/>
      <c r="BO294" s="217"/>
      <c r="BP294" s="217"/>
      <c r="BQ294" s="217"/>
    </row>
    <row r="295" spans="1:69" s="461" customFormat="1" ht="30">
      <c r="A295" s="627">
        <v>273</v>
      </c>
      <c r="B295" s="605">
        <v>7000033353</v>
      </c>
      <c r="C295" s="605">
        <v>5230</v>
      </c>
      <c r="D295" s="605">
        <v>30</v>
      </c>
      <c r="E295" s="605">
        <v>10</v>
      </c>
      <c r="F295" s="598" t="s">
        <v>830</v>
      </c>
      <c r="G295" s="605">
        <v>150000069</v>
      </c>
      <c r="H295" s="605">
        <v>998344</v>
      </c>
      <c r="I295" s="628"/>
      <c r="J295" s="630">
        <v>18</v>
      </c>
      <c r="K295" s="629"/>
      <c r="L295" s="632" t="s">
        <v>304</v>
      </c>
      <c r="M295" s="605" t="s">
        <v>165</v>
      </c>
      <c r="N295" s="605">
        <v>189</v>
      </c>
      <c r="O295" s="636"/>
      <c r="P295" s="605">
        <v>18</v>
      </c>
      <c r="Q295" s="634" t="str">
        <f t="shared" si="78"/>
        <v>INCLUDED</v>
      </c>
      <c r="R295" s="634" t="str">
        <f t="shared" si="79"/>
        <v>INCLUDED</v>
      </c>
      <c r="S295" s="634" t="str">
        <f t="shared" si="80"/>
        <v>INCLUDED</v>
      </c>
      <c r="T295" s="455">
        <f t="shared" si="69"/>
        <v>0</v>
      </c>
      <c r="U295" s="296">
        <f t="shared" si="70"/>
        <v>0</v>
      </c>
      <c r="V295" s="362">
        <f>Discount!$J$36</f>
        <v>0</v>
      </c>
      <c r="W295" s="296">
        <f t="shared" si="71"/>
        <v>0</v>
      </c>
      <c r="X295" s="297">
        <f t="shared" si="72"/>
        <v>0</v>
      </c>
      <c r="Y295" s="456">
        <f t="shared" si="73"/>
        <v>0</v>
      </c>
      <c r="Z295" s="541">
        <f t="shared" si="74"/>
        <v>0</v>
      </c>
      <c r="AA295" s="456">
        <f t="shared" si="75"/>
        <v>0</v>
      </c>
      <c r="AB295" s="457">
        <f t="shared" si="76"/>
        <v>0.18</v>
      </c>
      <c r="AC295" s="456">
        <f t="shared" si="77"/>
        <v>0</v>
      </c>
      <c r="AD295" s="457"/>
      <c r="AE295" s="546"/>
      <c r="AF295" s="6"/>
      <c r="AG295" s="6"/>
      <c r="AH295" s="6"/>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217"/>
      <c r="BI295" s="217"/>
      <c r="BJ295" s="217"/>
      <c r="BK295" s="217"/>
      <c r="BL295" s="217"/>
      <c r="BM295" s="217"/>
      <c r="BN295" s="217"/>
      <c r="BO295" s="217"/>
      <c r="BP295" s="217"/>
      <c r="BQ295" s="217"/>
    </row>
    <row r="296" spans="1:69" s="461" customFormat="1" ht="60">
      <c r="A296" s="627">
        <v>274</v>
      </c>
      <c r="B296" s="605">
        <v>7000033353</v>
      </c>
      <c r="C296" s="605">
        <v>5230</v>
      </c>
      <c r="D296" s="605">
        <v>30</v>
      </c>
      <c r="E296" s="605">
        <v>20</v>
      </c>
      <c r="F296" s="598" t="s">
        <v>830</v>
      </c>
      <c r="G296" s="605">
        <v>100017101</v>
      </c>
      <c r="H296" s="605">
        <v>998739</v>
      </c>
      <c r="I296" s="628"/>
      <c r="J296" s="630">
        <v>18</v>
      </c>
      <c r="K296" s="629"/>
      <c r="L296" s="632" t="s">
        <v>305</v>
      </c>
      <c r="M296" s="605" t="s">
        <v>133</v>
      </c>
      <c r="N296" s="605">
        <v>4725</v>
      </c>
      <c r="O296" s="636"/>
      <c r="P296" s="605">
        <v>18</v>
      </c>
      <c r="Q296" s="634" t="str">
        <f t="shared" si="78"/>
        <v>INCLUDED</v>
      </c>
      <c r="R296" s="634" t="str">
        <f t="shared" si="79"/>
        <v>INCLUDED</v>
      </c>
      <c r="S296" s="634" t="str">
        <f t="shared" si="80"/>
        <v>INCLUDED</v>
      </c>
      <c r="T296" s="455">
        <f t="shared" si="69"/>
        <v>0</v>
      </c>
      <c r="U296" s="296">
        <f t="shared" si="70"/>
        <v>0</v>
      </c>
      <c r="V296" s="362">
        <f>Discount!$J$36</f>
        <v>0</v>
      </c>
      <c r="W296" s="296">
        <f t="shared" si="71"/>
        <v>0</v>
      </c>
      <c r="X296" s="297">
        <f t="shared" si="72"/>
        <v>0</v>
      </c>
      <c r="Y296" s="456">
        <f t="shared" si="73"/>
        <v>0</v>
      </c>
      <c r="Z296" s="541">
        <f t="shared" si="74"/>
        <v>0</v>
      </c>
      <c r="AA296" s="456">
        <f t="shared" si="75"/>
        <v>0</v>
      </c>
      <c r="AB296" s="457">
        <f t="shared" si="76"/>
        <v>0.18</v>
      </c>
      <c r="AC296" s="456">
        <f t="shared" si="77"/>
        <v>0</v>
      </c>
      <c r="AD296" s="457"/>
      <c r="AE296" s="546"/>
      <c r="AF296" s="6"/>
      <c r="AG296" s="6"/>
      <c r="AH296" s="6"/>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217"/>
      <c r="BI296" s="217"/>
      <c r="BJ296" s="217"/>
      <c r="BK296" s="217"/>
      <c r="BL296" s="217"/>
      <c r="BM296" s="217"/>
      <c r="BN296" s="217"/>
      <c r="BO296" s="217"/>
      <c r="BP296" s="217"/>
      <c r="BQ296" s="217"/>
    </row>
    <row r="297" spans="1:69" s="461" customFormat="1" ht="30">
      <c r="A297" s="627">
        <v>275</v>
      </c>
      <c r="B297" s="605">
        <v>7000033353</v>
      </c>
      <c r="C297" s="605">
        <v>5230</v>
      </c>
      <c r="D297" s="605">
        <v>30</v>
      </c>
      <c r="E297" s="605">
        <v>30</v>
      </c>
      <c r="F297" s="598" t="s">
        <v>830</v>
      </c>
      <c r="G297" s="605">
        <v>100003310</v>
      </c>
      <c r="H297" s="605">
        <v>995468</v>
      </c>
      <c r="I297" s="628"/>
      <c r="J297" s="630">
        <v>18</v>
      </c>
      <c r="K297" s="629"/>
      <c r="L297" s="632" t="s">
        <v>294</v>
      </c>
      <c r="M297" s="605" t="s">
        <v>133</v>
      </c>
      <c r="N297" s="605">
        <v>4725</v>
      </c>
      <c r="O297" s="636"/>
      <c r="P297" s="605">
        <v>18</v>
      </c>
      <c r="Q297" s="634" t="str">
        <f t="shared" si="78"/>
        <v>INCLUDED</v>
      </c>
      <c r="R297" s="634" t="str">
        <f t="shared" si="79"/>
        <v>INCLUDED</v>
      </c>
      <c r="S297" s="634" t="str">
        <f t="shared" si="80"/>
        <v>INCLUDED</v>
      </c>
      <c r="T297" s="455">
        <f t="shared" si="69"/>
        <v>0</v>
      </c>
      <c r="U297" s="296">
        <f t="shared" si="70"/>
        <v>0</v>
      </c>
      <c r="V297" s="362">
        <f>Discount!$J$36</f>
        <v>0</v>
      </c>
      <c r="W297" s="296">
        <f t="shared" si="71"/>
        <v>0</v>
      </c>
      <c r="X297" s="297">
        <f t="shared" si="72"/>
        <v>0</v>
      </c>
      <c r="Y297" s="456">
        <f t="shared" si="73"/>
        <v>0</v>
      </c>
      <c r="Z297" s="541">
        <f t="shared" si="74"/>
        <v>0</v>
      </c>
      <c r="AA297" s="456">
        <f t="shared" si="75"/>
        <v>0</v>
      </c>
      <c r="AB297" s="457">
        <f t="shared" si="76"/>
        <v>0.18</v>
      </c>
      <c r="AC297" s="456">
        <f t="shared" si="77"/>
        <v>0</v>
      </c>
      <c r="AD297" s="457"/>
      <c r="AE297" s="546"/>
      <c r="AF297" s="6"/>
      <c r="AG297" s="6"/>
      <c r="AH297" s="6"/>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217"/>
      <c r="BI297" s="217"/>
      <c r="BJ297" s="217"/>
      <c r="BK297" s="217"/>
      <c r="BL297" s="217"/>
      <c r="BM297" s="217"/>
      <c r="BN297" s="217"/>
      <c r="BO297" s="217"/>
      <c r="BP297" s="217"/>
      <c r="BQ297" s="217"/>
    </row>
    <row r="298" spans="1:69" s="461" customFormat="1" ht="30">
      <c r="A298" s="627">
        <v>276</v>
      </c>
      <c r="B298" s="605">
        <v>7000033353</v>
      </c>
      <c r="C298" s="605">
        <v>5230</v>
      </c>
      <c r="D298" s="605">
        <v>30</v>
      </c>
      <c r="E298" s="605">
        <v>40</v>
      </c>
      <c r="F298" s="598" t="s">
        <v>830</v>
      </c>
      <c r="G298" s="605">
        <v>150000072</v>
      </c>
      <c r="H298" s="605">
        <v>995455</v>
      </c>
      <c r="I298" s="628"/>
      <c r="J298" s="630">
        <v>18</v>
      </c>
      <c r="K298" s="629"/>
      <c r="L298" s="632" t="s">
        <v>306</v>
      </c>
      <c r="M298" s="605" t="s">
        <v>143</v>
      </c>
      <c r="N298" s="605">
        <v>1890</v>
      </c>
      <c r="O298" s="636"/>
      <c r="P298" s="605">
        <v>18</v>
      </c>
      <c r="Q298" s="634" t="str">
        <f t="shared" si="78"/>
        <v>INCLUDED</v>
      </c>
      <c r="R298" s="634" t="str">
        <f t="shared" si="79"/>
        <v>INCLUDED</v>
      </c>
      <c r="S298" s="634" t="str">
        <f t="shared" si="80"/>
        <v>INCLUDED</v>
      </c>
      <c r="T298" s="455">
        <f t="shared" si="69"/>
        <v>0</v>
      </c>
      <c r="U298" s="296">
        <f t="shared" si="70"/>
        <v>0</v>
      </c>
      <c r="V298" s="362">
        <f>Discount!$J$36</f>
        <v>0</v>
      </c>
      <c r="W298" s="296">
        <f t="shared" si="71"/>
        <v>0</v>
      </c>
      <c r="X298" s="297">
        <f t="shared" si="72"/>
        <v>0</v>
      </c>
      <c r="Y298" s="456">
        <f t="shared" si="73"/>
        <v>0</v>
      </c>
      <c r="Z298" s="541">
        <f t="shared" si="74"/>
        <v>0</v>
      </c>
      <c r="AA298" s="456">
        <f t="shared" si="75"/>
        <v>0</v>
      </c>
      <c r="AB298" s="457">
        <f t="shared" si="76"/>
        <v>0.18</v>
      </c>
      <c r="AC298" s="456">
        <f t="shared" si="77"/>
        <v>0</v>
      </c>
      <c r="AD298" s="457"/>
      <c r="AE298" s="546"/>
      <c r="AF298" s="6"/>
      <c r="AG298" s="6"/>
      <c r="AH298" s="6"/>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217"/>
      <c r="BI298" s="217"/>
      <c r="BJ298" s="217"/>
      <c r="BK298" s="217"/>
      <c r="BL298" s="217"/>
      <c r="BM298" s="217"/>
      <c r="BN298" s="217"/>
      <c r="BO298" s="217"/>
      <c r="BP298" s="217"/>
      <c r="BQ298" s="217"/>
    </row>
    <row r="299" spans="1:69" s="461" customFormat="1" ht="90">
      <c r="A299" s="627">
        <v>277</v>
      </c>
      <c r="B299" s="605">
        <v>7000033353</v>
      </c>
      <c r="C299" s="605">
        <v>5230</v>
      </c>
      <c r="D299" s="605">
        <v>30</v>
      </c>
      <c r="E299" s="605">
        <v>50</v>
      </c>
      <c r="F299" s="598" t="s">
        <v>830</v>
      </c>
      <c r="G299" s="605">
        <v>100057458</v>
      </c>
      <c r="H299" s="605">
        <v>998731</v>
      </c>
      <c r="I299" s="628"/>
      <c r="J299" s="630">
        <v>18</v>
      </c>
      <c r="K299" s="629"/>
      <c r="L299" s="632" t="s">
        <v>870</v>
      </c>
      <c r="M299" s="605" t="s">
        <v>165</v>
      </c>
      <c r="N299" s="605">
        <v>189</v>
      </c>
      <c r="O299" s="636"/>
      <c r="P299" s="605">
        <v>18</v>
      </c>
      <c r="Q299" s="634" t="str">
        <f t="shared" si="78"/>
        <v>INCLUDED</v>
      </c>
      <c r="R299" s="634" t="str">
        <f t="shared" si="79"/>
        <v>INCLUDED</v>
      </c>
      <c r="S299" s="634" t="str">
        <f t="shared" si="80"/>
        <v>INCLUDED</v>
      </c>
      <c r="T299" s="455">
        <f t="shared" si="69"/>
        <v>0</v>
      </c>
      <c r="U299" s="296">
        <f t="shared" si="70"/>
        <v>0</v>
      </c>
      <c r="V299" s="362">
        <f>Discount!$J$36</f>
        <v>0</v>
      </c>
      <c r="W299" s="296">
        <f t="shared" si="71"/>
        <v>0</v>
      </c>
      <c r="X299" s="297">
        <f t="shared" si="72"/>
        <v>0</v>
      </c>
      <c r="Y299" s="456">
        <f t="shared" si="73"/>
        <v>0</v>
      </c>
      <c r="Z299" s="541">
        <f t="shared" si="74"/>
        <v>0</v>
      </c>
      <c r="AA299" s="456">
        <f t="shared" si="75"/>
        <v>0</v>
      </c>
      <c r="AB299" s="457">
        <f t="shared" si="76"/>
        <v>0.18</v>
      </c>
      <c r="AC299" s="456">
        <f t="shared" si="77"/>
        <v>0</v>
      </c>
      <c r="AD299" s="457"/>
      <c r="AE299" s="546"/>
      <c r="AF299" s="6"/>
      <c r="AG299" s="6"/>
      <c r="AH299" s="6"/>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217"/>
      <c r="BI299" s="217"/>
      <c r="BJ299" s="217"/>
      <c r="BK299" s="217"/>
      <c r="BL299" s="217"/>
      <c r="BM299" s="217"/>
      <c r="BN299" s="217"/>
      <c r="BO299" s="217"/>
      <c r="BP299" s="217"/>
      <c r="BQ299" s="217"/>
    </row>
    <row r="300" spans="1:69" s="461" customFormat="1" ht="30">
      <c r="A300" s="627">
        <v>278</v>
      </c>
      <c r="B300" s="605">
        <v>7000033353</v>
      </c>
      <c r="C300" s="605">
        <v>5240</v>
      </c>
      <c r="D300" s="605">
        <v>40</v>
      </c>
      <c r="E300" s="605">
        <v>10</v>
      </c>
      <c r="F300" s="598" t="s">
        <v>831</v>
      </c>
      <c r="G300" s="605">
        <v>100057456</v>
      </c>
      <c r="H300" s="605">
        <v>998349</v>
      </c>
      <c r="I300" s="628"/>
      <c r="J300" s="630">
        <v>18</v>
      </c>
      <c r="K300" s="629"/>
      <c r="L300" s="632" t="s">
        <v>832</v>
      </c>
      <c r="M300" s="605" t="s">
        <v>165</v>
      </c>
      <c r="N300" s="605">
        <v>20</v>
      </c>
      <c r="O300" s="636"/>
      <c r="P300" s="605">
        <v>18</v>
      </c>
      <c r="Q300" s="634" t="str">
        <f t="shared" si="78"/>
        <v>INCLUDED</v>
      </c>
      <c r="R300" s="634" t="str">
        <f t="shared" si="79"/>
        <v>INCLUDED</v>
      </c>
      <c r="S300" s="634" t="str">
        <f t="shared" si="80"/>
        <v>INCLUDED</v>
      </c>
      <c r="T300" s="455">
        <f t="shared" si="69"/>
        <v>0</v>
      </c>
      <c r="U300" s="296">
        <f t="shared" si="70"/>
        <v>0</v>
      </c>
      <c r="V300" s="362">
        <f>Discount!$J$36</f>
        <v>0</v>
      </c>
      <c r="W300" s="296">
        <f t="shared" si="71"/>
        <v>0</v>
      </c>
      <c r="X300" s="297">
        <f t="shared" si="72"/>
        <v>0</v>
      </c>
      <c r="Y300" s="456">
        <f t="shared" si="73"/>
        <v>0</v>
      </c>
      <c r="Z300" s="541">
        <f t="shared" si="74"/>
        <v>0</v>
      </c>
      <c r="AA300" s="456">
        <f t="shared" si="75"/>
        <v>0</v>
      </c>
      <c r="AB300" s="457">
        <f t="shared" si="76"/>
        <v>0.18</v>
      </c>
      <c r="AC300" s="456">
        <f t="shared" si="77"/>
        <v>0</v>
      </c>
      <c r="AD300" s="457"/>
      <c r="AE300" s="546"/>
      <c r="AF300" s="6"/>
      <c r="AG300" s="6"/>
      <c r="AH300" s="6"/>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217"/>
      <c r="BI300" s="217"/>
      <c r="BJ300" s="217"/>
      <c r="BK300" s="217"/>
      <c r="BL300" s="217"/>
      <c r="BM300" s="217"/>
      <c r="BN300" s="217"/>
      <c r="BO300" s="217"/>
      <c r="BP300" s="217"/>
      <c r="BQ300" s="217"/>
    </row>
    <row r="301" spans="1:69" s="461" customFormat="1" ht="75">
      <c r="A301" s="627">
        <v>279</v>
      </c>
      <c r="B301" s="605">
        <v>7000033353</v>
      </c>
      <c r="C301" s="605">
        <v>5240</v>
      </c>
      <c r="D301" s="605">
        <v>40</v>
      </c>
      <c r="E301" s="605">
        <v>20</v>
      </c>
      <c r="F301" s="598" t="s">
        <v>831</v>
      </c>
      <c r="G301" s="605">
        <v>100057454</v>
      </c>
      <c r="H301" s="605">
        <v>995454</v>
      </c>
      <c r="I301" s="628"/>
      <c r="J301" s="630">
        <v>18</v>
      </c>
      <c r="K301" s="629"/>
      <c r="L301" s="632" t="s">
        <v>833</v>
      </c>
      <c r="M301" s="605" t="s">
        <v>165</v>
      </c>
      <c r="N301" s="605">
        <v>10</v>
      </c>
      <c r="O301" s="636"/>
      <c r="P301" s="605">
        <v>18</v>
      </c>
      <c r="Q301" s="634" t="str">
        <f t="shared" si="78"/>
        <v>INCLUDED</v>
      </c>
      <c r="R301" s="634" t="str">
        <f t="shared" si="79"/>
        <v>INCLUDED</v>
      </c>
      <c r="S301" s="634" t="str">
        <f t="shared" si="80"/>
        <v>INCLUDED</v>
      </c>
      <c r="T301" s="455">
        <f t="shared" si="69"/>
        <v>0</v>
      </c>
      <c r="U301" s="296">
        <f t="shared" si="70"/>
        <v>0</v>
      </c>
      <c r="V301" s="362">
        <f>Discount!$J$36</f>
        <v>0</v>
      </c>
      <c r="W301" s="296">
        <f t="shared" si="71"/>
        <v>0</v>
      </c>
      <c r="X301" s="297">
        <f t="shared" si="72"/>
        <v>0</v>
      </c>
      <c r="Y301" s="456">
        <f t="shared" si="73"/>
        <v>0</v>
      </c>
      <c r="Z301" s="541">
        <f t="shared" si="74"/>
        <v>0</v>
      </c>
      <c r="AA301" s="456">
        <f t="shared" si="75"/>
        <v>0</v>
      </c>
      <c r="AB301" s="457">
        <f t="shared" si="76"/>
        <v>0.18</v>
      </c>
      <c r="AC301" s="456">
        <f t="shared" si="77"/>
        <v>0</v>
      </c>
      <c r="AD301" s="457"/>
      <c r="AE301" s="546"/>
      <c r="AF301" s="6"/>
      <c r="AG301" s="6"/>
      <c r="AH301" s="6"/>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217"/>
      <c r="BI301" s="217"/>
      <c r="BJ301" s="217"/>
      <c r="BK301" s="217"/>
      <c r="BL301" s="217"/>
      <c r="BM301" s="217"/>
      <c r="BN301" s="217"/>
      <c r="BO301" s="217"/>
      <c r="BP301" s="217"/>
      <c r="BQ301" s="217"/>
    </row>
    <row r="302" spans="1:69" s="461" customFormat="1" ht="45">
      <c r="A302" s="627">
        <v>280</v>
      </c>
      <c r="B302" s="605">
        <v>7000033353</v>
      </c>
      <c r="C302" s="605">
        <v>5240</v>
      </c>
      <c r="D302" s="605">
        <v>40</v>
      </c>
      <c r="E302" s="605">
        <v>30</v>
      </c>
      <c r="F302" s="598" t="s">
        <v>831</v>
      </c>
      <c r="G302" s="605">
        <v>130000943</v>
      </c>
      <c r="H302" s="605">
        <v>998739</v>
      </c>
      <c r="I302" s="628"/>
      <c r="J302" s="630">
        <v>18</v>
      </c>
      <c r="K302" s="629"/>
      <c r="L302" s="632" t="s">
        <v>871</v>
      </c>
      <c r="M302" s="605" t="s">
        <v>165</v>
      </c>
      <c r="N302" s="605">
        <v>20</v>
      </c>
      <c r="O302" s="636"/>
      <c r="P302" s="605">
        <v>18</v>
      </c>
      <c r="Q302" s="634" t="str">
        <f t="shared" si="78"/>
        <v>INCLUDED</v>
      </c>
      <c r="R302" s="634" t="str">
        <f t="shared" si="79"/>
        <v>INCLUDED</v>
      </c>
      <c r="S302" s="634" t="str">
        <f t="shared" si="80"/>
        <v>INCLUDED</v>
      </c>
      <c r="T302" s="455">
        <f t="shared" si="69"/>
        <v>0</v>
      </c>
      <c r="U302" s="296">
        <f t="shared" si="70"/>
        <v>0</v>
      </c>
      <c r="V302" s="362">
        <f>Discount!$J$36</f>
        <v>0</v>
      </c>
      <c r="W302" s="296">
        <f t="shared" si="71"/>
        <v>0</v>
      </c>
      <c r="X302" s="297">
        <f t="shared" si="72"/>
        <v>0</v>
      </c>
      <c r="Y302" s="456">
        <f t="shared" si="73"/>
        <v>0</v>
      </c>
      <c r="Z302" s="541">
        <f t="shared" si="74"/>
        <v>0</v>
      </c>
      <c r="AA302" s="456">
        <f t="shared" si="75"/>
        <v>0</v>
      </c>
      <c r="AB302" s="457">
        <f t="shared" si="76"/>
        <v>0.18</v>
      </c>
      <c r="AC302" s="456">
        <f t="shared" si="77"/>
        <v>0</v>
      </c>
      <c r="AD302" s="457"/>
      <c r="AE302" s="546"/>
      <c r="AF302" s="6"/>
      <c r="AG302" s="6"/>
      <c r="AH302" s="6"/>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217"/>
      <c r="BI302" s="217"/>
      <c r="BJ302" s="217"/>
      <c r="BK302" s="217"/>
      <c r="BL302" s="217"/>
      <c r="BM302" s="217"/>
      <c r="BN302" s="217"/>
      <c r="BO302" s="217"/>
      <c r="BP302" s="217"/>
      <c r="BQ302" s="217"/>
    </row>
    <row r="303" spans="1:69" s="461" customFormat="1" ht="75">
      <c r="A303" s="627">
        <v>281</v>
      </c>
      <c r="B303" s="605">
        <v>7000033353</v>
      </c>
      <c r="C303" s="605">
        <v>5240</v>
      </c>
      <c r="D303" s="605">
        <v>40</v>
      </c>
      <c r="E303" s="605">
        <v>40</v>
      </c>
      <c r="F303" s="598" t="s">
        <v>831</v>
      </c>
      <c r="G303" s="605">
        <v>100057538</v>
      </c>
      <c r="H303" s="605">
        <v>995421</v>
      </c>
      <c r="I303" s="628"/>
      <c r="J303" s="630">
        <v>18</v>
      </c>
      <c r="K303" s="629"/>
      <c r="L303" s="632" t="s">
        <v>843</v>
      </c>
      <c r="M303" s="605" t="s">
        <v>165</v>
      </c>
      <c r="N303" s="605">
        <v>20</v>
      </c>
      <c r="O303" s="636"/>
      <c r="P303" s="605">
        <v>18</v>
      </c>
      <c r="Q303" s="634" t="str">
        <f t="shared" si="78"/>
        <v>INCLUDED</v>
      </c>
      <c r="R303" s="634" t="str">
        <f t="shared" si="79"/>
        <v>INCLUDED</v>
      </c>
      <c r="S303" s="634" t="str">
        <f t="shared" si="80"/>
        <v>INCLUDED</v>
      </c>
      <c r="T303" s="455">
        <f t="shared" si="69"/>
        <v>0</v>
      </c>
      <c r="U303" s="296">
        <f t="shared" si="70"/>
        <v>0</v>
      </c>
      <c r="V303" s="362">
        <f>Discount!$J$36</f>
        <v>0</v>
      </c>
      <c r="W303" s="296">
        <f t="shared" si="71"/>
        <v>0</v>
      </c>
      <c r="X303" s="297">
        <f t="shared" si="72"/>
        <v>0</v>
      </c>
      <c r="Y303" s="456">
        <f t="shared" si="73"/>
        <v>0</v>
      </c>
      <c r="Z303" s="541">
        <f t="shared" si="74"/>
        <v>0</v>
      </c>
      <c r="AA303" s="456">
        <f t="shared" si="75"/>
        <v>0</v>
      </c>
      <c r="AB303" s="457">
        <f t="shared" si="76"/>
        <v>0.18</v>
      </c>
      <c r="AC303" s="456">
        <f t="shared" si="77"/>
        <v>0</v>
      </c>
      <c r="AD303" s="457"/>
      <c r="AE303" s="546"/>
      <c r="AF303" s="6"/>
      <c r="AG303" s="6"/>
      <c r="AH303" s="6"/>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217"/>
      <c r="BI303" s="217"/>
      <c r="BJ303" s="217"/>
      <c r="BK303" s="217"/>
      <c r="BL303" s="217"/>
      <c r="BM303" s="217"/>
      <c r="BN303" s="217"/>
      <c r="BO303" s="217"/>
      <c r="BP303" s="217"/>
      <c r="BQ303" s="217"/>
    </row>
    <row r="304" spans="1:69" s="471" customFormat="1" ht="26.25" customHeight="1">
      <c r="A304" s="623" t="s">
        <v>179</v>
      </c>
      <c r="B304" s="631"/>
      <c r="C304" s="631"/>
      <c r="D304" s="631"/>
      <c r="E304" s="631"/>
      <c r="F304" s="631"/>
      <c r="G304" s="624"/>
      <c r="H304" s="624"/>
      <c r="I304" s="625"/>
      <c r="J304" s="624"/>
      <c r="K304" s="626"/>
      <c r="L304" s="633" t="s">
        <v>793</v>
      </c>
      <c r="M304" s="624"/>
      <c r="N304" s="624"/>
      <c r="O304" s="602"/>
      <c r="P304" s="463"/>
      <c r="Q304" s="626"/>
      <c r="R304" s="626"/>
      <c r="S304" s="635"/>
      <c r="T304" s="465">
        <f t="shared" si="69"/>
        <v>0</v>
      </c>
      <c r="U304" s="466">
        <f t="shared" si="70"/>
        <v>0</v>
      </c>
      <c r="V304" s="467">
        <f>Discount!$J$36</f>
        <v>0</v>
      </c>
      <c r="W304" s="466">
        <f t="shared" si="71"/>
        <v>0</v>
      </c>
      <c r="X304" s="468">
        <f t="shared" si="72"/>
        <v>0</v>
      </c>
      <c r="Y304" s="469">
        <f t="shared" si="73"/>
        <v>0</v>
      </c>
      <c r="Z304" s="606">
        <f t="shared" si="74"/>
        <v>0</v>
      </c>
      <c r="AA304" s="607">
        <f t="shared" si="75"/>
        <v>0</v>
      </c>
      <c r="AB304" s="608">
        <f t="shared" si="76"/>
        <v>0</v>
      </c>
      <c r="AC304" s="470">
        <f t="shared" si="77"/>
        <v>0</v>
      </c>
      <c r="AD304" s="470"/>
      <c r="AE304" s="545"/>
      <c r="AF304" s="548"/>
      <c r="AG304" s="548"/>
      <c r="AH304" s="548"/>
      <c r="AI304" s="549"/>
      <c r="AJ304" s="549"/>
      <c r="AK304" s="549"/>
      <c r="AL304" s="549"/>
      <c r="AM304" s="549"/>
      <c r="AN304" s="549"/>
      <c r="AO304" s="549"/>
      <c r="AP304" s="549"/>
      <c r="AQ304" s="549"/>
      <c r="AR304" s="549"/>
      <c r="AS304" s="549"/>
      <c r="AT304" s="549"/>
      <c r="AU304" s="549"/>
      <c r="AV304" s="549"/>
      <c r="AW304" s="549"/>
      <c r="AX304" s="549"/>
      <c r="AY304" s="549"/>
      <c r="AZ304" s="549"/>
      <c r="BA304" s="549"/>
      <c r="BB304" s="549"/>
      <c r="BC304" s="549"/>
      <c r="BD304" s="549"/>
      <c r="BE304" s="549"/>
      <c r="BF304" s="549"/>
      <c r="BG304" s="549"/>
      <c r="BH304" s="549"/>
      <c r="BI304" s="549"/>
      <c r="BJ304" s="549"/>
      <c r="BK304" s="549"/>
      <c r="BL304" s="549"/>
      <c r="BM304" s="549"/>
      <c r="BN304" s="549"/>
      <c r="BO304" s="549"/>
      <c r="BP304" s="549"/>
      <c r="BQ304" s="549"/>
    </row>
    <row r="305" spans="1:69" s="461" customFormat="1" ht="45">
      <c r="A305" s="627">
        <v>282</v>
      </c>
      <c r="B305" s="605">
        <v>7000033353</v>
      </c>
      <c r="C305" s="605">
        <v>5260</v>
      </c>
      <c r="D305" s="605">
        <v>20</v>
      </c>
      <c r="E305" s="605">
        <v>10</v>
      </c>
      <c r="F305" s="598" t="s">
        <v>293</v>
      </c>
      <c r="G305" s="605">
        <v>170005630</v>
      </c>
      <c r="H305" s="605">
        <v>995461</v>
      </c>
      <c r="I305" s="628"/>
      <c r="J305" s="630">
        <v>18</v>
      </c>
      <c r="K305" s="629"/>
      <c r="L305" s="632" t="s">
        <v>277</v>
      </c>
      <c r="M305" s="605" t="s">
        <v>143</v>
      </c>
      <c r="N305" s="605">
        <v>4</v>
      </c>
      <c r="O305" s="636"/>
      <c r="P305" s="605">
        <v>18</v>
      </c>
      <c r="Q305" s="634" t="str">
        <f t="shared" si="78"/>
        <v>INCLUDED</v>
      </c>
      <c r="R305" s="634" t="str">
        <f t="shared" si="79"/>
        <v>INCLUDED</v>
      </c>
      <c r="S305" s="634" t="str">
        <f t="shared" si="80"/>
        <v>INCLUDED</v>
      </c>
      <c r="T305" s="455">
        <f t="shared" si="69"/>
        <v>0</v>
      </c>
      <c r="U305" s="296">
        <f t="shared" si="70"/>
        <v>0</v>
      </c>
      <c r="V305" s="362">
        <f>Discount!$J$36</f>
        <v>0</v>
      </c>
      <c r="W305" s="296">
        <f t="shared" si="71"/>
        <v>0</v>
      </c>
      <c r="X305" s="297">
        <f t="shared" si="72"/>
        <v>0</v>
      </c>
      <c r="Y305" s="456">
        <f t="shared" si="73"/>
        <v>0</v>
      </c>
      <c r="Z305" s="541">
        <f t="shared" si="74"/>
        <v>0</v>
      </c>
      <c r="AA305" s="456">
        <f t="shared" si="75"/>
        <v>0</v>
      </c>
      <c r="AB305" s="457">
        <f t="shared" si="76"/>
        <v>0.18</v>
      </c>
      <c r="AC305" s="456">
        <f t="shared" si="77"/>
        <v>0</v>
      </c>
      <c r="AD305" s="457"/>
      <c r="AE305" s="546"/>
      <c r="AF305" s="6"/>
      <c r="AG305" s="6"/>
      <c r="AH305" s="6"/>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217"/>
      <c r="BI305" s="217"/>
      <c r="BJ305" s="217"/>
      <c r="BK305" s="217"/>
      <c r="BL305" s="217"/>
      <c r="BM305" s="217"/>
      <c r="BN305" s="217"/>
      <c r="BO305" s="217"/>
      <c r="BP305" s="217"/>
      <c r="BQ305" s="217"/>
    </row>
    <row r="306" spans="1:69" s="471" customFormat="1" ht="26.25" customHeight="1">
      <c r="A306" s="623" t="s">
        <v>180</v>
      </c>
      <c r="B306" s="631"/>
      <c r="C306" s="631"/>
      <c r="D306" s="631"/>
      <c r="E306" s="631"/>
      <c r="F306" s="631"/>
      <c r="G306" s="624"/>
      <c r="H306" s="624"/>
      <c r="I306" s="625"/>
      <c r="J306" s="624"/>
      <c r="K306" s="626"/>
      <c r="L306" s="633" t="s">
        <v>795</v>
      </c>
      <c r="M306" s="624"/>
      <c r="N306" s="624"/>
      <c r="O306" s="602"/>
      <c r="P306" s="463"/>
      <c r="Q306" s="626"/>
      <c r="R306" s="626"/>
      <c r="S306" s="635"/>
      <c r="T306" s="465">
        <f t="shared" ref="T306" si="81">IF(S306="Included",0,S306)</f>
        <v>0</v>
      </c>
      <c r="U306" s="466">
        <f t="shared" ref="U306" si="82">IF( K306="",J306*(IF(S306="Included",0,S306))/100,K306*(IF(S306="Included",0,S306)))</f>
        <v>0</v>
      </c>
      <c r="V306" s="467">
        <f>Discount!$J$36</f>
        <v>0</v>
      </c>
      <c r="W306" s="466">
        <f t="shared" ref="W306" si="83">V306*T306</f>
        <v>0</v>
      </c>
      <c r="X306" s="468">
        <f t="shared" ref="X306" si="84">IF(K306="",J306*W306/100,K306*W306)</f>
        <v>0</v>
      </c>
      <c r="Y306" s="469">
        <f t="shared" ref="Y306" si="85">O306*N306</f>
        <v>0</v>
      </c>
      <c r="Z306" s="606">
        <f t="shared" ref="Z306" si="86">ROUND(O306,2)</f>
        <v>0</v>
      </c>
      <c r="AA306" s="607">
        <f t="shared" ref="AA306" si="87">N306*Z306</f>
        <v>0</v>
      </c>
      <c r="AB306" s="608">
        <f t="shared" ref="AB306" si="88">IF(K306="",J306/100,K306)</f>
        <v>0</v>
      </c>
      <c r="AC306" s="470">
        <f t="shared" ref="AC306" si="89">AA306*AB306</f>
        <v>0</v>
      </c>
      <c r="AD306" s="470"/>
      <c r="AE306" s="545"/>
      <c r="AF306" s="548"/>
      <c r="AG306" s="548"/>
      <c r="AH306" s="548"/>
      <c r="AI306" s="549"/>
      <c r="AJ306" s="549"/>
      <c r="AK306" s="549"/>
      <c r="AL306" s="549"/>
      <c r="AM306" s="549"/>
      <c r="AN306" s="549"/>
      <c r="AO306" s="549"/>
      <c r="AP306" s="549"/>
      <c r="AQ306" s="549"/>
      <c r="AR306" s="549"/>
      <c r="AS306" s="549"/>
      <c r="AT306" s="549"/>
      <c r="AU306" s="549"/>
      <c r="AV306" s="549"/>
      <c r="AW306" s="549"/>
      <c r="AX306" s="549"/>
      <c r="AY306" s="549"/>
      <c r="AZ306" s="549"/>
      <c r="BA306" s="549"/>
      <c r="BB306" s="549"/>
      <c r="BC306" s="549"/>
      <c r="BD306" s="549"/>
      <c r="BE306" s="549"/>
      <c r="BF306" s="549"/>
      <c r="BG306" s="549"/>
      <c r="BH306" s="549"/>
      <c r="BI306" s="549"/>
      <c r="BJ306" s="549"/>
      <c r="BK306" s="549"/>
      <c r="BL306" s="549"/>
      <c r="BM306" s="549"/>
      <c r="BN306" s="549"/>
      <c r="BO306" s="549"/>
      <c r="BP306" s="549"/>
      <c r="BQ306" s="549"/>
    </row>
    <row r="307" spans="1:69" s="461" customFormat="1" ht="60">
      <c r="A307" s="627">
        <v>283</v>
      </c>
      <c r="B307" s="605">
        <v>7000033353</v>
      </c>
      <c r="C307" s="605">
        <v>5670</v>
      </c>
      <c r="D307" s="605">
        <v>40</v>
      </c>
      <c r="E307" s="605">
        <v>10</v>
      </c>
      <c r="F307" s="598" t="s">
        <v>656</v>
      </c>
      <c r="G307" s="605">
        <v>100039876</v>
      </c>
      <c r="H307" s="605">
        <v>998739</v>
      </c>
      <c r="I307" s="628"/>
      <c r="J307" s="630">
        <v>18</v>
      </c>
      <c r="K307" s="629"/>
      <c r="L307" s="632" t="s">
        <v>836</v>
      </c>
      <c r="M307" s="605" t="s">
        <v>133</v>
      </c>
      <c r="N307" s="605">
        <v>80</v>
      </c>
      <c r="O307" s="636"/>
      <c r="P307" s="605">
        <v>18</v>
      </c>
      <c r="Q307" s="634" t="str">
        <f t="shared" si="78"/>
        <v>INCLUDED</v>
      </c>
      <c r="R307" s="634" t="str">
        <f t="shared" si="79"/>
        <v>INCLUDED</v>
      </c>
      <c r="S307" s="634" t="str">
        <f t="shared" si="80"/>
        <v>INCLUDED</v>
      </c>
      <c r="T307" s="455">
        <f t="shared" si="69"/>
        <v>0</v>
      </c>
      <c r="U307" s="296">
        <f t="shared" si="70"/>
        <v>0</v>
      </c>
      <c r="V307" s="362">
        <f>Discount!$J$36</f>
        <v>0</v>
      </c>
      <c r="W307" s="296">
        <f t="shared" si="71"/>
        <v>0</v>
      </c>
      <c r="X307" s="297">
        <f t="shared" si="72"/>
        <v>0</v>
      </c>
      <c r="Y307" s="456">
        <f t="shared" si="73"/>
        <v>0</v>
      </c>
      <c r="Z307" s="541">
        <f t="shared" si="74"/>
        <v>0</v>
      </c>
      <c r="AA307" s="456">
        <f t="shared" si="75"/>
        <v>0</v>
      </c>
      <c r="AB307" s="457">
        <f t="shared" si="76"/>
        <v>0.18</v>
      </c>
      <c r="AC307" s="456">
        <f t="shared" si="77"/>
        <v>0</v>
      </c>
      <c r="AD307" s="457"/>
      <c r="AE307" s="546"/>
      <c r="AF307" s="6"/>
      <c r="AG307" s="6"/>
      <c r="AH307" s="6"/>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217"/>
      <c r="BI307" s="217"/>
      <c r="BJ307" s="217"/>
      <c r="BK307" s="217"/>
      <c r="BL307" s="217"/>
      <c r="BM307" s="217"/>
      <c r="BN307" s="217"/>
      <c r="BO307" s="217"/>
      <c r="BP307" s="217"/>
      <c r="BQ307" s="217"/>
    </row>
    <row r="308" spans="1:69" s="461" customFormat="1" ht="30">
      <c r="A308" s="627">
        <v>284</v>
      </c>
      <c r="B308" s="605">
        <v>7000033353</v>
      </c>
      <c r="C308" s="605">
        <v>5670</v>
      </c>
      <c r="D308" s="605">
        <v>40</v>
      </c>
      <c r="E308" s="605">
        <v>20</v>
      </c>
      <c r="F308" s="598" t="s">
        <v>656</v>
      </c>
      <c r="G308" s="605">
        <v>100003310</v>
      </c>
      <c r="H308" s="605">
        <v>995468</v>
      </c>
      <c r="I308" s="628"/>
      <c r="J308" s="630">
        <v>18</v>
      </c>
      <c r="K308" s="629"/>
      <c r="L308" s="632" t="s">
        <v>294</v>
      </c>
      <c r="M308" s="605" t="s">
        <v>133</v>
      </c>
      <c r="N308" s="605">
        <v>120</v>
      </c>
      <c r="O308" s="636"/>
      <c r="P308" s="605">
        <v>18</v>
      </c>
      <c r="Q308" s="634" t="str">
        <f t="shared" si="78"/>
        <v>INCLUDED</v>
      </c>
      <c r="R308" s="634" t="str">
        <f t="shared" si="79"/>
        <v>INCLUDED</v>
      </c>
      <c r="S308" s="634" t="str">
        <f t="shared" si="80"/>
        <v>INCLUDED</v>
      </c>
      <c r="T308" s="455">
        <f t="shared" si="69"/>
        <v>0</v>
      </c>
      <c r="U308" s="296">
        <f t="shared" si="70"/>
        <v>0</v>
      </c>
      <c r="V308" s="362">
        <f>Discount!$J$36</f>
        <v>0</v>
      </c>
      <c r="W308" s="296">
        <f t="shared" si="71"/>
        <v>0</v>
      </c>
      <c r="X308" s="297">
        <f t="shared" si="72"/>
        <v>0</v>
      </c>
      <c r="Y308" s="456">
        <f t="shared" si="73"/>
        <v>0</v>
      </c>
      <c r="Z308" s="541">
        <f t="shared" si="74"/>
        <v>0</v>
      </c>
      <c r="AA308" s="456">
        <f t="shared" si="75"/>
        <v>0</v>
      </c>
      <c r="AB308" s="457">
        <f t="shared" si="76"/>
        <v>0.18</v>
      </c>
      <c r="AC308" s="456">
        <f t="shared" si="77"/>
        <v>0</v>
      </c>
      <c r="AD308" s="457"/>
      <c r="AE308" s="546"/>
      <c r="AF308" s="6"/>
      <c r="AG308" s="6"/>
      <c r="AH308" s="6"/>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217"/>
      <c r="BI308" s="217"/>
      <c r="BJ308" s="217"/>
      <c r="BK308" s="217"/>
      <c r="BL308" s="217"/>
      <c r="BM308" s="217"/>
      <c r="BN308" s="217"/>
      <c r="BO308" s="217"/>
      <c r="BP308" s="217"/>
      <c r="BQ308" s="217"/>
    </row>
    <row r="309" spans="1:69" s="461" customFormat="1" ht="45" customHeight="1">
      <c r="A309" s="627">
        <v>285</v>
      </c>
      <c r="B309" s="605">
        <v>7000033353</v>
      </c>
      <c r="C309" s="605">
        <v>5670</v>
      </c>
      <c r="D309" s="605">
        <v>40</v>
      </c>
      <c r="E309" s="605">
        <v>30</v>
      </c>
      <c r="F309" s="598" t="s">
        <v>656</v>
      </c>
      <c r="G309" s="605">
        <v>100003299</v>
      </c>
      <c r="H309" s="605">
        <v>995428</v>
      </c>
      <c r="I309" s="628"/>
      <c r="J309" s="630">
        <v>18</v>
      </c>
      <c r="K309" s="629"/>
      <c r="L309" s="632" t="s">
        <v>295</v>
      </c>
      <c r="M309" s="605" t="s">
        <v>143</v>
      </c>
      <c r="N309" s="605">
        <v>200</v>
      </c>
      <c r="O309" s="636"/>
      <c r="P309" s="605">
        <v>18</v>
      </c>
      <c r="Q309" s="634" t="str">
        <f t="shared" si="78"/>
        <v>INCLUDED</v>
      </c>
      <c r="R309" s="634" t="str">
        <f t="shared" si="79"/>
        <v>INCLUDED</v>
      </c>
      <c r="S309" s="634" t="str">
        <f t="shared" si="80"/>
        <v>INCLUDED</v>
      </c>
      <c r="T309" s="455">
        <f t="shared" si="69"/>
        <v>0</v>
      </c>
      <c r="U309" s="296">
        <f t="shared" si="70"/>
        <v>0</v>
      </c>
      <c r="V309" s="362">
        <f>Discount!$J$36</f>
        <v>0</v>
      </c>
      <c r="W309" s="296">
        <f t="shared" si="71"/>
        <v>0</v>
      </c>
      <c r="X309" s="297">
        <f t="shared" si="72"/>
        <v>0</v>
      </c>
      <c r="Y309" s="456">
        <f t="shared" si="73"/>
        <v>0</v>
      </c>
      <c r="Z309" s="541">
        <f t="shared" si="74"/>
        <v>0</v>
      </c>
      <c r="AA309" s="456">
        <f t="shared" si="75"/>
        <v>0</v>
      </c>
      <c r="AB309" s="457">
        <f t="shared" si="76"/>
        <v>0.18</v>
      </c>
      <c r="AC309" s="456">
        <f t="shared" si="77"/>
        <v>0</v>
      </c>
      <c r="AD309" s="457"/>
      <c r="AE309" s="546"/>
      <c r="AF309" s="6"/>
      <c r="AG309" s="6"/>
      <c r="AH309" s="6"/>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217"/>
      <c r="BI309" s="217"/>
      <c r="BJ309" s="217"/>
      <c r="BK309" s="217"/>
      <c r="BL309" s="217"/>
      <c r="BM309" s="217"/>
      <c r="BN309" s="217"/>
      <c r="BO309" s="217"/>
      <c r="BP309" s="217"/>
      <c r="BQ309" s="217"/>
    </row>
    <row r="310" spans="1:69" s="461" customFormat="1" ht="90">
      <c r="A310" s="627">
        <v>286</v>
      </c>
      <c r="B310" s="605">
        <v>7000033353</v>
      </c>
      <c r="C310" s="605">
        <v>5670</v>
      </c>
      <c r="D310" s="605">
        <v>40</v>
      </c>
      <c r="E310" s="605">
        <v>40</v>
      </c>
      <c r="F310" s="598" t="s">
        <v>656</v>
      </c>
      <c r="G310" s="605">
        <v>100057457</v>
      </c>
      <c r="H310" s="605">
        <v>998731</v>
      </c>
      <c r="I310" s="628"/>
      <c r="J310" s="630">
        <v>18</v>
      </c>
      <c r="K310" s="629"/>
      <c r="L310" s="632" t="s">
        <v>837</v>
      </c>
      <c r="M310" s="605" t="s">
        <v>165</v>
      </c>
      <c r="N310" s="605">
        <v>20</v>
      </c>
      <c r="O310" s="636"/>
      <c r="P310" s="605">
        <v>18</v>
      </c>
      <c r="Q310" s="634" t="str">
        <f t="shared" si="78"/>
        <v>INCLUDED</v>
      </c>
      <c r="R310" s="634" t="str">
        <f t="shared" si="79"/>
        <v>INCLUDED</v>
      </c>
      <c r="S310" s="634" t="str">
        <f t="shared" si="80"/>
        <v>INCLUDED</v>
      </c>
      <c r="T310" s="455">
        <f t="shared" si="69"/>
        <v>0</v>
      </c>
      <c r="U310" s="296">
        <f t="shared" si="70"/>
        <v>0</v>
      </c>
      <c r="V310" s="362">
        <f>Discount!$J$36</f>
        <v>0</v>
      </c>
      <c r="W310" s="296">
        <f t="shared" si="71"/>
        <v>0</v>
      </c>
      <c r="X310" s="297">
        <f t="shared" si="72"/>
        <v>0</v>
      </c>
      <c r="Y310" s="456">
        <f t="shared" si="73"/>
        <v>0</v>
      </c>
      <c r="Z310" s="541">
        <f t="shared" si="74"/>
        <v>0</v>
      </c>
      <c r="AA310" s="456">
        <f t="shared" si="75"/>
        <v>0</v>
      </c>
      <c r="AB310" s="457">
        <f t="shared" si="76"/>
        <v>0.18</v>
      </c>
      <c r="AC310" s="456">
        <f t="shared" si="77"/>
        <v>0</v>
      </c>
      <c r="AD310" s="457"/>
      <c r="AE310" s="546"/>
      <c r="AF310" s="6"/>
      <c r="AG310" s="6"/>
      <c r="AH310" s="6"/>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217"/>
      <c r="BI310" s="217"/>
      <c r="BJ310" s="217"/>
      <c r="BK310" s="217"/>
      <c r="BL310" s="217"/>
      <c r="BM310" s="217"/>
      <c r="BN310" s="217"/>
      <c r="BO310" s="217"/>
      <c r="BP310" s="217"/>
      <c r="BQ310" s="217"/>
    </row>
    <row r="311" spans="1:69" s="461" customFormat="1" ht="60">
      <c r="A311" s="627">
        <v>287</v>
      </c>
      <c r="B311" s="605">
        <v>7000033353</v>
      </c>
      <c r="C311" s="605">
        <v>5680</v>
      </c>
      <c r="D311" s="605">
        <v>50</v>
      </c>
      <c r="E311" s="605">
        <v>10</v>
      </c>
      <c r="F311" s="598" t="s">
        <v>671</v>
      </c>
      <c r="G311" s="605">
        <v>100039876</v>
      </c>
      <c r="H311" s="605">
        <v>998739</v>
      </c>
      <c r="I311" s="628"/>
      <c r="J311" s="630">
        <v>18</v>
      </c>
      <c r="K311" s="629"/>
      <c r="L311" s="632" t="s">
        <v>836</v>
      </c>
      <c r="M311" s="605" t="s">
        <v>133</v>
      </c>
      <c r="N311" s="605">
        <v>160</v>
      </c>
      <c r="O311" s="636"/>
      <c r="P311" s="605">
        <v>18</v>
      </c>
      <c r="Q311" s="634" t="str">
        <f t="shared" si="78"/>
        <v>INCLUDED</v>
      </c>
      <c r="R311" s="634" t="str">
        <f t="shared" si="79"/>
        <v>INCLUDED</v>
      </c>
      <c r="S311" s="634" t="str">
        <f t="shared" si="80"/>
        <v>INCLUDED</v>
      </c>
      <c r="T311" s="455">
        <f t="shared" ref="T311:T376" si="90">IF(S311="Included",0,S311)</f>
        <v>0</v>
      </c>
      <c r="U311" s="296">
        <f t="shared" ref="U311:U376" si="91">IF( K311="",J311*(IF(S311="Included",0,S311))/100,K311*(IF(S311="Included",0,S311)))</f>
        <v>0</v>
      </c>
      <c r="V311" s="362">
        <f>Discount!$J$36</f>
        <v>0</v>
      </c>
      <c r="W311" s="296">
        <f t="shared" ref="W311:W376" si="92">V311*T311</f>
        <v>0</v>
      </c>
      <c r="X311" s="297">
        <f t="shared" ref="X311:X376" si="93">IF(K311="",J311*W311/100,K311*W311)</f>
        <v>0</v>
      </c>
      <c r="Y311" s="456">
        <f t="shared" ref="Y311:Y376" si="94">O311*N311</f>
        <v>0</v>
      </c>
      <c r="Z311" s="541">
        <f t="shared" ref="Z311:Z376" si="95">ROUND(O311,2)</f>
        <v>0</v>
      </c>
      <c r="AA311" s="456">
        <f t="shared" ref="AA311:AA376" si="96">N311*Z311</f>
        <v>0</v>
      </c>
      <c r="AB311" s="457">
        <f t="shared" ref="AB311:AB376" si="97">IF(K311="",J311/100,K311)</f>
        <v>0.18</v>
      </c>
      <c r="AC311" s="456">
        <f t="shared" ref="AC311:AC376" si="98">AA311*AB311</f>
        <v>0</v>
      </c>
      <c r="AD311" s="457"/>
      <c r="AE311" s="546"/>
      <c r="AF311" s="6"/>
      <c r="AG311" s="6"/>
      <c r="AH311" s="6"/>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217"/>
      <c r="BI311" s="217"/>
      <c r="BJ311" s="217"/>
      <c r="BK311" s="217"/>
      <c r="BL311" s="217"/>
      <c r="BM311" s="217"/>
      <c r="BN311" s="217"/>
      <c r="BO311" s="217"/>
      <c r="BP311" s="217"/>
      <c r="BQ311" s="217"/>
    </row>
    <row r="312" spans="1:69" s="461" customFormat="1" ht="30">
      <c r="A312" s="627">
        <v>288</v>
      </c>
      <c r="B312" s="605">
        <v>7000033353</v>
      </c>
      <c r="C312" s="605">
        <v>5680</v>
      </c>
      <c r="D312" s="605">
        <v>50</v>
      </c>
      <c r="E312" s="605">
        <v>20</v>
      </c>
      <c r="F312" s="598" t="s">
        <v>671</v>
      </c>
      <c r="G312" s="605">
        <v>100003310</v>
      </c>
      <c r="H312" s="605">
        <v>995468</v>
      </c>
      <c r="I312" s="628"/>
      <c r="J312" s="630">
        <v>18</v>
      </c>
      <c r="K312" s="629"/>
      <c r="L312" s="632" t="s">
        <v>294</v>
      </c>
      <c r="M312" s="605" t="s">
        <v>133</v>
      </c>
      <c r="N312" s="605">
        <v>240</v>
      </c>
      <c r="O312" s="636"/>
      <c r="P312" s="605">
        <v>18</v>
      </c>
      <c r="Q312" s="634" t="str">
        <f t="shared" si="78"/>
        <v>INCLUDED</v>
      </c>
      <c r="R312" s="634" t="str">
        <f t="shared" si="79"/>
        <v>INCLUDED</v>
      </c>
      <c r="S312" s="634" t="str">
        <f t="shared" si="80"/>
        <v>INCLUDED</v>
      </c>
      <c r="T312" s="455">
        <f t="shared" si="90"/>
        <v>0</v>
      </c>
      <c r="U312" s="296">
        <f t="shared" si="91"/>
        <v>0</v>
      </c>
      <c r="V312" s="362">
        <f>Discount!$J$36</f>
        <v>0</v>
      </c>
      <c r="W312" s="296">
        <f t="shared" si="92"/>
        <v>0</v>
      </c>
      <c r="X312" s="297">
        <f t="shared" si="93"/>
        <v>0</v>
      </c>
      <c r="Y312" s="456">
        <f t="shared" si="94"/>
        <v>0</v>
      </c>
      <c r="Z312" s="541">
        <f t="shared" si="95"/>
        <v>0</v>
      </c>
      <c r="AA312" s="456">
        <f t="shared" si="96"/>
        <v>0</v>
      </c>
      <c r="AB312" s="457">
        <f t="shared" si="97"/>
        <v>0.18</v>
      </c>
      <c r="AC312" s="456">
        <f t="shared" si="98"/>
        <v>0</v>
      </c>
      <c r="AD312" s="457"/>
      <c r="AE312" s="546"/>
      <c r="AF312" s="6"/>
      <c r="AG312" s="6"/>
      <c r="AH312" s="6"/>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217"/>
      <c r="BI312" s="217"/>
      <c r="BJ312" s="217"/>
      <c r="BK312" s="217"/>
      <c r="BL312" s="217"/>
      <c r="BM312" s="217"/>
      <c r="BN312" s="217"/>
      <c r="BO312" s="217"/>
      <c r="BP312" s="217"/>
      <c r="BQ312" s="217"/>
    </row>
    <row r="313" spans="1:69" s="461" customFormat="1" ht="30">
      <c r="A313" s="627">
        <v>289</v>
      </c>
      <c r="B313" s="605">
        <v>7000033353</v>
      </c>
      <c r="C313" s="605">
        <v>5680</v>
      </c>
      <c r="D313" s="605">
        <v>50</v>
      </c>
      <c r="E313" s="605">
        <v>30</v>
      </c>
      <c r="F313" s="598" t="s">
        <v>671</v>
      </c>
      <c r="G313" s="605">
        <v>100003299</v>
      </c>
      <c r="H313" s="605">
        <v>995428</v>
      </c>
      <c r="I313" s="628"/>
      <c r="J313" s="630">
        <v>18</v>
      </c>
      <c r="K313" s="629"/>
      <c r="L313" s="632" t="s">
        <v>295</v>
      </c>
      <c r="M313" s="605" t="s">
        <v>143</v>
      </c>
      <c r="N313" s="605">
        <v>400</v>
      </c>
      <c r="O313" s="636"/>
      <c r="P313" s="605">
        <v>18</v>
      </c>
      <c r="Q313" s="634" t="str">
        <f t="shared" si="78"/>
        <v>INCLUDED</v>
      </c>
      <c r="R313" s="634" t="str">
        <f t="shared" si="79"/>
        <v>INCLUDED</v>
      </c>
      <c r="S313" s="634" t="str">
        <f t="shared" si="80"/>
        <v>INCLUDED</v>
      </c>
      <c r="T313" s="455">
        <f t="shared" si="90"/>
        <v>0</v>
      </c>
      <c r="U313" s="296">
        <f t="shared" si="91"/>
        <v>0</v>
      </c>
      <c r="V313" s="362">
        <f>Discount!$J$36</f>
        <v>0</v>
      </c>
      <c r="W313" s="296">
        <f t="shared" si="92"/>
        <v>0</v>
      </c>
      <c r="X313" s="297">
        <f t="shared" si="93"/>
        <v>0</v>
      </c>
      <c r="Y313" s="456">
        <f t="shared" si="94"/>
        <v>0</v>
      </c>
      <c r="Z313" s="541">
        <f t="shared" si="95"/>
        <v>0</v>
      </c>
      <c r="AA313" s="456">
        <f t="shared" si="96"/>
        <v>0</v>
      </c>
      <c r="AB313" s="457">
        <f t="shared" si="97"/>
        <v>0.18</v>
      </c>
      <c r="AC313" s="456">
        <f t="shared" si="98"/>
        <v>0</v>
      </c>
      <c r="AD313" s="457"/>
      <c r="AE313" s="546"/>
      <c r="AF313" s="6"/>
      <c r="AG313" s="6"/>
      <c r="AH313" s="6"/>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217"/>
      <c r="BI313" s="217"/>
      <c r="BJ313" s="217"/>
      <c r="BK313" s="217"/>
      <c r="BL313" s="217"/>
      <c r="BM313" s="217"/>
      <c r="BN313" s="217"/>
      <c r="BO313" s="217"/>
      <c r="BP313" s="217"/>
      <c r="BQ313" s="217"/>
    </row>
    <row r="314" spans="1:69" s="461" customFormat="1" ht="90">
      <c r="A314" s="627">
        <v>290</v>
      </c>
      <c r="B314" s="605">
        <v>7000033353</v>
      </c>
      <c r="C314" s="605">
        <v>5680</v>
      </c>
      <c r="D314" s="605">
        <v>50</v>
      </c>
      <c r="E314" s="605">
        <v>40</v>
      </c>
      <c r="F314" s="598" t="s">
        <v>671</v>
      </c>
      <c r="G314" s="605">
        <v>100057539</v>
      </c>
      <c r="H314" s="605">
        <v>998731</v>
      </c>
      <c r="I314" s="628"/>
      <c r="J314" s="630">
        <v>18</v>
      </c>
      <c r="K314" s="629"/>
      <c r="L314" s="632" t="s">
        <v>838</v>
      </c>
      <c r="M314" s="605" t="s">
        <v>165</v>
      </c>
      <c r="N314" s="605">
        <v>40</v>
      </c>
      <c r="O314" s="636"/>
      <c r="P314" s="605">
        <v>18</v>
      </c>
      <c r="Q314" s="634" t="str">
        <f t="shared" ref="Q314:Q321" si="99">IF(O314=0, "INCLUDED", IF(ISERROR(O314*N314), O314, O314*N314))</f>
        <v>INCLUDED</v>
      </c>
      <c r="R314" s="634" t="str">
        <f t="shared" ref="R314:R321" si="100">IF(P314="", "INCLUDED", IF(ISERROR((P314*Q314)/100), Q314, (P314*Q314)/100))</f>
        <v>INCLUDED</v>
      </c>
      <c r="S314" s="634" t="str">
        <f t="shared" ref="S314:S321" si="101">IF(O314=0,"INCLUDED",IF(ISERROR(R314+Q314),Q314,(Q314+R314)))</f>
        <v>INCLUDED</v>
      </c>
      <c r="T314" s="455">
        <f t="shared" ref="T314:T321" si="102">IF(S314="Included",0,S314)</f>
        <v>0</v>
      </c>
      <c r="U314" s="296">
        <f t="shared" ref="U314:U321" si="103">IF( K314="",J314*(IF(S314="Included",0,S314))/100,K314*(IF(S314="Included",0,S314)))</f>
        <v>0</v>
      </c>
      <c r="V314" s="362">
        <f>Discount!$J$36</f>
        <v>0</v>
      </c>
      <c r="W314" s="296">
        <f t="shared" ref="W314:W321" si="104">V314*T314</f>
        <v>0</v>
      </c>
      <c r="X314" s="297">
        <f t="shared" ref="X314:X321" si="105">IF(K314="",J314*W314/100,K314*W314)</f>
        <v>0</v>
      </c>
      <c r="Y314" s="456">
        <f t="shared" ref="Y314:Y321" si="106">O314*N314</f>
        <v>0</v>
      </c>
      <c r="Z314" s="541">
        <f t="shared" ref="Z314:Z321" si="107">ROUND(O314,2)</f>
        <v>0</v>
      </c>
      <c r="AA314" s="456">
        <f t="shared" ref="AA314:AA321" si="108">N314*Z314</f>
        <v>0</v>
      </c>
      <c r="AB314" s="457">
        <f t="shared" ref="AB314:AB321" si="109">IF(K314="",J314/100,K314)</f>
        <v>0.18</v>
      </c>
      <c r="AC314" s="456">
        <f t="shared" ref="AC314:AC321" si="110">AA314*AB314</f>
        <v>0</v>
      </c>
      <c r="AD314" s="457"/>
      <c r="AE314" s="546"/>
      <c r="AF314" s="6"/>
      <c r="AG314" s="6"/>
      <c r="AH314" s="6"/>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217"/>
      <c r="BI314" s="217"/>
      <c r="BJ314" s="217"/>
      <c r="BK314" s="217"/>
      <c r="BL314" s="217"/>
      <c r="BM314" s="217"/>
      <c r="BN314" s="217"/>
      <c r="BO314" s="217"/>
      <c r="BP314" s="217"/>
      <c r="BQ314" s="217"/>
    </row>
    <row r="315" spans="1:69" s="461" customFormat="1" ht="60">
      <c r="A315" s="627">
        <v>291</v>
      </c>
      <c r="B315" s="605">
        <v>7000033353</v>
      </c>
      <c r="C315" s="605">
        <v>5690</v>
      </c>
      <c r="D315" s="605">
        <v>60</v>
      </c>
      <c r="E315" s="605">
        <v>10</v>
      </c>
      <c r="F315" s="598" t="s">
        <v>796</v>
      </c>
      <c r="G315" s="605">
        <v>100017101</v>
      </c>
      <c r="H315" s="605">
        <v>998739</v>
      </c>
      <c r="I315" s="628"/>
      <c r="J315" s="630">
        <v>18</v>
      </c>
      <c r="K315" s="629"/>
      <c r="L315" s="632" t="s">
        <v>305</v>
      </c>
      <c r="M315" s="605" t="s">
        <v>133</v>
      </c>
      <c r="N315" s="605">
        <v>320</v>
      </c>
      <c r="O315" s="636"/>
      <c r="P315" s="605">
        <v>18</v>
      </c>
      <c r="Q315" s="634" t="str">
        <f t="shared" si="99"/>
        <v>INCLUDED</v>
      </c>
      <c r="R315" s="634" t="str">
        <f t="shared" si="100"/>
        <v>INCLUDED</v>
      </c>
      <c r="S315" s="634" t="str">
        <f t="shared" si="101"/>
        <v>INCLUDED</v>
      </c>
      <c r="T315" s="455">
        <f t="shared" si="102"/>
        <v>0</v>
      </c>
      <c r="U315" s="296">
        <f t="shared" si="103"/>
        <v>0</v>
      </c>
      <c r="V315" s="362">
        <f>Discount!$J$36</f>
        <v>0</v>
      </c>
      <c r="W315" s="296">
        <f t="shared" si="104"/>
        <v>0</v>
      </c>
      <c r="X315" s="297">
        <f t="shared" si="105"/>
        <v>0</v>
      </c>
      <c r="Y315" s="456">
        <f t="shared" si="106"/>
        <v>0</v>
      </c>
      <c r="Z315" s="541">
        <f t="shared" si="107"/>
        <v>0</v>
      </c>
      <c r="AA315" s="456">
        <f t="shared" si="108"/>
        <v>0</v>
      </c>
      <c r="AB315" s="457">
        <f t="shared" si="109"/>
        <v>0.18</v>
      </c>
      <c r="AC315" s="456">
        <f t="shared" si="110"/>
        <v>0</v>
      </c>
      <c r="AD315" s="457"/>
      <c r="AE315" s="546"/>
      <c r="AF315" s="6"/>
      <c r="AG315" s="6"/>
      <c r="AH315" s="6"/>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217"/>
      <c r="BI315" s="217"/>
      <c r="BJ315" s="217"/>
      <c r="BK315" s="217"/>
      <c r="BL315" s="217"/>
      <c r="BM315" s="217"/>
      <c r="BN315" s="217"/>
      <c r="BO315" s="217"/>
      <c r="BP315" s="217"/>
      <c r="BQ315" s="217"/>
    </row>
    <row r="316" spans="1:69" s="461" customFormat="1" ht="30">
      <c r="A316" s="627">
        <v>292</v>
      </c>
      <c r="B316" s="605">
        <v>7000033353</v>
      </c>
      <c r="C316" s="605">
        <v>5690</v>
      </c>
      <c r="D316" s="605">
        <v>60</v>
      </c>
      <c r="E316" s="605">
        <v>20</v>
      </c>
      <c r="F316" s="598" t="s">
        <v>796</v>
      </c>
      <c r="G316" s="605">
        <v>100003310</v>
      </c>
      <c r="H316" s="605">
        <v>995468</v>
      </c>
      <c r="I316" s="628"/>
      <c r="J316" s="630">
        <v>18</v>
      </c>
      <c r="K316" s="629"/>
      <c r="L316" s="632" t="s">
        <v>294</v>
      </c>
      <c r="M316" s="605" t="s">
        <v>133</v>
      </c>
      <c r="N316" s="605">
        <v>480</v>
      </c>
      <c r="O316" s="636"/>
      <c r="P316" s="605">
        <v>18</v>
      </c>
      <c r="Q316" s="634" t="str">
        <f t="shared" si="99"/>
        <v>INCLUDED</v>
      </c>
      <c r="R316" s="634" t="str">
        <f t="shared" si="100"/>
        <v>INCLUDED</v>
      </c>
      <c r="S316" s="634" t="str">
        <f t="shared" si="101"/>
        <v>INCLUDED</v>
      </c>
      <c r="T316" s="455">
        <f t="shared" si="102"/>
        <v>0</v>
      </c>
      <c r="U316" s="296">
        <f t="shared" si="103"/>
        <v>0</v>
      </c>
      <c r="V316" s="362">
        <f>Discount!$J$36</f>
        <v>0</v>
      </c>
      <c r="W316" s="296">
        <f t="shared" si="104"/>
        <v>0</v>
      </c>
      <c r="X316" s="297">
        <f t="shared" si="105"/>
        <v>0</v>
      </c>
      <c r="Y316" s="456">
        <f t="shared" si="106"/>
        <v>0</v>
      </c>
      <c r="Z316" s="541">
        <f t="shared" si="107"/>
        <v>0</v>
      </c>
      <c r="AA316" s="456">
        <f t="shared" si="108"/>
        <v>0</v>
      </c>
      <c r="AB316" s="457">
        <f t="shared" si="109"/>
        <v>0.18</v>
      </c>
      <c r="AC316" s="456">
        <f t="shared" si="110"/>
        <v>0</v>
      </c>
      <c r="AD316" s="457"/>
      <c r="AE316" s="546"/>
      <c r="AF316" s="6"/>
      <c r="AG316" s="6"/>
      <c r="AH316" s="6"/>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217"/>
      <c r="BI316" s="217"/>
      <c r="BJ316" s="217"/>
      <c r="BK316" s="217"/>
      <c r="BL316" s="217"/>
      <c r="BM316" s="217"/>
      <c r="BN316" s="217"/>
      <c r="BO316" s="217"/>
      <c r="BP316" s="217"/>
      <c r="BQ316" s="217"/>
    </row>
    <row r="317" spans="1:69" s="461" customFormat="1" ht="30">
      <c r="A317" s="627">
        <v>293</v>
      </c>
      <c r="B317" s="605">
        <v>7000033353</v>
      </c>
      <c r="C317" s="605">
        <v>5690</v>
      </c>
      <c r="D317" s="605">
        <v>60</v>
      </c>
      <c r="E317" s="605">
        <v>30</v>
      </c>
      <c r="F317" s="598" t="s">
        <v>796</v>
      </c>
      <c r="G317" s="605">
        <v>150000072</v>
      </c>
      <c r="H317" s="605">
        <v>995455</v>
      </c>
      <c r="I317" s="628"/>
      <c r="J317" s="630">
        <v>18</v>
      </c>
      <c r="K317" s="629"/>
      <c r="L317" s="632" t="s">
        <v>306</v>
      </c>
      <c r="M317" s="605" t="s">
        <v>143</v>
      </c>
      <c r="N317" s="605">
        <v>800</v>
      </c>
      <c r="O317" s="636"/>
      <c r="P317" s="605">
        <v>18</v>
      </c>
      <c r="Q317" s="634" t="str">
        <f t="shared" si="99"/>
        <v>INCLUDED</v>
      </c>
      <c r="R317" s="634" t="str">
        <f t="shared" si="100"/>
        <v>INCLUDED</v>
      </c>
      <c r="S317" s="634" t="str">
        <f t="shared" si="101"/>
        <v>INCLUDED</v>
      </c>
      <c r="T317" s="455">
        <f t="shared" si="102"/>
        <v>0</v>
      </c>
      <c r="U317" s="296">
        <f t="shared" si="103"/>
        <v>0</v>
      </c>
      <c r="V317" s="362">
        <f>Discount!$J$36</f>
        <v>0</v>
      </c>
      <c r="W317" s="296">
        <f t="shared" si="104"/>
        <v>0</v>
      </c>
      <c r="X317" s="297">
        <f t="shared" si="105"/>
        <v>0</v>
      </c>
      <c r="Y317" s="456">
        <f t="shared" si="106"/>
        <v>0</v>
      </c>
      <c r="Z317" s="541">
        <f t="shared" si="107"/>
        <v>0</v>
      </c>
      <c r="AA317" s="456">
        <f t="shared" si="108"/>
        <v>0</v>
      </c>
      <c r="AB317" s="457">
        <f t="shared" si="109"/>
        <v>0.18</v>
      </c>
      <c r="AC317" s="456">
        <f t="shared" si="110"/>
        <v>0</v>
      </c>
      <c r="AD317" s="457"/>
      <c r="AE317" s="546"/>
      <c r="AF317" s="6"/>
      <c r="AG317" s="6"/>
      <c r="AH317" s="6"/>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217"/>
      <c r="BI317" s="217"/>
      <c r="BJ317" s="217"/>
      <c r="BK317" s="217"/>
      <c r="BL317" s="217"/>
      <c r="BM317" s="217"/>
      <c r="BN317" s="217"/>
      <c r="BO317" s="217"/>
      <c r="BP317" s="217"/>
      <c r="BQ317" s="217"/>
    </row>
    <row r="318" spans="1:69" s="461" customFormat="1" ht="90">
      <c r="A318" s="627">
        <v>294</v>
      </c>
      <c r="B318" s="605">
        <v>7000033353</v>
      </c>
      <c r="C318" s="605">
        <v>5690</v>
      </c>
      <c r="D318" s="605">
        <v>60</v>
      </c>
      <c r="E318" s="605">
        <v>40</v>
      </c>
      <c r="F318" s="598" t="s">
        <v>796</v>
      </c>
      <c r="G318" s="605">
        <v>100057458</v>
      </c>
      <c r="H318" s="605">
        <v>998731</v>
      </c>
      <c r="I318" s="628"/>
      <c r="J318" s="630">
        <v>18</v>
      </c>
      <c r="K318" s="629"/>
      <c r="L318" s="632" t="s">
        <v>870</v>
      </c>
      <c r="M318" s="605" t="s">
        <v>165</v>
      </c>
      <c r="N318" s="605">
        <v>80</v>
      </c>
      <c r="O318" s="636"/>
      <c r="P318" s="605">
        <v>18</v>
      </c>
      <c r="Q318" s="634" t="str">
        <f t="shared" si="99"/>
        <v>INCLUDED</v>
      </c>
      <c r="R318" s="634" t="str">
        <f t="shared" si="100"/>
        <v>INCLUDED</v>
      </c>
      <c r="S318" s="634" t="str">
        <f t="shared" si="101"/>
        <v>INCLUDED</v>
      </c>
      <c r="T318" s="455">
        <f t="shared" si="102"/>
        <v>0</v>
      </c>
      <c r="U318" s="296">
        <f t="shared" si="103"/>
        <v>0</v>
      </c>
      <c r="V318" s="362">
        <f>Discount!$J$36</f>
        <v>0</v>
      </c>
      <c r="W318" s="296">
        <f t="shared" si="104"/>
        <v>0</v>
      </c>
      <c r="X318" s="297">
        <f t="shared" si="105"/>
        <v>0</v>
      </c>
      <c r="Y318" s="456">
        <f t="shared" si="106"/>
        <v>0</v>
      </c>
      <c r="Z318" s="541">
        <f t="shared" si="107"/>
        <v>0</v>
      </c>
      <c r="AA318" s="456">
        <f t="shared" si="108"/>
        <v>0</v>
      </c>
      <c r="AB318" s="457">
        <f t="shared" si="109"/>
        <v>0.18</v>
      </c>
      <c r="AC318" s="456">
        <f t="shared" si="110"/>
        <v>0</v>
      </c>
      <c r="AD318" s="457"/>
      <c r="AE318" s="546"/>
      <c r="AF318" s="6"/>
      <c r="AG318" s="6"/>
      <c r="AH318" s="6"/>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217"/>
      <c r="BI318" s="217"/>
      <c r="BJ318" s="217"/>
      <c r="BK318" s="217"/>
      <c r="BL318" s="217"/>
      <c r="BM318" s="217"/>
      <c r="BN318" s="217"/>
      <c r="BO318" s="217"/>
      <c r="BP318" s="217"/>
      <c r="BQ318" s="217"/>
    </row>
    <row r="319" spans="1:69" s="461" customFormat="1" ht="60">
      <c r="A319" s="627">
        <v>295</v>
      </c>
      <c r="B319" s="605">
        <v>7000033353</v>
      </c>
      <c r="C319" s="605">
        <v>5830</v>
      </c>
      <c r="D319" s="605">
        <v>20</v>
      </c>
      <c r="E319" s="605">
        <v>10</v>
      </c>
      <c r="F319" s="598" t="s">
        <v>674</v>
      </c>
      <c r="G319" s="605">
        <v>100039876</v>
      </c>
      <c r="H319" s="605">
        <v>998739</v>
      </c>
      <c r="I319" s="628"/>
      <c r="J319" s="630">
        <v>18</v>
      </c>
      <c r="K319" s="629"/>
      <c r="L319" s="632" t="s">
        <v>836</v>
      </c>
      <c r="M319" s="605" t="s">
        <v>133</v>
      </c>
      <c r="N319" s="605">
        <v>180</v>
      </c>
      <c r="O319" s="636"/>
      <c r="P319" s="605">
        <v>18</v>
      </c>
      <c r="Q319" s="634" t="str">
        <f t="shared" si="99"/>
        <v>INCLUDED</v>
      </c>
      <c r="R319" s="634" t="str">
        <f t="shared" si="100"/>
        <v>INCLUDED</v>
      </c>
      <c r="S319" s="634" t="str">
        <f t="shared" si="101"/>
        <v>INCLUDED</v>
      </c>
      <c r="T319" s="455">
        <f t="shared" si="102"/>
        <v>0</v>
      </c>
      <c r="U319" s="296">
        <f t="shared" si="103"/>
        <v>0</v>
      </c>
      <c r="V319" s="362">
        <f>Discount!$J$36</f>
        <v>0</v>
      </c>
      <c r="W319" s="296">
        <f t="shared" si="104"/>
        <v>0</v>
      </c>
      <c r="X319" s="297">
        <f t="shared" si="105"/>
        <v>0</v>
      </c>
      <c r="Y319" s="456">
        <f t="shared" si="106"/>
        <v>0</v>
      </c>
      <c r="Z319" s="541">
        <f t="shared" si="107"/>
        <v>0</v>
      </c>
      <c r="AA319" s="456">
        <f t="shared" si="108"/>
        <v>0</v>
      </c>
      <c r="AB319" s="457">
        <f t="shared" si="109"/>
        <v>0.18</v>
      </c>
      <c r="AC319" s="456">
        <f t="shared" si="110"/>
        <v>0</v>
      </c>
      <c r="AD319" s="457"/>
      <c r="AE319" s="546"/>
      <c r="AF319" s="6"/>
      <c r="AG319" s="6"/>
      <c r="AH319" s="6"/>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217"/>
      <c r="BI319" s="217"/>
      <c r="BJ319" s="217"/>
      <c r="BK319" s="217"/>
      <c r="BL319" s="217"/>
      <c r="BM319" s="217"/>
      <c r="BN319" s="217"/>
      <c r="BO319" s="217"/>
      <c r="BP319" s="217"/>
      <c r="BQ319" s="217"/>
    </row>
    <row r="320" spans="1:69" s="461" customFormat="1" ht="30">
      <c r="A320" s="627">
        <v>296</v>
      </c>
      <c r="B320" s="605">
        <v>7000033353</v>
      </c>
      <c r="C320" s="605">
        <v>5830</v>
      </c>
      <c r="D320" s="605">
        <v>20</v>
      </c>
      <c r="E320" s="605">
        <v>20</v>
      </c>
      <c r="F320" s="598" t="s">
        <v>674</v>
      </c>
      <c r="G320" s="605">
        <v>100003310</v>
      </c>
      <c r="H320" s="605">
        <v>995468</v>
      </c>
      <c r="I320" s="628"/>
      <c r="J320" s="630">
        <v>18</v>
      </c>
      <c r="K320" s="629"/>
      <c r="L320" s="632" t="s">
        <v>294</v>
      </c>
      <c r="M320" s="605" t="s">
        <v>133</v>
      </c>
      <c r="N320" s="605">
        <v>180</v>
      </c>
      <c r="O320" s="636"/>
      <c r="P320" s="605">
        <v>18</v>
      </c>
      <c r="Q320" s="634" t="str">
        <f t="shared" si="99"/>
        <v>INCLUDED</v>
      </c>
      <c r="R320" s="634" t="str">
        <f t="shared" si="100"/>
        <v>INCLUDED</v>
      </c>
      <c r="S320" s="634" t="str">
        <f t="shared" si="101"/>
        <v>INCLUDED</v>
      </c>
      <c r="T320" s="455">
        <f t="shared" si="102"/>
        <v>0</v>
      </c>
      <c r="U320" s="296">
        <f t="shared" si="103"/>
        <v>0</v>
      </c>
      <c r="V320" s="362">
        <f>Discount!$J$36</f>
        <v>0</v>
      </c>
      <c r="W320" s="296">
        <f t="shared" si="104"/>
        <v>0</v>
      </c>
      <c r="X320" s="297">
        <f t="shared" si="105"/>
        <v>0</v>
      </c>
      <c r="Y320" s="456">
        <f t="shared" si="106"/>
        <v>0</v>
      </c>
      <c r="Z320" s="541">
        <f t="shared" si="107"/>
        <v>0</v>
      </c>
      <c r="AA320" s="456">
        <f t="shared" si="108"/>
        <v>0</v>
      </c>
      <c r="AB320" s="457">
        <f t="shared" si="109"/>
        <v>0.18</v>
      </c>
      <c r="AC320" s="456">
        <f t="shared" si="110"/>
        <v>0</v>
      </c>
      <c r="AD320" s="457"/>
      <c r="AE320" s="546"/>
      <c r="AF320" s="6"/>
      <c r="AG320" s="6"/>
      <c r="AH320" s="6"/>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217"/>
      <c r="BI320" s="217"/>
      <c r="BJ320" s="217"/>
      <c r="BK320" s="217"/>
      <c r="BL320" s="217"/>
      <c r="BM320" s="217"/>
      <c r="BN320" s="217"/>
      <c r="BO320" s="217"/>
      <c r="BP320" s="217"/>
      <c r="BQ320" s="217"/>
    </row>
    <row r="321" spans="1:69" s="461" customFormat="1" ht="30">
      <c r="A321" s="627">
        <v>297</v>
      </c>
      <c r="B321" s="605">
        <v>7000033353</v>
      </c>
      <c r="C321" s="605">
        <v>5830</v>
      </c>
      <c r="D321" s="605">
        <v>20</v>
      </c>
      <c r="E321" s="605">
        <v>30</v>
      </c>
      <c r="F321" s="598" t="s">
        <v>674</v>
      </c>
      <c r="G321" s="605">
        <v>100003299</v>
      </c>
      <c r="H321" s="605">
        <v>995428</v>
      </c>
      <c r="I321" s="628"/>
      <c r="J321" s="630">
        <v>18</v>
      </c>
      <c r="K321" s="629"/>
      <c r="L321" s="632" t="s">
        <v>295</v>
      </c>
      <c r="M321" s="605" t="s">
        <v>143</v>
      </c>
      <c r="N321" s="605">
        <v>300</v>
      </c>
      <c r="O321" s="636"/>
      <c r="P321" s="605">
        <v>18</v>
      </c>
      <c r="Q321" s="634" t="str">
        <f t="shared" si="99"/>
        <v>INCLUDED</v>
      </c>
      <c r="R321" s="634" t="str">
        <f t="shared" si="100"/>
        <v>INCLUDED</v>
      </c>
      <c r="S321" s="634" t="str">
        <f t="shared" si="101"/>
        <v>INCLUDED</v>
      </c>
      <c r="T321" s="455">
        <f t="shared" si="102"/>
        <v>0</v>
      </c>
      <c r="U321" s="296">
        <f t="shared" si="103"/>
        <v>0</v>
      </c>
      <c r="V321" s="362">
        <f>Discount!$J$36</f>
        <v>0</v>
      </c>
      <c r="W321" s="296">
        <f t="shared" si="104"/>
        <v>0</v>
      </c>
      <c r="X321" s="297">
        <f t="shared" si="105"/>
        <v>0</v>
      </c>
      <c r="Y321" s="456">
        <f t="shared" si="106"/>
        <v>0</v>
      </c>
      <c r="Z321" s="541">
        <f t="shared" si="107"/>
        <v>0</v>
      </c>
      <c r="AA321" s="456">
        <f t="shared" si="108"/>
        <v>0</v>
      </c>
      <c r="AB321" s="457">
        <f t="shared" si="109"/>
        <v>0.18</v>
      </c>
      <c r="AC321" s="456">
        <f t="shared" si="110"/>
        <v>0</v>
      </c>
      <c r="AD321" s="457"/>
      <c r="AE321" s="546"/>
      <c r="AF321" s="6"/>
      <c r="AG321" s="6"/>
      <c r="AH321" s="6"/>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217"/>
      <c r="BI321" s="217"/>
      <c r="BJ321" s="217"/>
      <c r="BK321" s="217"/>
      <c r="BL321" s="217"/>
      <c r="BM321" s="217"/>
      <c r="BN321" s="217"/>
      <c r="BO321" s="217"/>
      <c r="BP321" s="217"/>
      <c r="BQ321" s="217"/>
    </row>
    <row r="322" spans="1:69" s="461" customFormat="1" ht="120">
      <c r="A322" s="627">
        <v>298</v>
      </c>
      <c r="B322" s="605">
        <v>7000033353</v>
      </c>
      <c r="C322" s="605">
        <v>5830</v>
      </c>
      <c r="D322" s="605">
        <v>20</v>
      </c>
      <c r="E322" s="605">
        <v>40</v>
      </c>
      <c r="F322" s="598" t="s">
        <v>674</v>
      </c>
      <c r="G322" s="605">
        <v>100057461</v>
      </c>
      <c r="H322" s="605">
        <v>998731</v>
      </c>
      <c r="I322" s="628"/>
      <c r="J322" s="630">
        <v>18</v>
      </c>
      <c r="K322" s="629"/>
      <c r="L322" s="632" t="s">
        <v>839</v>
      </c>
      <c r="M322" s="605" t="s">
        <v>165</v>
      </c>
      <c r="N322" s="605">
        <v>30</v>
      </c>
      <c r="O322" s="636"/>
      <c r="P322" s="605">
        <v>18</v>
      </c>
      <c r="Q322" s="634" t="str">
        <f t="shared" si="78"/>
        <v>INCLUDED</v>
      </c>
      <c r="R322" s="634" t="str">
        <f t="shared" si="79"/>
        <v>INCLUDED</v>
      </c>
      <c r="S322" s="634" t="str">
        <f t="shared" si="80"/>
        <v>INCLUDED</v>
      </c>
      <c r="T322" s="455">
        <f t="shared" si="90"/>
        <v>0</v>
      </c>
      <c r="U322" s="296">
        <f t="shared" si="91"/>
        <v>0</v>
      </c>
      <c r="V322" s="362">
        <f>Discount!$J$36</f>
        <v>0</v>
      </c>
      <c r="W322" s="296">
        <f t="shared" si="92"/>
        <v>0</v>
      </c>
      <c r="X322" s="297">
        <f t="shared" si="93"/>
        <v>0</v>
      </c>
      <c r="Y322" s="456">
        <f t="shared" si="94"/>
        <v>0</v>
      </c>
      <c r="Z322" s="541">
        <f t="shared" si="95"/>
        <v>0</v>
      </c>
      <c r="AA322" s="456">
        <f t="shared" si="96"/>
        <v>0</v>
      </c>
      <c r="AB322" s="457">
        <f t="shared" si="97"/>
        <v>0.18</v>
      </c>
      <c r="AC322" s="456">
        <f t="shared" si="98"/>
        <v>0</v>
      </c>
      <c r="AD322" s="457"/>
      <c r="AE322" s="546"/>
      <c r="AF322" s="6"/>
      <c r="AG322" s="6"/>
      <c r="AH322" s="6"/>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217"/>
      <c r="BI322" s="217"/>
      <c r="BJ322" s="217"/>
      <c r="BK322" s="217"/>
      <c r="BL322" s="217"/>
      <c r="BM322" s="217"/>
      <c r="BN322" s="217"/>
      <c r="BO322" s="217"/>
      <c r="BP322" s="217"/>
      <c r="BQ322" s="217"/>
    </row>
    <row r="323" spans="1:69" s="461" customFormat="1" ht="60">
      <c r="A323" s="627">
        <v>299</v>
      </c>
      <c r="B323" s="605">
        <v>7000033353</v>
      </c>
      <c r="C323" s="605">
        <v>6300</v>
      </c>
      <c r="D323" s="605">
        <v>40</v>
      </c>
      <c r="E323" s="605">
        <v>10</v>
      </c>
      <c r="F323" s="598" t="s">
        <v>703</v>
      </c>
      <c r="G323" s="605">
        <v>100039876</v>
      </c>
      <c r="H323" s="605">
        <v>998739</v>
      </c>
      <c r="I323" s="628"/>
      <c r="J323" s="630">
        <v>18</v>
      </c>
      <c r="K323" s="629"/>
      <c r="L323" s="632" t="s">
        <v>836</v>
      </c>
      <c r="M323" s="605" t="s">
        <v>133</v>
      </c>
      <c r="N323" s="605">
        <v>280</v>
      </c>
      <c r="O323" s="636"/>
      <c r="P323" s="605">
        <v>18</v>
      </c>
      <c r="Q323" s="634" t="str">
        <f t="shared" si="78"/>
        <v>INCLUDED</v>
      </c>
      <c r="R323" s="634" t="str">
        <f t="shared" si="79"/>
        <v>INCLUDED</v>
      </c>
      <c r="S323" s="634" t="str">
        <f t="shared" si="80"/>
        <v>INCLUDED</v>
      </c>
      <c r="T323" s="455">
        <f t="shared" si="90"/>
        <v>0</v>
      </c>
      <c r="U323" s="296">
        <f t="shared" si="91"/>
        <v>0</v>
      </c>
      <c r="V323" s="362">
        <f>Discount!$J$36</f>
        <v>0</v>
      </c>
      <c r="W323" s="296">
        <f t="shared" si="92"/>
        <v>0</v>
      </c>
      <c r="X323" s="297">
        <f t="shared" si="93"/>
        <v>0</v>
      </c>
      <c r="Y323" s="456">
        <f t="shared" si="94"/>
        <v>0</v>
      </c>
      <c r="Z323" s="541">
        <f t="shared" si="95"/>
        <v>0</v>
      </c>
      <c r="AA323" s="456">
        <f t="shared" si="96"/>
        <v>0</v>
      </c>
      <c r="AB323" s="457">
        <f t="shared" si="97"/>
        <v>0.18</v>
      </c>
      <c r="AC323" s="456">
        <f t="shared" si="98"/>
        <v>0</v>
      </c>
      <c r="AD323" s="457"/>
      <c r="AE323" s="546"/>
      <c r="AF323" s="6"/>
      <c r="AG323" s="6"/>
      <c r="AH323" s="6"/>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217"/>
      <c r="BI323" s="217"/>
      <c r="BJ323" s="217"/>
      <c r="BK323" s="217"/>
      <c r="BL323" s="217"/>
      <c r="BM323" s="217"/>
      <c r="BN323" s="217"/>
      <c r="BO323" s="217"/>
      <c r="BP323" s="217"/>
      <c r="BQ323" s="217"/>
    </row>
    <row r="324" spans="1:69" s="461" customFormat="1" ht="30">
      <c r="A324" s="627">
        <v>300</v>
      </c>
      <c r="B324" s="605">
        <v>7000033353</v>
      </c>
      <c r="C324" s="605">
        <v>6300</v>
      </c>
      <c r="D324" s="605">
        <v>40</v>
      </c>
      <c r="E324" s="605">
        <v>20</v>
      </c>
      <c r="F324" s="598" t="s">
        <v>703</v>
      </c>
      <c r="G324" s="605">
        <v>100003310</v>
      </c>
      <c r="H324" s="605">
        <v>995468</v>
      </c>
      <c r="I324" s="628"/>
      <c r="J324" s="630">
        <v>18</v>
      </c>
      <c r="K324" s="629"/>
      <c r="L324" s="632" t="s">
        <v>294</v>
      </c>
      <c r="M324" s="605" t="s">
        <v>133</v>
      </c>
      <c r="N324" s="605">
        <v>240</v>
      </c>
      <c r="O324" s="636"/>
      <c r="P324" s="605">
        <v>18</v>
      </c>
      <c r="Q324" s="634" t="str">
        <f t="shared" si="78"/>
        <v>INCLUDED</v>
      </c>
      <c r="R324" s="634" t="str">
        <f t="shared" si="79"/>
        <v>INCLUDED</v>
      </c>
      <c r="S324" s="634" t="str">
        <f t="shared" si="80"/>
        <v>INCLUDED</v>
      </c>
      <c r="T324" s="455">
        <f t="shared" si="90"/>
        <v>0</v>
      </c>
      <c r="U324" s="296">
        <f t="shared" si="91"/>
        <v>0</v>
      </c>
      <c r="V324" s="362">
        <f>Discount!$J$36</f>
        <v>0</v>
      </c>
      <c r="W324" s="296">
        <f t="shared" si="92"/>
        <v>0</v>
      </c>
      <c r="X324" s="297">
        <f t="shared" si="93"/>
        <v>0</v>
      </c>
      <c r="Y324" s="456">
        <f t="shared" si="94"/>
        <v>0</v>
      </c>
      <c r="Z324" s="541">
        <f t="shared" si="95"/>
        <v>0</v>
      </c>
      <c r="AA324" s="456">
        <f t="shared" si="96"/>
        <v>0</v>
      </c>
      <c r="AB324" s="457">
        <f t="shared" si="97"/>
        <v>0.18</v>
      </c>
      <c r="AC324" s="456">
        <f t="shared" si="98"/>
        <v>0</v>
      </c>
      <c r="AD324" s="457"/>
      <c r="AE324" s="546"/>
      <c r="AF324" s="6"/>
      <c r="AG324" s="6"/>
      <c r="AH324" s="6"/>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217"/>
      <c r="BI324" s="217"/>
      <c r="BJ324" s="217"/>
      <c r="BK324" s="217"/>
      <c r="BL324" s="217"/>
      <c r="BM324" s="217"/>
      <c r="BN324" s="217"/>
      <c r="BO324" s="217"/>
      <c r="BP324" s="217"/>
      <c r="BQ324" s="217"/>
    </row>
    <row r="325" spans="1:69" s="461" customFormat="1" ht="30">
      <c r="A325" s="627">
        <v>301</v>
      </c>
      <c r="B325" s="605">
        <v>7000033353</v>
      </c>
      <c r="C325" s="605">
        <v>6300</v>
      </c>
      <c r="D325" s="605">
        <v>40</v>
      </c>
      <c r="E325" s="605">
        <v>30</v>
      </c>
      <c r="F325" s="598" t="s">
        <v>703</v>
      </c>
      <c r="G325" s="605">
        <v>100003303</v>
      </c>
      <c r="H325" s="605">
        <v>995428</v>
      </c>
      <c r="I325" s="628"/>
      <c r="J325" s="630">
        <v>18</v>
      </c>
      <c r="K325" s="629"/>
      <c r="L325" s="632" t="s">
        <v>296</v>
      </c>
      <c r="M325" s="605" t="s">
        <v>143</v>
      </c>
      <c r="N325" s="605">
        <v>400</v>
      </c>
      <c r="O325" s="636"/>
      <c r="P325" s="605">
        <v>18</v>
      </c>
      <c r="Q325" s="634" t="str">
        <f t="shared" si="78"/>
        <v>INCLUDED</v>
      </c>
      <c r="R325" s="634" t="str">
        <f t="shared" si="79"/>
        <v>INCLUDED</v>
      </c>
      <c r="S325" s="634" t="str">
        <f t="shared" si="80"/>
        <v>INCLUDED</v>
      </c>
      <c r="T325" s="455">
        <f t="shared" si="90"/>
        <v>0</v>
      </c>
      <c r="U325" s="296">
        <f t="shared" si="91"/>
        <v>0</v>
      </c>
      <c r="V325" s="362">
        <f>Discount!$J$36</f>
        <v>0</v>
      </c>
      <c r="W325" s="296">
        <f t="shared" si="92"/>
        <v>0</v>
      </c>
      <c r="X325" s="297">
        <f t="shared" si="93"/>
        <v>0</v>
      </c>
      <c r="Y325" s="456">
        <f t="shared" si="94"/>
        <v>0</v>
      </c>
      <c r="Z325" s="541">
        <f t="shared" si="95"/>
        <v>0</v>
      </c>
      <c r="AA325" s="456">
        <f t="shared" si="96"/>
        <v>0</v>
      </c>
      <c r="AB325" s="457">
        <f t="shared" si="97"/>
        <v>0.18</v>
      </c>
      <c r="AC325" s="456">
        <f t="shared" si="98"/>
        <v>0</v>
      </c>
      <c r="AD325" s="457"/>
      <c r="AE325" s="546"/>
      <c r="AF325" s="6"/>
      <c r="AG325" s="6"/>
      <c r="AH325" s="6"/>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217"/>
      <c r="BI325" s="217"/>
      <c r="BJ325" s="217"/>
      <c r="BK325" s="217"/>
      <c r="BL325" s="217"/>
      <c r="BM325" s="217"/>
      <c r="BN325" s="217"/>
      <c r="BO325" s="217"/>
      <c r="BP325" s="217"/>
      <c r="BQ325" s="217"/>
    </row>
    <row r="326" spans="1:69" s="461" customFormat="1" ht="90">
      <c r="A326" s="627">
        <v>302</v>
      </c>
      <c r="B326" s="605">
        <v>7000033353</v>
      </c>
      <c r="C326" s="605">
        <v>6300</v>
      </c>
      <c r="D326" s="605">
        <v>40</v>
      </c>
      <c r="E326" s="605">
        <v>40</v>
      </c>
      <c r="F326" s="598" t="s">
        <v>703</v>
      </c>
      <c r="G326" s="605">
        <v>100057463</v>
      </c>
      <c r="H326" s="605">
        <v>998731</v>
      </c>
      <c r="I326" s="628"/>
      <c r="J326" s="630">
        <v>18</v>
      </c>
      <c r="K326" s="629"/>
      <c r="L326" s="632" t="s">
        <v>847</v>
      </c>
      <c r="M326" s="605" t="s">
        <v>165</v>
      </c>
      <c r="N326" s="605">
        <v>40</v>
      </c>
      <c r="O326" s="636"/>
      <c r="P326" s="605">
        <v>18</v>
      </c>
      <c r="Q326" s="634" t="str">
        <f t="shared" si="78"/>
        <v>INCLUDED</v>
      </c>
      <c r="R326" s="634" t="str">
        <f t="shared" si="79"/>
        <v>INCLUDED</v>
      </c>
      <c r="S326" s="634" t="str">
        <f t="shared" si="80"/>
        <v>INCLUDED</v>
      </c>
      <c r="T326" s="455">
        <f t="shared" si="90"/>
        <v>0</v>
      </c>
      <c r="U326" s="296">
        <f t="shared" si="91"/>
        <v>0</v>
      </c>
      <c r="V326" s="362">
        <f>Discount!$J$36</f>
        <v>0</v>
      </c>
      <c r="W326" s="296">
        <f t="shared" si="92"/>
        <v>0</v>
      </c>
      <c r="X326" s="297">
        <f t="shared" si="93"/>
        <v>0</v>
      </c>
      <c r="Y326" s="456">
        <f t="shared" si="94"/>
        <v>0</v>
      </c>
      <c r="Z326" s="541">
        <f t="shared" si="95"/>
        <v>0</v>
      </c>
      <c r="AA326" s="456">
        <f t="shared" si="96"/>
        <v>0</v>
      </c>
      <c r="AB326" s="457">
        <f t="shared" si="97"/>
        <v>0.18</v>
      </c>
      <c r="AC326" s="456">
        <f t="shared" si="98"/>
        <v>0</v>
      </c>
      <c r="AD326" s="457"/>
      <c r="AE326" s="546"/>
      <c r="AF326" s="6"/>
      <c r="AG326" s="6"/>
      <c r="AH326" s="6"/>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217"/>
      <c r="BI326" s="217"/>
      <c r="BJ326" s="217"/>
      <c r="BK326" s="217"/>
      <c r="BL326" s="217"/>
      <c r="BM326" s="217"/>
      <c r="BN326" s="217"/>
      <c r="BO326" s="217"/>
      <c r="BP326" s="217"/>
      <c r="BQ326" s="217"/>
    </row>
    <row r="327" spans="1:69" s="461" customFormat="1" ht="60">
      <c r="A327" s="627">
        <v>303</v>
      </c>
      <c r="B327" s="605">
        <v>7000033353</v>
      </c>
      <c r="C327" s="605">
        <v>6310</v>
      </c>
      <c r="D327" s="605">
        <v>50</v>
      </c>
      <c r="E327" s="605">
        <v>10</v>
      </c>
      <c r="F327" s="598" t="s">
        <v>712</v>
      </c>
      <c r="G327" s="605">
        <v>100039876</v>
      </c>
      <c r="H327" s="605">
        <v>998739</v>
      </c>
      <c r="I327" s="628"/>
      <c r="J327" s="630">
        <v>18</v>
      </c>
      <c r="K327" s="629"/>
      <c r="L327" s="632" t="s">
        <v>836</v>
      </c>
      <c r="M327" s="605" t="s">
        <v>133</v>
      </c>
      <c r="N327" s="605">
        <v>420</v>
      </c>
      <c r="O327" s="636"/>
      <c r="P327" s="605">
        <v>18</v>
      </c>
      <c r="Q327" s="634" t="str">
        <f t="shared" si="78"/>
        <v>INCLUDED</v>
      </c>
      <c r="R327" s="634" t="str">
        <f t="shared" si="79"/>
        <v>INCLUDED</v>
      </c>
      <c r="S327" s="634" t="str">
        <f t="shared" si="80"/>
        <v>INCLUDED</v>
      </c>
      <c r="T327" s="455">
        <f t="shared" si="90"/>
        <v>0</v>
      </c>
      <c r="U327" s="296">
        <f t="shared" si="91"/>
        <v>0</v>
      </c>
      <c r="V327" s="362">
        <f>Discount!$J$36</f>
        <v>0</v>
      </c>
      <c r="W327" s="296">
        <f t="shared" si="92"/>
        <v>0</v>
      </c>
      <c r="X327" s="297">
        <f t="shared" si="93"/>
        <v>0</v>
      </c>
      <c r="Y327" s="456">
        <f t="shared" si="94"/>
        <v>0</v>
      </c>
      <c r="Z327" s="541">
        <f t="shared" si="95"/>
        <v>0</v>
      </c>
      <c r="AA327" s="456">
        <f t="shared" si="96"/>
        <v>0</v>
      </c>
      <c r="AB327" s="457">
        <f t="shared" si="97"/>
        <v>0.18</v>
      </c>
      <c r="AC327" s="456">
        <f t="shared" si="98"/>
        <v>0</v>
      </c>
      <c r="AD327" s="457"/>
      <c r="AE327" s="546"/>
      <c r="AF327" s="6"/>
      <c r="AG327" s="6"/>
      <c r="AH327" s="6"/>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217"/>
      <c r="BI327" s="217"/>
      <c r="BJ327" s="217"/>
      <c r="BK327" s="217"/>
      <c r="BL327" s="217"/>
      <c r="BM327" s="217"/>
      <c r="BN327" s="217"/>
      <c r="BO327" s="217"/>
      <c r="BP327" s="217"/>
      <c r="BQ327" s="217"/>
    </row>
    <row r="328" spans="1:69" s="461" customFormat="1" ht="30">
      <c r="A328" s="627">
        <v>304</v>
      </c>
      <c r="B328" s="605">
        <v>7000033353</v>
      </c>
      <c r="C328" s="605">
        <v>6310</v>
      </c>
      <c r="D328" s="605">
        <v>50</v>
      </c>
      <c r="E328" s="605">
        <v>20</v>
      </c>
      <c r="F328" s="598" t="s">
        <v>712</v>
      </c>
      <c r="G328" s="605">
        <v>100003310</v>
      </c>
      <c r="H328" s="605">
        <v>995468</v>
      </c>
      <c r="I328" s="628"/>
      <c r="J328" s="630">
        <v>18</v>
      </c>
      <c r="K328" s="629"/>
      <c r="L328" s="632" t="s">
        <v>294</v>
      </c>
      <c r="M328" s="605" t="s">
        <v>133</v>
      </c>
      <c r="N328" s="605">
        <v>360</v>
      </c>
      <c r="O328" s="636"/>
      <c r="P328" s="605">
        <v>18</v>
      </c>
      <c r="Q328" s="634" t="str">
        <f t="shared" si="78"/>
        <v>INCLUDED</v>
      </c>
      <c r="R328" s="634" t="str">
        <f t="shared" si="79"/>
        <v>INCLUDED</v>
      </c>
      <c r="S328" s="634" t="str">
        <f t="shared" si="80"/>
        <v>INCLUDED</v>
      </c>
      <c r="T328" s="455">
        <f t="shared" si="90"/>
        <v>0</v>
      </c>
      <c r="U328" s="296">
        <f t="shared" si="91"/>
        <v>0</v>
      </c>
      <c r="V328" s="362">
        <f>Discount!$J$36</f>
        <v>0</v>
      </c>
      <c r="W328" s="296">
        <f t="shared" si="92"/>
        <v>0</v>
      </c>
      <c r="X328" s="297">
        <f t="shared" si="93"/>
        <v>0</v>
      </c>
      <c r="Y328" s="456">
        <f t="shared" si="94"/>
        <v>0</v>
      </c>
      <c r="Z328" s="541">
        <f t="shared" si="95"/>
        <v>0</v>
      </c>
      <c r="AA328" s="456">
        <f t="shared" si="96"/>
        <v>0</v>
      </c>
      <c r="AB328" s="457">
        <f t="shared" si="97"/>
        <v>0.18</v>
      </c>
      <c r="AC328" s="456">
        <f t="shared" si="98"/>
        <v>0</v>
      </c>
      <c r="AD328" s="457"/>
      <c r="AE328" s="546"/>
      <c r="AF328" s="6"/>
      <c r="AG328" s="6"/>
      <c r="AH328" s="6"/>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217"/>
      <c r="BI328" s="217"/>
      <c r="BJ328" s="217"/>
      <c r="BK328" s="217"/>
      <c r="BL328" s="217"/>
      <c r="BM328" s="217"/>
      <c r="BN328" s="217"/>
      <c r="BO328" s="217"/>
      <c r="BP328" s="217"/>
      <c r="BQ328" s="217"/>
    </row>
    <row r="329" spans="1:69" s="461" customFormat="1" ht="30">
      <c r="A329" s="627">
        <v>305</v>
      </c>
      <c r="B329" s="605">
        <v>7000033353</v>
      </c>
      <c r="C329" s="605">
        <v>6310</v>
      </c>
      <c r="D329" s="605">
        <v>50</v>
      </c>
      <c r="E329" s="605">
        <v>30</v>
      </c>
      <c r="F329" s="598" t="s">
        <v>712</v>
      </c>
      <c r="G329" s="605">
        <v>100003303</v>
      </c>
      <c r="H329" s="605">
        <v>995428</v>
      </c>
      <c r="I329" s="628"/>
      <c r="J329" s="630">
        <v>18</v>
      </c>
      <c r="K329" s="629"/>
      <c r="L329" s="632" t="s">
        <v>296</v>
      </c>
      <c r="M329" s="605" t="s">
        <v>143</v>
      </c>
      <c r="N329" s="605">
        <v>600</v>
      </c>
      <c r="O329" s="636"/>
      <c r="P329" s="605">
        <v>18</v>
      </c>
      <c r="Q329" s="634" t="str">
        <f t="shared" ref="Q329:Q386" si="111">IF(O329=0, "INCLUDED", IF(ISERROR(O329*N329), O329, O329*N329))</f>
        <v>INCLUDED</v>
      </c>
      <c r="R329" s="634" t="str">
        <f t="shared" ref="R329:R386" si="112">IF(P329="", "INCLUDED", IF(ISERROR((P329*Q329)/100), Q329, (P329*Q329)/100))</f>
        <v>INCLUDED</v>
      </c>
      <c r="S329" s="634" t="str">
        <f t="shared" ref="S329:S386" si="113">IF(O329=0,"INCLUDED",IF(ISERROR(R329+Q329),Q329,(Q329+R329)))</f>
        <v>INCLUDED</v>
      </c>
      <c r="T329" s="455">
        <f t="shared" si="90"/>
        <v>0</v>
      </c>
      <c r="U329" s="296">
        <f t="shared" si="91"/>
        <v>0</v>
      </c>
      <c r="V329" s="362">
        <f>Discount!$J$36</f>
        <v>0</v>
      </c>
      <c r="W329" s="296">
        <f t="shared" si="92"/>
        <v>0</v>
      </c>
      <c r="X329" s="297">
        <f t="shared" si="93"/>
        <v>0</v>
      </c>
      <c r="Y329" s="456">
        <f t="shared" si="94"/>
        <v>0</v>
      </c>
      <c r="Z329" s="541">
        <f t="shared" si="95"/>
        <v>0</v>
      </c>
      <c r="AA329" s="456">
        <f t="shared" si="96"/>
        <v>0</v>
      </c>
      <c r="AB329" s="457">
        <f t="shared" si="97"/>
        <v>0.18</v>
      </c>
      <c r="AC329" s="456">
        <f t="shared" si="98"/>
        <v>0</v>
      </c>
      <c r="AD329" s="457"/>
      <c r="AE329" s="546"/>
      <c r="AF329" s="6"/>
      <c r="AG329" s="6"/>
      <c r="AH329" s="6"/>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217"/>
      <c r="BI329" s="217"/>
      <c r="BJ329" s="217"/>
      <c r="BK329" s="217"/>
      <c r="BL329" s="217"/>
      <c r="BM329" s="217"/>
      <c r="BN329" s="217"/>
      <c r="BO329" s="217"/>
      <c r="BP329" s="217"/>
      <c r="BQ329" s="217"/>
    </row>
    <row r="330" spans="1:69" s="461" customFormat="1" ht="90">
      <c r="A330" s="627">
        <v>306</v>
      </c>
      <c r="B330" s="605">
        <v>7000033353</v>
      </c>
      <c r="C330" s="605">
        <v>6310</v>
      </c>
      <c r="D330" s="605">
        <v>50</v>
      </c>
      <c r="E330" s="605">
        <v>40</v>
      </c>
      <c r="F330" s="598" t="s">
        <v>712</v>
      </c>
      <c r="G330" s="605">
        <v>100040386</v>
      </c>
      <c r="H330" s="605">
        <v>998731</v>
      </c>
      <c r="I330" s="628"/>
      <c r="J330" s="630">
        <v>18</v>
      </c>
      <c r="K330" s="629"/>
      <c r="L330" s="632" t="s">
        <v>848</v>
      </c>
      <c r="M330" s="605" t="s">
        <v>165</v>
      </c>
      <c r="N330" s="605">
        <v>60</v>
      </c>
      <c r="O330" s="636"/>
      <c r="P330" s="605">
        <v>18</v>
      </c>
      <c r="Q330" s="634" t="str">
        <f t="shared" si="111"/>
        <v>INCLUDED</v>
      </c>
      <c r="R330" s="634" t="str">
        <f t="shared" si="112"/>
        <v>INCLUDED</v>
      </c>
      <c r="S330" s="634" t="str">
        <f t="shared" si="113"/>
        <v>INCLUDED</v>
      </c>
      <c r="T330" s="455">
        <f t="shared" si="90"/>
        <v>0</v>
      </c>
      <c r="U330" s="296">
        <f t="shared" si="91"/>
        <v>0</v>
      </c>
      <c r="V330" s="362">
        <f>Discount!$J$36</f>
        <v>0</v>
      </c>
      <c r="W330" s="296">
        <f t="shared" si="92"/>
        <v>0</v>
      </c>
      <c r="X330" s="297">
        <f t="shared" si="93"/>
        <v>0</v>
      </c>
      <c r="Y330" s="456">
        <f t="shared" si="94"/>
        <v>0</v>
      </c>
      <c r="Z330" s="541">
        <f t="shared" si="95"/>
        <v>0</v>
      </c>
      <c r="AA330" s="456">
        <f t="shared" si="96"/>
        <v>0</v>
      </c>
      <c r="AB330" s="457">
        <f t="shared" si="97"/>
        <v>0.18</v>
      </c>
      <c r="AC330" s="456">
        <f t="shared" si="98"/>
        <v>0</v>
      </c>
      <c r="AD330" s="457"/>
      <c r="AE330" s="546"/>
      <c r="AF330" s="6"/>
      <c r="AG330" s="6"/>
      <c r="AH330" s="6"/>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217"/>
      <c r="BI330" s="217"/>
      <c r="BJ330" s="217"/>
      <c r="BK330" s="217"/>
      <c r="BL330" s="217"/>
      <c r="BM330" s="217"/>
      <c r="BN330" s="217"/>
      <c r="BO330" s="217"/>
      <c r="BP330" s="217"/>
      <c r="BQ330" s="217"/>
    </row>
    <row r="331" spans="1:69" s="461" customFormat="1" ht="60">
      <c r="A331" s="627">
        <v>307</v>
      </c>
      <c r="B331" s="605">
        <v>7000033353</v>
      </c>
      <c r="C331" s="605">
        <v>6320</v>
      </c>
      <c r="D331" s="605">
        <v>60</v>
      </c>
      <c r="E331" s="605">
        <v>10</v>
      </c>
      <c r="F331" s="598" t="s">
        <v>718</v>
      </c>
      <c r="G331" s="605">
        <v>100039876</v>
      </c>
      <c r="H331" s="605">
        <v>998739</v>
      </c>
      <c r="I331" s="628"/>
      <c r="J331" s="630">
        <v>18</v>
      </c>
      <c r="K331" s="629"/>
      <c r="L331" s="632" t="s">
        <v>836</v>
      </c>
      <c r="M331" s="605" t="s">
        <v>133</v>
      </c>
      <c r="N331" s="605">
        <v>308</v>
      </c>
      <c r="O331" s="636"/>
      <c r="P331" s="605">
        <v>18</v>
      </c>
      <c r="Q331" s="634" t="str">
        <f t="shared" si="111"/>
        <v>INCLUDED</v>
      </c>
      <c r="R331" s="634" t="str">
        <f t="shared" si="112"/>
        <v>INCLUDED</v>
      </c>
      <c r="S331" s="634" t="str">
        <f t="shared" si="113"/>
        <v>INCLUDED</v>
      </c>
      <c r="T331" s="455">
        <f t="shared" si="90"/>
        <v>0</v>
      </c>
      <c r="U331" s="296">
        <f t="shared" si="91"/>
        <v>0</v>
      </c>
      <c r="V331" s="362">
        <f>Discount!$J$36</f>
        <v>0</v>
      </c>
      <c r="W331" s="296">
        <f t="shared" si="92"/>
        <v>0</v>
      </c>
      <c r="X331" s="297">
        <f t="shared" si="93"/>
        <v>0</v>
      </c>
      <c r="Y331" s="456">
        <f t="shared" si="94"/>
        <v>0</v>
      </c>
      <c r="Z331" s="541">
        <f t="shared" si="95"/>
        <v>0</v>
      </c>
      <c r="AA331" s="456">
        <f t="shared" si="96"/>
        <v>0</v>
      </c>
      <c r="AB331" s="457">
        <f t="shared" si="97"/>
        <v>0.18</v>
      </c>
      <c r="AC331" s="456">
        <f t="shared" si="98"/>
        <v>0</v>
      </c>
      <c r="AD331" s="457"/>
      <c r="AE331" s="546"/>
      <c r="AF331" s="6"/>
      <c r="AG331" s="6"/>
      <c r="AH331" s="6"/>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217"/>
      <c r="BI331" s="217"/>
      <c r="BJ331" s="217"/>
      <c r="BK331" s="217"/>
      <c r="BL331" s="217"/>
      <c r="BM331" s="217"/>
      <c r="BN331" s="217"/>
      <c r="BO331" s="217"/>
      <c r="BP331" s="217"/>
      <c r="BQ331" s="217"/>
    </row>
    <row r="332" spans="1:69" s="461" customFormat="1" ht="30">
      <c r="A332" s="627">
        <v>308</v>
      </c>
      <c r="B332" s="605">
        <v>7000033353</v>
      </c>
      <c r="C332" s="605">
        <v>6320</v>
      </c>
      <c r="D332" s="605">
        <v>60</v>
      </c>
      <c r="E332" s="605">
        <v>20</v>
      </c>
      <c r="F332" s="598" t="s">
        <v>718</v>
      </c>
      <c r="G332" s="605">
        <v>100003310</v>
      </c>
      <c r="H332" s="605">
        <v>995468</v>
      </c>
      <c r="I332" s="628"/>
      <c r="J332" s="630">
        <v>18</v>
      </c>
      <c r="K332" s="629"/>
      <c r="L332" s="632" t="s">
        <v>294</v>
      </c>
      <c r="M332" s="605" t="s">
        <v>133</v>
      </c>
      <c r="N332" s="605">
        <v>264</v>
      </c>
      <c r="O332" s="636"/>
      <c r="P332" s="605">
        <v>18</v>
      </c>
      <c r="Q332" s="634" t="str">
        <f t="shared" si="111"/>
        <v>INCLUDED</v>
      </c>
      <c r="R332" s="634" t="str">
        <f t="shared" si="112"/>
        <v>INCLUDED</v>
      </c>
      <c r="S332" s="634" t="str">
        <f t="shared" si="113"/>
        <v>INCLUDED</v>
      </c>
      <c r="T332" s="455">
        <f t="shared" si="90"/>
        <v>0</v>
      </c>
      <c r="U332" s="296">
        <f t="shared" si="91"/>
        <v>0</v>
      </c>
      <c r="V332" s="362">
        <f>Discount!$J$36</f>
        <v>0</v>
      </c>
      <c r="W332" s="296">
        <f t="shared" si="92"/>
        <v>0</v>
      </c>
      <c r="X332" s="297">
        <f t="shared" si="93"/>
        <v>0</v>
      </c>
      <c r="Y332" s="456">
        <f t="shared" si="94"/>
        <v>0</v>
      </c>
      <c r="Z332" s="541">
        <f t="shared" si="95"/>
        <v>0</v>
      </c>
      <c r="AA332" s="456">
        <f t="shared" si="96"/>
        <v>0</v>
      </c>
      <c r="AB332" s="457">
        <f t="shared" si="97"/>
        <v>0.18</v>
      </c>
      <c r="AC332" s="456">
        <f t="shared" si="98"/>
        <v>0</v>
      </c>
      <c r="AD332" s="457"/>
      <c r="AE332" s="546"/>
      <c r="AF332" s="6"/>
      <c r="AG332" s="6"/>
      <c r="AH332" s="6"/>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217"/>
      <c r="BI332" s="217"/>
      <c r="BJ332" s="217"/>
      <c r="BK332" s="217"/>
      <c r="BL332" s="217"/>
      <c r="BM332" s="217"/>
      <c r="BN332" s="217"/>
      <c r="BO332" s="217"/>
      <c r="BP332" s="217"/>
      <c r="BQ332" s="217"/>
    </row>
    <row r="333" spans="1:69" s="461" customFormat="1" ht="30">
      <c r="A333" s="627">
        <v>309</v>
      </c>
      <c r="B333" s="605">
        <v>7000033353</v>
      </c>
      <c r="C333" s="605">
        <v>6320</v>
      </c>
      <c r="D333" s="605">
        <v>60</v>
      </c>
      <c r="E333" s="605">
        <v>30</v>
      </c>
      <c r="F333" s="598" t="s">
        <v>718</v>
      </c>
      <c r="G333" s="605">
        <v>100003303</v>
      </c>
      <c r="H333" s="605">
        <v>995428</v>
      </c>
      <c r="I333" s="628"/>
      <c r="J333" s="630">
        <v>18</v>
      </c>
      <c r="K333" s="629"/>
      <c r="L333" s="632" t="s">
        <v>296</v>
      </c>
      <c r="M333" s="605" t="s">
        <v>143</v>
      </c>
      <c r="N333" s="605">
        <v>440</v>
      </c>
      <c r="O333" s="636"/>
      <c r="P333" s="605">
        <v>18</v>
      </c>
      <c r="Q333" s="634" t="str">
        <f t="shared" si="111"/>
        <v>INCLUDED</v>
      </c>
      <c r="R333" s="634" t="str">
        <f t="shared" si="112"/>
        <v>INCLUDED</v>
      </c>
      <c r="S333" s="634" t="str">
        <f t="shared" si="113"/>
        <v>INCLUDED</v>
      </c>
      <c r="T333" s="455">
        <f t="shared" si="90"/>
        <v>0</v>
      </c>
      <c r="U333" s="296">
        <f t="shared" si="91"/>
        <v>0</v>
      </c>
      <c r="V333" s="362">
        <f>Discount!$J$36</f>
        <v>0</v>
      </c>
      <c r="W333" s="296">
        <f t="shared" si="92"/>
        <v>0</v>
      </c>
      <c r="X333" s="297">
        <f t="shared" si="93"/>
        <v>0</v>
      </c>
      <c r="Y333" s="456">
        <f t="shared" si="94"/>
        <v>0</v>
      </c>
      <c r="Z333" s="541">
        <f t="shared" si="95"/>
        <v>0</v>
      </c>
      <c r="AA333" s="456">
        <f t="shared" si="96"/>
        <v>0</v>
      </c>
      <c r="AB333" s="457">
        <f t="shared" si="97"/>
        <v>0.18</v>
      </c>
      <c r="AC333" s="456">
        <f t="shared" si="98"/>
        <v>0</v>
      </c>
      <c r="AD333" s="457"/>
      <c r="AE333" s="546"/>
      <c r="AF333" s="6"/>
      <c r="AG333" s="6"/>
      <c r="AH333" s="6"/>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217"/>
      <c r="BI333" s="217"/>
      <c r="BJ333" s="217"/>
      <c r="BK333" s="217"/>
      <c r="BL333" s="217"/>
      <c r="BM333" s="217"/>
      <c r="BN333" s="217"/>
      <c r="BO333" s="217"/>
      <c r="BP333" s="217"/>
      <c r="BQ333" s="217"/>
    </row>
    <row r="334" spans="1:69" s="461" customFormat="1" ht="90">
      <c r="A334" s="627">
        <v>310</v>
      </c>
      <c r="B334" s="605">
        <v>7000033353</v>
      </c>
      <c r="C334" s="605">
        <v>6320</v>
      </c>
      <c r="D334" s="605">
        <v>60</v>
      </c>
      <c r="E334" s="605">
        <v>40</v>
      </c>
      <c r="F334" s="598" t="s">
        <v>718</v>
      </c>
      <c r="G334" s="605">
        <v>100040387</v>
      </c>
      <c r="H334" s="605">
        <v>998731</v>
      </c>
      <c r="I334" s="628"/>
      <c r="J334" s="630">
        <v>18</v>
      </c>
      <c r="K334" s="629"/>
      <c r="L334" s="632" t="s">
        <v>297</v>
      </c>
      <c r="M334" s="605" t="s">
        <v>165</v>
      </c>
      <c r="N334" s="605">
        <v>44</v>
      </c>
      <c r="O334" s="636"/>
      <c r="P334" s="605">
        <v>18</v>
      </c>
      <c r="Q334" s="634" t="str">
        <f t="shared" si="111"/>
        <v>INCLUDED</v>
      </c>
      <c r="R334" s="634" t="str">
        <f t="shared" si="112"/>
        <v>INCLUDED</v>
      </c>
      <c r="S334" s="634" t="str">
        <f t="shared" si="113"/>
        <v>INCLUDED</v>
      </c>
      <c r="T334" s="455">
        <f t="shared" si="90"/>
        <v>0</v>
      </c>
      <c r="U334" s="296">
        <f t="shared" si="91"/>
        <v>0</v>
      </c>
      <c r="V334" s="362">
        <f>Discount!$J$36</f>
        <v>0</v>
      </c>
      <c r="W334" s="296">
        <f t="shared" si="92"/>
        <v>0</v>
      </c>
      <c r="X334" s="297">
        <f t="shared" si="93"/>
        <v>0</v>
      </c>
      <c r="Y334" s="456">
        <f t="shared" si="94"/>
        <v>0</v>
      </c>
      <c r="Z334" s="541">
        <f t="shared" si="95"/>
        <v>0</v>
      </c>
      <c r="AA334" s="456">
        <f t="shared" si="96"/>
        <v>0</v>
      </c>
      <c r="AB334" s="457">
        <f t="shared" si="97"/>
        <v>0.18</v>
      </c>
      <c r="AC334" s="456">
        <f t="shared" si="98"/>
        <v>0</v>
      </c>
      <c r="AD334" s="457"/>
      <c r="AE334" s="546"/>
      <c r="AF334" s="6"/>
      <c r="AG334" s="6"/>
      <c r="AH334" s="6"/>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217"/>
      <c r="BI334" s="217"/>
      <c r="BJ334" s="217"/>
      <c r="BK334" s="217"/>
      <c r="BL334" s="217"/>
      <c r="BM334" s="217"/>
      <c r="BN334" s="217"/>
      <c r="BO334" s="217"/>
      <c r="BP334" s="217"/>
      <c r="BQ334" s="217"/>
    </row>
    <row r="335" spans="1:69" s="461" customFormat="1" ht="60">
      <c r="A335" s="627">
        <v>311</v>
      </c>
      <c r="B335" s="605">
        <v>7000033353</v>
      </c>
      <c r="C335" s="605">
        <v>7180</v>
      </c>
      <c r="D335" s="605">
        <v>60</v>
      </c>
      <c r="E335" s="605">
        <v>10</v>
      </c>
      <c r="F335" s="598" t="s">
        <v>738</v>
      </c>
      <c r="G335" s="605">
        <v>100039876</v>
      </c>
      <c r="H335" s="605">
        <v>998739</v>
      </c>
      <c r="I335" s="628"/>
      <c r="J335" s="630">
        <v>18</v>
      </c>
      <c r="K335" s="629"/>
      <c r="L335" s="632" t="s">
        <v>836</v>
      </c>
      <c r="M335" s="605" t="s">
        <v>133</v>
      </c>
      <c r="N335" s="605">
        <v>18</v>
      </c>
      <c r="O335" s="636"/>
      <c r="P335" s="605">
        <v>18</v>
      </c>
      <c r="Q335" s="634" t="str">
        <f t="shared" si="111"/>
        <v>INCLUDED</v>
      </c>
      <c r="R335" s="634" t="str">
        <f t="shared" si="112"/>
        <v>INCLUDED</v>
      </c>
      <c r="S335" s="634" t="str">
        <f t="shared" si="113"/>
        <v>INCLUDED</v>
      </c>
      <c r="T335" s="455">
        <f t="shared" si="90"/>
        <v>0</v>
      </c>
      <c r="U335" s="296">
        <f t="shared" si="91"/>
        <v>0</v>
      </c>
      <c r="V335" s="362">
        <f>Discount!$J$36</f>
        <v>0</v>
      </c>
      <c r="W335" s="296">
        <f t="shared" si="92"/>
        <v>0</v>
      </c>
      <c r="X335" s="297">
        <f t="shared" si="93"/>
        <v>0</v>
      </c>
      <c r="Y335" s="456">
        <f t="shared" si="94"/>
        <v>0</v>
      </c>
      <c r="Z335" s="541">
        <f t="shared" si="95"/>
        <v>0</v>
      </c>
      <c r="AA335" s="456">
        <f t="shared" si="96"/>
        <v>0</v>
      </c>
      <c r="AB335" s="457">
        <f t="shared" si="97"/>
        <v>0.18</v>
      </c>
      <c r="AC335" s="456">
        <f t="shared" si="98"/>
        <v>0</v>
      </c>
      <c r="AD335" s="457"/>
      <c r="AE335" s="546"/>
      <c r="AF335" s="6"/>
      <c r="AG335" s="6"/>
      <c r="AH335" s="6"/>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217"/>
      <c r="BI335" s="217"/>
      <c r="BJ335" s="217"/>
      <c r="BK335" s="217"/>
      <c r="BL335" s="217"/>
      <c r="BM335" s="217"/>
      <c r="BN335" s="217"/>
      <c r="BO335" s="217"/>
      <c r="BP335" s="217"/>
      <c r="BQ335" s="217"/>
    </row>
    <row r="336" spans="1:69" s="461" customFormat="1" ht="120">
      <c r="A336" s="627">
        <v>312</v>
      </c>
      <c r="B336" s="605">
        <v>7000033353</v>
      </c>
      <c r="C336" s="605">
        <v>7180</v>
      </c>
      <c r="D336" s="605">
        <v>60</v>
      </c>
      <c r="E336" s="605">
        <v>20</v>
      </c>
      <c r="F336" s="598" t="s">
        <v>738</v>
      </c>
      <c r="G336" s="605">
        <v>100003274</v>
      </c>
      <c r="H336" s="605">
        <v>998736</v>
      </c>
      <c r="I336" s="628"/>
      <c r="J336" s="630">
        <v>18</v>
      </c>
      <c r="K336" s="629"/>
      <c r="L336" s="632" t="s">
        <v>850</v>
      </c>
      <c r="M336" s="605" t="s">
        <v>133</v>
      </c>
      <c r="N336" s="605">
        <v>9</v>
      </c>
      <c r="O336" s="636"/>
      <c r="P336" s="605">
        <v>18</v>
      </c>
      <c r="Q336" s="634" t="str">
        <f t="shared" si="111"/>
        <v>INCLUDED</v>
      </c>
      <c r="R336" s="634" t="str">
        <f t="shared" si="112"/>
        <v>INCLUDED</v>
      </c>
      <c r="S336" s="634" t="str">
        <f t="shared" si="113"/>
        <v>INCLUDED</v>
      </c>
      <c r="T336" s="455">
        <f t="shared" si="90"/>
        <v>0</v>
      </c>
      <c r="U336" s="296">
        <f t="shared" si="91"/>
        <v>0</v>
      </c>
      <c r="V336" s="362">
        <f>Discount!$J$36</f>
        <v>0</v>
      </c>
      <c r="W336" s="296">
        <f t="shared" si="92"/>
        <v>0</v>
      </c>
      <c r="X336" s="297">
        <f t="shared" si="93"/>
        <v>0</v>
      </c>
      <c r="Y336" s="456">
        <f t="shared" si="94"/>
        <v>0</v>
      </c>
      <c r="Z336" s="541">
        <f t="shared" si="95"/>
        <v>0</v>
      </c>
      <c r="AA336" s="456">
        <f t="shared" si="96"/>
        <v>0</v>
      </c>
      <c r="AB336" s="457">
        <f t="shared" si="97"/>
        <v>0.18</v>
      </c>
      <c r="AC336" s="456">
        <f t="shared" si="98"/>
        <v>0</v>
      </c>
      <c r="AD336" s="457"/>
      <c r="AE336" s="546"/>
      <c r="AF336" s="6"/>
      <c r="AG336" s="6"/>
      <c r="AH336" s="6"/>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217"/>
      <c r="BI336" s="217"/>
      <c r="BJ336" s="217"/>
      <c r="BK336" s="217"/>
      <c r="BL336" s="217"/>
      <c r="BM336" s="217"/>
      <c r="BN336" s="217"/>
      <c r="BO336" s="217"/>
      <c r="BP336" s="217"/>
      <c r="BQ336" s="217"/>
    </row>
    <row r="337" spans="1:69" s="461" customFormat="1" ht="30">
      <c r="A337" s="627">
        <v>313</v>
      </c>
      <c r="B337" s="605">
        <v>7000033353</v>
      </c>
      <c r="C337" s="605">
        <v>7180</v>
      </c>
      <c r="D337" s="605">
        <v>60</v>
      </c>
      <c r="E337" s="605">
        <v>30</v>
      </c>
      <c r="F337" s="598" t="s">
        <v>738</v>
      </c>
      <c r="G337" s="605">
        <v>100003299</v>
      </c>
      <c r="H337" s="605">
        <v>995428</v>
      </c>
      <c r="I337" s="628"/>
      <c r="J337" s="630">
        <v>18</v>
      </c>
      <c r="K337" s="629"/>
      <c r="L337" s="632" t="s">
        <v>295</v>
      </c>
      <c r="M337" s="605" t="s">
        <v>143</v>
      </c>
      <c r="N337" s="605">
        <v>18</v>
      </c>
      <c r="O337" s="636"/>
      <c r="P337" s="605">
        <v>18</v>
      </c>
      <c r="Q337" s="634" t="str">
        <f t="shared" si="111"/>
        <v>INCLUDED</v>
      </c>
      <c r="R337" s="634" t="str">
        <f t="shared" si="112"/>
        <v>INCLUDED</v>
      </c>
      <c r="S337" s="634" t="str">
        <f t="shared" si="113"/>
        <v>INCLUDED</v>
      </c>
      <c r="T337" s="455">
        <f t="shared" si="90"/>
        <v>0</v>
      </c>
      <c r="U337" s="296">
        <f t="shared" si="91"/>
        <v>0</v>
      </c>
      <c r="V337" s="362">
        <f>Discount!$J$36</f>
        <v>0</v>
      </c>
      <c r="W337" s="296">
        <f t="shared" si="92"/>
        <v>0</v>
      </c>
      <c r="X337" s="297">
        <f t="shared" si="93"/>
        <v>0</v>
      </c>
      <c r="Y337" s="456">
        <f t="shared" si="94"/>
        <v>0</v>
      </c>
      <c r="Z337" s="541">
        <f t="shared" si="95"/>
        <v>0</v>
      </c>
      <c r="AA337" s="456">
        <f t="shared" si="96"/>
        <v>0</v>
      </c>
      <c r="AB337" s="457">
        <f t="shared" si="97"/>
        <v>0.18</v>
      </c>
      <c r="AC337" s="456">
        <f t="shared" si="98"/>
        <v>0</v>
      </c>
      <c r="AD337" s="457"/>
      <c r="AE337" s="546"/>
      <c r="AF337" s="6"/>
      <c r="AG337" s="6"/>
      <c r="AH337" s="6"/>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217"/>
      <c r="BI337" s="217"/>
      <c r="BJ337" s="217"/>
      <c r="BK337" s="217"/>
      <c r="BL337" s="217"/>
      <c r="BM337" s="217"/>
      <c r="BN337" s="217"/>
      <c r="BO337" s="217"/>
      <c r="BP337" s="217"/>
      <c r="BQ337" s="217"/>
    </row>
    <row r="338" spans="1:69" s="461" customFormat="1" ht="60">
      <c r="A338" s="627">
        <v>314</v>
      </c>
      <c r="B338" s="605">
        <v>7000033353</v>
      </c>
      <c r="C338" s="605">
        <v>7180</v>
      </c>
      <c r="D338" s="605">
        <v>60</v>
      </c>
      <c r="E338" s="605">
        <v>40</v>
      </c>
      <c r="F338" s="598" t="s">
        <v>738</v>
      </c>
      <c r="G338" s="605">
        <v>100017942</v>
      </c>
      <c r="H338" s="605">
        <v>998731</v>
      </c>
      <c r="I338" s="628"/>
      <c r="J338" s="630">
        <v>18</v>
      </c>
      <c r="K338" s="629"/>
      <c r="L338" s="632" t="s">
        <v>299</v>
      </c>
      <c r="M338" s="605" t="s">
        <v>133</v>
      </c>
      <c r="N338" s="605">
        <v>27</v>
      </c>
      <c r="O338" s="636"/>
      <c r="P338" s="605">
        <v>18</v>
      </c>
      <c r="Q338" s="634" t="str">
        <f t="shared" si="111"/>
        <v>INCLUDED</v>
      </c>
      <c r="R338" s="634" t="str">
        <f t="shared" si="112"/>
        <v>INCLUDED</v>
      </c>
      <c r="S338" s="634" t="str">
        <f t="shared" si="113"/>
        <v>INCLUDED</v>
      </c>
      <c r="T338" s="455">
        <f t="shared" si="90"/>
        <v>0</v>
      </c>
      <c r="U338" s="296">
        <f t="shared" si="91"/>
        <v>0</v>
      </c>
      <c r="V338" s="362">
        <f>Discount!$J$36</f>
        <v>0</v>
      </c>
      <c r="W338" s="296">
        <f t="shared" si="92"/>
        <v>0</v>
      </c>
      <c r="X338" s="297">
        <f t="shared" si="93"/>
        <v>0</v>
      </c>
      <c r="Y338" s="456">
        <f t="shared" si="94"/>
        <v>0</v>
      </c>
      <c r="Z338" s="541">
        <f t="shared" si="95"/>
        <v>0</v>
      </c>
      <c r="AA338" s="456">
        <f t="shared" si="96"/>
        <v>0</v>
      </c>
      <c r="AB338" s="457">
        <f t="shared" si="97"/>
        <v>0.18</v>
      </c>
      <c r="AC338" s="456">
        <f t="shared" si="98"/>
        <v>0</v>
      </c>
      <c r="AD338" s="457"/>
      <c r="AE338" s="546"/>
      <c r="AF338" s="6"/>
      <c r="AG338" s="6"/>
      <c r="AH338" s="6"/>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217"/>
      <c r="BI338" s="217"/>
      <c r="BJ338" s="217"/>
      <c r="BK338" s="217"/>
      <c r="BL338" s="217"/>
      <c r="BM338" s="217"/>
      <c r="BN338" s="217"/>
      <c r="BO338" s="217"/>
      <c r="BP338" s="217"/>
      <c r="BQ338" s="217"/>
    </row>
    <row r="339" spans="1:69" s="461" customFormat="1" ht="60">
      <c r="A339" s="627">
        <v>315</v>
      </c>
      <c r="B339" s="605">
        <v>7000033353</v>
      </c>
      <c r="C339" s="605">
        <v>7190</v>
      </c>
      <c r="D339" s="605">
        <v>70</v>
      </c>
      <c r="E339" s="605">
        <v>10</v>
      </c>
      <c r="F339" s="598" t="s">
        <v>746</v>
      </c>
      <c r="G339" s="605">
        <v>100039876</v>
      </c>
      <c r="H339" s="605">
        <v>998739</v>
      </c>
      <c r="I339" s="628"/>
      <c r="J339" s="630">
        <v>18</v>
      </c>
      <c r="K339" s="629"/>
      <c r="L339" s="632" t="s">
        <v>836</v>
      </c>
      <c r="M339" s="605" t="s">
        <v>133</v>
      </c>
      <c r="N339" s="605">
        <v>56</v>
      </c>
      <c r="O339" s="636"/>
      <c r="P339" s="605">
        <v>18</v>
      </c>
      <c r="Q339" s="634" t="str">
        <f t="shared" si="111"/>
        <v>INCLUDED</v>
      </c>
      <c r="R339" s="634" t="str">
        <f t="shared" si="112"/>
        <v>INCLUDED</v>
      </c>
      <c r="S339" s="634" t="str">
        <f t="shared" si="113"/>
        <v>INCLUDED</v>
      </c>
      <c r="T339" s="455">
        <f t="shared" si="90"/>
        <v>0</v>
      </c>
      <c r="U339" s="296">
        <f t="shared" si="91"/>
        <v>0</v>
      </c>
      <c r="V339" s="362">
        <f>Discount!$J$36</f>
        <v>0</v>
      </c>
      <c r="W339" s="296">
        <f t="shared" si="92"/>
        <v>0</v>
      </c>
      <c r="X339" s="297">
        <f t="shared" si="93"/>
        <v>0</v>
      </c>
      <c r="Y339" s="456">
        <f t="shared" si="94"/>
        <v>0</v>
      </c>
      <c r="Z339" s="541">
        <f t="shared" si="95"/>
        <v>0</v>
      </c>
      <c r="AA339" s="456">
        <f t="shared" si="96"/>
        <v>0</v>
      </c>
      <c r="AB339" s="457">
        <f t="shared" si="97"/>
        <v>0.18</v>
      </c>
      <c r="AC339" s="456">
        <f t="shared" si="98"/>
        <v>0</v>
      </c>
      <c r="AD339" s="457"/>
      <c r="AE339" s="546"/>
      <c r="AF339" s="6"/>
      <c r="AG339" s="6"/>
      <c r="AH339" s="6"/>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217"/>
      <c r="BI339" s="217"/>
      <c r="BJ339" s="217"/>
      <c r="BK339" s="217"/>
      <c r="BL339" s="217"/>
      <c r="BM339" s="217"/>
      <c r="BN339" s="217"/>
      <c r="BO339" s="217"/>
      <c r="BP339" s="217"/>
      <c r="BQ339" s="217"/>
    </row>
    <row r="340" spans="1:69" s="461" customFormat="1" ht="30">
      <c r="A340" s="627">
        <v>316</v>
      </c>
      <c r="B340" s="605">
        <v>7000033353</v>
      </c>
      <c r="C340" s="605">
        <v>7190</v>
      </c>
      <c r="D340" s="605">
        <v>70</v>
      </c>
      <c r="E340" s="605">
        <v>20</v>
      </c>
      <c r="F340" s="598" t="s">
        <v>746</v>
      </c>
      <c r="G340" s="605">
        <v>100003299</v>
      </c>
      <c r="H340" s="605">
        <v>995428</v>
      </c>
      <c r="I340" s="628"/>
      <c r="J340" s="630">
        <v>18</v>
      </c>
      <c r="K340" s="629"/>
      <c r="L340" s="632" t="s">
        <v>295</v>
      </c>
      <c r="M340" s="605" t="s">
        <v>143</v>
      </c>
      <c r="N340" s="605">
        <v>56</v>
      </c>
      <c r="O340" s="636"/>
      <c r="P340" s="605">
        <v>18</v>
      </c>
      <c r="Q340" s="634" t="str">
        <f t="shared" si="111"/>
        <v>INCLUDED</v>
      </c>
      <c r="R340" s="634" t="str">
        <f t="shared" si="112"/>
        <v>INCLUDED</v>
      </c>
      <c r="S340" s="634" t="str">
        <f t="shared" si="113"/>
        <v>INCLUDED</v>
      </c>
      <c r="T340" s="455">
        <f t="shared" si="90"/>
        <v>0</v>
      </c>
      <c r="U340" s="296">
        <f t="shared" si="91"/>
        <v>0</v>
      </c>
      <c r="V340" s="362">
        <f>Discount!$J$36</f>
        <v>0</v>
      </c>
      <c r="W340" s="296">
        <f t="shared" si="92"/>
        <v>0</v>
      </c>
      <c r="X340" s="297">
        <f t="shared" si="93"/>
        <v>0</v>
      </c>
      <c r="Y340" s="456">
        <f t="shared" si="94"/>
        <v>0</v>
      </c>
      <c r="Z340" s="541">
        <f t="shared" si="95"/>
        <v>0</v>
      </c>
      <c r="AA340" s="456">
        <f t="shared" si="96"/>
        <v>0</v>
      </c>
      <c r="AB340" s="457">
        <f t="shared" si="97"/>
        <v>0.18</v>
      </c>
      <c r="AC340" s="456">
        <f t="shared" si="98"/>
        <v>0</v>
      </c>
      <c r="AD340" s="457"/>
      <c r="AE340" s="546"/>
      <c r="AF340" s="6"/>
      <c r="AG340" s="6"/>
      <c r="AH340" s="6"/>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217"/>
      <c r="BI340" s="217"/>
      <c r="BJ340" s="217"/>
      <c r="BK340" s="217"/>
      <c r="BL340" s="217"/>
      <c r="BM340" s="217"/>
      <c r="BN340" s="217"/>
      <c r="BO340" s="217"/>
      <c r="BP340" s="217"/>
      <c r="BQ340" s="217"/>
    </row>
    <row r="341" spans="1:69" s="461" customFormat="1" ht="120">
      <c r="A341" s="627">
        <v>317</v>
      </c>
      <c r="B341" s="605">
        <v>7000033353</v>
      </c>
      <c r="C341" s="605">
        <v>7190</v>
      </c>
      <c r="D341" s="605">
        <v>70</v>
      </c>
      <c r="E341" s="605">
        <v>30</v>
      </c>
      <c r="F341" s="598" t="s">
        <v>746</v>
      </c>
      <c r="G341" s="605">
        <v>100003323</v>
      </c>
      <c r="H341" s="605">
        <v>998736</v>
      </c>
      <c r="I341" s="628"/>
      <c r="J341" s="630">
        <v>18</v>
      </c>
      <c r="K341" s="629"/>
      <c r="L341" s="632" t="s">
        <v>851</v>
      </c>
      <c r="M341" s="605" t="s">
        <v>133</v>
      </c>
      <c r="N341" s="605">
        <v>28</v>
      </c>
      <c r="O341" s="636"/>
      <c r="P341" s="605">
        <v>18</v>
      </c>
      <c r="Q341" s="634" t="str">
        <f t="shared" si="111"/>
        <v>INCLUDED</v>
      </c>
      <c r="R341" s="634" t="str">
        <f t="shared" si="112"/>
        <v>INCLUDED</v>
      </c>
      <c r="S341" s="634" t="str">
        <f t="shared" si="113"/>
        <v>INCLUDED</v>
      </c>
      <c r="T341" s="455">
        <f t="shared" si="90"/>
        <v>0</v>
      </c>
      <c r="U341" s="296">
        <f t="shared" si="91"/>
        <v>0</v>
      </c>
      <c r="V341" s="362">
        <f>Discount!$J$36</f>
        <v>0</v>
      </c>
      <c r="W341" s="296">
        <f t="shared" si="92"/>
        <v>0</v>
      </c>
      <c r="X341" s="297">
        <f t="shared" si="93"/>
        <v>0</v>
      </c>
      <c r="Y341" s="456">
        <f t="shared" si="94"/>
        <v>0</v>
      </c>
      <c r="Z341" s="541">
        <f t="shared" si="95"/>
        <v>0</v>
      </c>
      <c r="AA341" s="456">
        <f t="shared" si="96"/>
        <v>0</v>
      </c>
      <c r="AB341" s="457">
        <f t="shared" si="97"/>
        <v>0.18</v>
      </c>
      <c r="AC341" s="456">
        <f t="shared" si="98"/>
        <v>0</v>
      </c>
      <c r="AD341" s="457"/>
      <c r="AE341" s="546"/>
      <c r="AF341" s="6"/>
      <c r="AG341" s="6"/>
      <c r="AH341" s="6"/>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217"/>
      <c r="BI341" s="217"/>
      <c r="BJ341" s="217"/>
      <c r="BK341" s="217"/>
      <c r="BL341" s="217"/>
      <c r="BM341" s="217"/>
      <c r="BN341" s="217"/>
      <c r="BO341" s="217"/>
      <c r="BP341" s="217"/>
      <c r="BQ341" s="217"/>
    </row>
    <row r="342" spans="1:69" s="461" customFormat="1" ht="60">
      <c r="A342" s="627">
        <v>318</v>
      </c>
      <c r="B342" s="605">
        <v>7000033353</v>
      </c>
      <c r="C342" s="605">
        <v>7190</v>
      </c>
      <c r="D342" s="605">
        <v>70</v>
      </c>
      <c r="E342" s="605">
        <v>40</v>
      </c>
      <c r="F342" s="598" t="s">
        <v>746</v>
      </c>
      <c r="G342" s="605">
        <v>100017942</v>
      </c>
      <c r="H342" s="605">
        <v>998731</v>
      </c>
      <c r="I342" s="628"/>
      <c r="J342" s="630">
        <v>18</v>
      </c>
      <c r="K342" s="629"/>
      <c r="L342" s="632" t="s">
        <v>299</v>
      </c>
      <c r="M342" s="605" t="s">
        <v>133</v>
      </c>
      <c r="N342" s="605">
        <v>84</v>
      </c>
      <c r="O342" s="636"/>
      <c r="P342" s="605">
        <v>18</v>
      </c>
      <c r="Q342" s="634" t="str">
        <f t="shared" si="111"/>
        <v>INCLUDED</v>
      </c>
      <c r="R342" s="634" t="str">
        <f t="shared" si="112"/>
        <v>INCLUDED</v>
      </c>
      <c r="S342" s="634" t="str">
        <f t="shared" si="113"/>
        <v>INCLUDED</v>
      </c>
      <c r="T342" s="455">
        <f t="shared" si="90"/>
        <v>0</v>
      </c>
      <c r="U342" s="296">
        <f t="shared" si="91"/>
        <v>0</v>
      </c>
      <c r="V342" s="362">
        <f>Discount!$J$36</f>
        <v>0</v>
      </c>
      <c r="W342" s="296">
        <f t="shared" si="92"/>
        <v>0</v>
      </c>
      <c r="X342" s="297">
        <f t="shared" si="93"/>
        <v>0</v>
      </c>
      <c r="Y342" s="456">
        <f t="shared" si="94"/>
        <v>0</v>
      </c>
      <c r="Z342" s="541">
        <f t="shared" si="95"/>
        <v>0</v>
      </c>
      <c r="AA342" s="456">
        <f t="shared" si="96"/>
        <v>0</v>
      </c>
      <c r="AB342" s="457">
        <f t="shared" si="97"/>
        <v>0.18</v>
      </c>
      <c r="AC342" s="456">
        <f t="shared" si="98"/>
        <v>0</v>
      </c>
      <c r="AD342" s="457"/>
      <c r="AE342" s="546"/>
      <c r="AF342" s="6"/>
      <c r="AG342" s="6"/>
      <c r="AH342" s="6"/>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217"/>
      <c r="BI342" s="217"/>
      <c r="BJ342" s="217"/>
      <c r="BK342" s="217"/>
      <c r="BL342" s="217"/>
      <c r="BM342" s="217"/>
      <c r="BN342" s="217"/>
      <c r="BO342" s="217"/>
      <c r="BP342" s="217"/>
      <c r="BQ342" s="217"/>
    </row>
    <row r="343" spans="1:69" s="461" customFormat="1" ht="60">
      <c r="A343" s="627">
        <v>319</v>
      </c>
      <c r="B343" s="605">
        <v>7000033353</v>
      </c>
      <c r="C343" s="605">
        <v>7200</v>
      </c>
      <c r="D343" s="605">
        <v>80</v>
      </c>
      <c r="E343" s="605">
        <v>10</v>
      </c>
      <c r="F343" s="598" t="s">
        <v>749</v>
      </c>
      <c r="G343" s="605">
        <v>100039876</v>
      </c>
      <c r="H343" s="605">
        <v>998739</v>
      </c>
      <c r="I343" s="628"/>
      <c r="J343" s="630">
        <v>18</v>
      </c>
      <c r="K343" s="629"/>
      <c r="L343" s="632" t="s">
        <v>836</v>
      </c>
      <c r="M343" s="605" t="s">
        <v>133</v>
      </c>
      <c r="N343" s="605">
        <v>46</v>
      </c>
      <c r="O343" s="636"/>
      <c r="P343" s="605">
        <v>18</v>
      </c>
      <c r="Q343" s="634" t="str">
        <f t="shared" si="111"/>
        <v>INCLUDED</v>
      </c>
      <c r="R343" s="634" t="str">
        <f t="shared" si="112"/>
        <v>INCLUDED</v>
      </c>
      <c r="S343" s="634" t="str">
        <f t="shared" si="113"/>
        <v>INCLUDED</v>
      </c>
      <c r="T343" s="455">
        <f t="shared" si="90"/>
        <v>0</v>
      </c>
      <c r="U343" s="296">
        <f t="shared" si="91"/>
        <v>0</v>
      </c>
      <c r="V343" s="362">
        <f>Discount!$J$36</f>
        <v>0</v>
      </c>
      <c r="W343" s="296">
        <f t="shared" si="92"/>
        <v>0</v>
      </c>
      <c r="X343" s="297">
        <f t="shared" si="93"/>
        <v>0</v>
      </c>
      <c r="Y343" s="456">
        <f t="shared" si="94"/>
        <v>0</v>
      </c>
      <c r="Z343" s="541">
        <f t="shared" si="95"/>
        <v>0</v>
      </c>
      <c r="AA343" s="456">
        <f t="shared" si="96"/>
        <v>0</v>
      </c>
      <c r="AB343" s="457">
        <f t="shared" si="97"/>
        <v>0.18</v>
      </c>
      <c r="AC343" s="456">
        <f t="shared" si="98"/>
        <v>0</v>
      </c>
      <c r="AD343" s="457"/>
      <c r="AE343" s="546"/>
      <c r="AF343" s="6"/>
      <c r="AG343" s="6"/>
      <c r="AH343" s="6"/>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217"/>
      <c r="BI343" s="217"/>
      <c r="BJ343" s="217"/>
      <c r="BK343" s="217"/>
      <c r="BL343" s="217"/>
      <c r="BM343" s="217"/>
      <c r="BN343" s="217"/>
      <c r="BO343" s="217"/>
      <c r="BP343" s="217"/>
      <c r="BQ343" s="217"/>
    </row>
    <row r="344" spans="1:69" s="461" customFormat="1" ht="30">
      <c r="A344" s="627">
        <v>320</v>
      </c>
      <c r="B344" s="605">
        <v>7000033353</v>
      </c>
      <c r="C344" s="605">
        <v>7200</v>
      </c>
      <c r="D344" s="605">
        <v>80</v>
      </c>
      <c r="E344" s="605">
        <v>20</v>
      </c>
      <c r="F344" s="598" t="s">
        <v>749</v>
      </c>
      <c r="G344" s="605">
        <v>100003299</v>
      </c>
      <c r="H344" s="605">
        <v>995428</v>
      </c>
      <c r="I344" s="628"/>
      <c r="J344" s="630">
        <v>18</v>
      </c>
      <c r="K344" s="629"/>
      <c r="L344" s="632" t="s">
        <v>295</v>
      </c>
      <c r="M344" s="605" t="s">
        <v>143</v>
      </c>
      <c r="N344" s="605">
        <v>46</v>
      </c>
      <c r="O344" s="636"/>
      <c r="P344" s="605">
        <v>18</v>
      </c>
      <c r="Q344" s="634" t="str">
        <f t="shared" si="111"/>
        <v>INCLUDED</v>
      </c>
      <c r="R344" s="634" t="str">
        <f t="shared" si="112"/>
        <v>INCLUDED</v>
      </c>
      <c r="S344" s="634" t="str">
        <f t="shared" si="113"/>
        <v>INCLUDED</v>
      </c>
      <c r="T344" s="455">
        <f t="shared" si="90"/>
        <v>0</v>
      </c>
      <c r="U344" s="296">
        <f t="shared" si="91"/>
        <v>0</v>
      </c>
      <c r="V344" s="362">
        <f>Discount!$J$36</f>
        <v>0</v>
      </c>
      <c r="W344" s="296">
        <f t="shared" si="92"/>
        <v>0</v>
      </c>
      <c r="X344" s="297">
        <f t="shared" si="93"/>
        <v>0</v>
      </c>
      <c r="Y344" s="456">
        <f t="shared" si="94"/>
        <v>0</v>
      </c>
      <c r="Z344" s="541">
        <f t="shared" si="95"/>
        <v>0</v>
      </c>
      <c r="AA344" s="456">
        <f t="shared" si="96"/>
        <v>0</v>
      </c>
      <c r="AB344" s="457">
        <f t="shared" si="97"/>
        <v>0.18</v>
      </c>
      <c r="AC344" s="456">
        <f t="shared" si="98"/>
        <v>0</v>
      </c>
      <c r="AD344" s="457"/>
      <c r="AE344" s="546"/>
      <c r="AF344" s="6"/>
      <c r="AG344" s="6"/>
      <c r="AH344" s="6"/>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217"/>
      <c r="BI344" s="217"/>
      <c r="BJ344" s="217"/>
      <c r="BK344" s="217"/>
      <c r="BL344" s="217"/>
      <c r="BM344" s="217"/>
      <c r="BN344" s="217"/>
      <c r="BO344" s="217"/>
      <c r="BP344" s="217"/>
      <c r="BQ344" s="217"/>
    </row>
    <row r="345" spans="1:69" s="461" customFormat="1" ht="150">
      <c r="A345" s="627">
        <v>321</v>
      </c>
      <c r="B345" s="605">
        <v>7000033353</v>
      </c>
      <c r="C345" s="605">
        <v>7200</v>
      </c>
      <c r="D345" s="605">
        <v>80</v>
      </c>
      <c r="E345" s="605">
        <v>30</v>
      </c>
      <c r="F345" s="598" t="s">
        <v>749</v>
      </c>
      <c r="G345" s="605">
        <v>100003413</v>
      </c>
      <c r="H345" s="605">
        <v>998736</v>
      </c>
      <c r="I345" s="628"/>
      <c r="J345" s="630">
        <v>18</v>
      </c>
      <c r="K345" s="629"/>
      <c r="L345" s="632" t="s">
        <v>852</v>
      </c>
      <c r="M345" s="605" t="s">
        <v>133</v>
      </c>
      <c r="N345" s="605">
        <v>23</v>
      </c>
      <c r="O345" s="636"/>
      <c r="P345" s="605">
        <v>18</v>
      </c>
      <c r="Q345" s="634" t="str">
        <f t="shared" si="111"/>
        <v>INCLUDED</v>
      </c>
      <c r="R345" s="634" t="str">
        <f t="shared" si="112"/>
        <v>INCLUDED</v>
      </c>
      <c r="S345" s="634" t="str">
        <f t="shared" si="113"/>
        <v>INCLUDED</v>
      </c>
      <c r="T345" s="455">
        <f t="shared" si="90"/>
        <v>0</v>
      </c>
      <c r="U345" s="296">
        <f t="shared" si="91"/>
        <v>0</v>
      </c>
      <c r="V345" s="362">
        <f>Discount!$J$36</f>
        <v>0</v>
      </c>
      <c r="W345" s="296">
        <f t="shared" si="92"/>
        <v>0</v>
      </c>
      <c r="X345" s="297">
        <f t="shared" si="93"/>
        <v>0</v>
      </c>
      <c r="Y345" s="456">
        <f t="shared" si="94"/>
        <v>0</v>
      </c>
      <c r="Z345" s="541">
        <f t="shared" si="95"/>
        <v>0</v>
      </c>
      <c r="AA345" s="456">
        <f t="shared" si="96"/>
        <v>0</v>
      </c>
      <c r="AB345" s="457">
        <f t="shared" si="97"/>
        <v>0.18</v>
      </c>
      <c r="AC345" s="456">
        <f t="shared" si="98"/>
        <v>0</v>
      </c>
      <c r="AD345" s="457"/>
      <c r="AE345" s="546"/>
      <c r="AF345" s="6"/>
      <c r="AG345" s="6"/>
      <c r="AH345" s="6"/>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217"/>
      <c r="BI345" s="217"/>
      <c r="BJ345" s="217"/>
      <c r="BK345" s="217"/>
      <c r="BL345" s="217"/>
      <c r="BM345" s="217"/>
      <c r="BN345" s="217"/>
      <c r="BO345" s="217"/>
      <c r="BP345" s="217"/>
      <c r="BQ345" s="217"/>
    </row>
    <row r="346" spans="1:69" s="461" customFormat="1" ht="60">
      <c r="A346" s="627">
        <v>322</v>
      </c>
      <c r="B346" s="605">
        <v>7000033353</v>
      </c>
      <c r="C346" s="605">
        <v>7200</v>
      </c>
      <c r="D346" s="605">
        <v>80</v>
      </c>
      <c r="E346" s="605">
        <v>40</v>
      </c>
      <c r="F346" s="598" t="s">
        <v>749</v>
      </c>
      <c r="G346" s="605">
        <v>100017942</v>
      </c>
      <c r="H346" s="605">
        <v>998731</v>
      </c>
      <c r="I346" s="628"/>
      <c r="J346" s="630">
        <v>18</v>
      </c>
      <c r="K346" s="629"/>
      <c r="L346" s="632" t="s">
        <v>299</v>
      </c>
      <c r="M346" s="605" t="s">
        <v>133</v>
      </c>
      <c r="N346" s="605">
        <v>69</v>
      </c>
      <c r="O346" s="636"/>
      <c r="P346" s="605">
        <v>18</v>
      </c>
      <c r="Q346" s="634" t="str">
        <f t="shared" si="111"/>
        <v>INCLUDED</v>
      </c>
      <c r="R346" s="634" t="str">
        <f t="shared" si="112"/>
        <v>INCLUDED</v>
      </c>
      <c r="S346" s="634" t="str">
        <f t="shared" si="113"/>
        <v>INCLUDED</v>
      </c>
      <c r="T346" s="455">
        <f t="shared" si="90"/>
        <v>0</v>
      </c>
      <c r="U346" s="296">
        <f t="shared" si="91"/>
        <v>0</v>
      </c>
      <c r="V346" s="362">
        <f>Discount!$J$36</f>
        <v>0</v>
      </c>
      <c r="W346" s="296">
        <f t="shared" si="92"/>
        <v>0</v>
      </c>
      <c r="X346" s="297">
        <f t="shared" si="93"/>
        <v>0</v>
      </c>
      <c r="Y346" s="456">
        <f t="shared" si="94"/>
        <v>0</v>
      </c>
      <c r="Z346" s="541">
        <f t="shared" si="95"/>
        <v>0</v>
      </c>
      <c r="AA346" s="456">
        <f t="shared" si="96"/>
        <v>0</v>
      </c>
      <c r="AB346" s="457">
        <f t="shared" si="97"/>
        <v>0.18</v>
      </c>
      <c r="AC346" s="456">
        <f t="shared" si="98"/>
        <v>0</v>
      </c>
      <c r="AD346" s="457"/>
      <c r="AE346" s="546"/>
      <c r="AF346" s="6"/>
      <c r="AG346" s="6"/>
      <c r="AH346" s="6"/>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217"/>
      <c r="BI346" s="217"/>
      <c r="BJ346" s="217"/>
      <c r="BK346" s="217"/>
      <c r="BL346" s="217"/>
      <c r="BM346" s="217"/>
      <c r="BN346" s="217"/>
      <c r="BO346" s="217"/>
      <c r="BP346" s="217"/>
      <c r="BQ346" s="217"/>
    </row>
    <row r="347" spans="1:69" s="461" customFormat="1" ht="60">
      <c r="A347" s="627">
        <v>323</v>
      </c>
      <c r="B347" s="605">
        <v>7000033353</v>
      </c>
      <c r="C347" s="605">
        <v>7210</v>
      </c>
      <c r="D347" s="605">
        <v>90</v>
      </c>
      <c r="E347" s="605">
        <v>10</v>
      </c>
      <c r="F347" s="598" t="s">
        <v>752</v>
      </c>
      <c r="G347" s="605">
        <v>100039876</v>
      </c>
      <c r="H347" s="605">
        <v>998739</v>
      </c>
      <c r="I347" s="628"/>
      <c r="J347" s="630">
        <v>18</v>
      </c>
      <c r="K347" s="629"/>
      <c r="L347" s="632" t="s">
        <v>836</v>
      </c>
      <c r="M347" s="605" t="s">
        <v>133</v>
      </c>
      <c r="N347" s="605">
        <v>28</v>
      </c>
      <c r="O347" s="636"/>
      <c r="P347" s="605">
        <v>18</v>
      </c>
      <c r="Q347" s="634" t="str">
        <f t="shared" si="111"/>
        <v>INCLUDED</v>
      </c>
      <c r="R347" s="634" t="str">
        <f t="shared" si="112"/>
        <v>INCLUDED</v>
      </c>
      <c r="S347" s="634" t="str">
        <f t="shared" si="113"/>
        <v>INCLUDED</v>
      </c>
      <c r="T347" s="455">
        <f t="shared" si="90"/>
        <v>0</v>
      </c>
      <c r="U347" s="296">
        <f t="shared" si="91"/>
        <v>0</v>
      </c>
      <c r="V347" s="362">
        <f>Discount!$J$36</f>
        <v>0</v>
      </c>
      <c r="W347" s="296">
        <f t="shared" si="92"/>
        <v>0</v>
      </c>
      <c r="X347" s="297">
        <f t="shared" si="93"/>
        <v>0</v>
      </c>
      <c r="Y347" s="456">
        <f t="shared" si="94"/>
        <v>0</v>
      </c>
      <c r="Z347" s="541">
        <f t="shared" si="95"/>
        <v>0</v>
      </c>
      <c r="AA347" s="456">
        <f t="shared" si="96"/>
        <v>0</v>
      </c>
      <c r="AB347" s="457">
        <f t="shared" si="97"/>
        <v>0.18</v>
      </c>
      <c r="AC347" s="456">
        <f t="shared" si="98"/>
        <v>0</v>
      </c>
      <c r="AD347" s="457"/>
      <c r="AE347" s="546"/>
      <c r="AF347" s="6"/>
      <c r="AG347" s="6"/>
      <c r="AH347" s="6"/>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217"/>
      <c r="BI347" s="217"/>
      <c r="BJ347" s="217"/>
      <c r="BK347" s="217"/>
      <c r="BL347" s="217"/>
      <c r="BM347" s="217"/>
      <c r="BN347" s="217"/>
      <c r="BO347" s="217"/>
      <c r="BP347" s="217"/>
      <c r="BQ347" s="217"/>
    </row>
    <row r="348" spans="1:69" s="461" customFormat="1" ht="30">
      <c r="A348" s="627">
        <v>324</v>
      </c>
      <c r="B348" s="605">
        <v>7000033353</v>
      </c>
      <c r="C348" s="605">
        <v>7210</v>
      </c>
      <c r="D348" s="605">
        <v>90</v>
      </c>
      <c r="E348" s="605">
        <v>20</v>
      </c>
      <c r="F348" s="598" t="s">
        <v>752</v>
      </c>
      <c r="G348" s="605">
        <v>100003299</v>
      </c>
      <c r="H348" s="605">
        <v>995428</v>
      </c>
      <c r="I348" s="628"/>
      <c r="J348" s="630">
        <v>18</v>
      </c>
      <c r="K348" s="629"/>
      <c r="L348" s="632" t="s">
        <v>295</v>
      </c>
      <c r="M348" s="605" t="s">
        <v>143</v>
      </c>
      <c r="N348" s="605">
        <v>28</v>
      </c>
      <c r="O348" s="636"/>
      <c r="P348" s="605">
        <v>18</v>
      </c>
      <c r="Q348" s="634" t="str">
        <f t="shared" si="111"/>
        <v>INCLUDED</v>
      </c>
      <c r="R348" s="634" t="str">
        <f t="shared" si="112"/>
        <v>INCLUDED</v>
      </c>
      <c r="S348" s="634" t="str">
        <f t="shared" si="113"/>
        <v>INCLUDED</v>
      </c>
      <c r="T348" s="455">
        <f t="shared" si="90"/>
        <v>0</v>
      </c>
      <c r="U348" s="296">
        <f t="shared" si="91"/>
        <v>0</v>
      </c>
      <c r="V348" s="362">
        <f>Discount!$J$36</f>
        <v>0</v>
      </c>
      <c r="W348" s="296">
        <f t="shared" si="92"/>
        <v>0</v>
      </c>
      <c r="X348" s="297">
        <f t="shared" si="93"/>
        <v>0</v>
      </c>
      <c r="Y348" s="456">
        <f t="shared" si="94"/>
        <v>0</v>
      </c>
      <c r="Z348" s="541">
        <f t="shared" si="95"/>
        <v>0</v>
      </c>
      <c r="AA348" s="456">
        <f t="shared" si="96"/>
        <v>0</v>
      </c>
      <c r="AB348" s="457">
        <f t="shared" si="97"/>
        <v>0.18</v>
      </c>
      <c r="AC348" s="456">
        <f t="shared" si="98"/>
        <v>0</v>
      </c>
      <c r="AD348" s="457"/>
      <c r="AE348" s="546"/>
      <c r="AF348" s="6"/>
      <c r="AG348" s="6"/>
      <c r="AH348" s="6"/>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217"/>
      <c r="BI348" s="217"/>
      <c r="BJ348" s="217"/>
      <c r="BK348" s="217"/>
      <c r="BL348" s="217"/>
      <c r="BM348" s="217"/>
      <c r="BN348" s="217"/>
      <c r="BO348" s="217"/>
      <c r="BP348" s="217"/>
      <c r="BQ348" s="217"/>
    </row>
    <row r="349" spans="1:69" s="461" customFormat="1" ht="150">
      <c r="A349" s="627">
        <v>325</v>
      </c>
      <c r="B349" s="605">
        <v>7000033353</v>
      </c>
      <c r="C349" s="605">
        <v>7210</v>
      </c>
      <c r="D349" s="605">
        <v>90</v>
      </c>
      <c r="E349" s="605">
        <v>30</v>
      </c>
      <c r="F349" s="598" t="s">
        <v>752</v>
      </c>
      <c r="G349" s="605">
        <v>100040367</v>
      </c>
      <c r="H349" s="605">
        <v>998736</v>
      </c>
      <c r="I349" s="628"/>
      <c r="J349" s="630">
        <v>18</v>
      </c>
      <c r="K349" s="629"/>
      <c r="L349" s="632" t="s">
        <v>853</v>
      </c>
      <c r="M349" s="605" t="s">
        <v>133</v>
      </c>
      <c r="N349" s="605">
        <v>14</v>
      </c>
      <c r="O349" s="636"/>
      <c r="P349" s="605">
        <v>18</v>
      </c>
      <c r="Q349" s="634" t="str">
        <f t="shared" si="111"/>
        <v>INCLUDED</v>
      </c>
      <c r="R349" s="634" t="str">
        <f t="shared" si="112"/>
        <v>INCLUDED</v>
      </c>
      <c r="S349" s="634" t="str">
        <f t="shared" si="113"/>
        <v>INCLUDED</v>
      </c>
      <c r="T349" s="455">
        <f t="shared" si="90"/>
        <v>0</v>
      </c>
      <c r="U349" s="296">
        <f t="shared" si="91"/>
        <v>0</v>
      </c>
      <c r="V349" s="362">
        <f>Discount!$J$36</f>
        <v>0</v>
      </c>
      <c r="W349" s="296">
        <f t="shared" si="92"/>
        <v>0</v>
      </c>
      <c r="X349" s="297">
        <f t="shared" si="93"/>
        <v>0</v>
      </c>
      <c r="Y349" s="456">
        <f t="shared" si="94"/>
        <v>0</v>
      </c>
      <c r="Z349" s="541">
        <f t="shared" si="95"/>
        <v>0</v>
      </c>
      <c r="AA349" s="456">
        <f t="shared" si="96"/>
        <v>0</v>
      </c>
      <c r="AB349" s="457">
        <f t="shared" si="97"/>
        <v>0.18</v>
      </c>
      <c r="AC349" s="456">
        <f t="shared" si="98"/>
        <v>0</v>
      </c>
      <c r="AD349" s="457"/>
      <c r="AE349" s="546"/>
      <c r="AF349" s="6"/>
      <c r="AG349" s="6"/>
      <c r="AH349" s="6"/>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217"/>
      <c r="BI349" s="217"/>
      <c r="BJ349" s="217"/>
      <c r="BK349" s="217"/>
      <c r="BL349" s="217"/>
      <c r="BM349" s="217"/>
      <c r="BN349" s="217"/>
      <c r="BO349" s="217"/>
      <c r="BP349" s="217"/>
      <c r="BQ349" s="217"/>
    </row>
    <row r="350" spans="1:69" s="461" customFormat="1" ht="60">
      <c r="A350" s="627">
        <v>326</v>
      </c>
      <c r="B350" s="605">
        <v>7000033353</v>
      </c>
      <c r="C350" s="605">
        <v>7210</v>
      </c>
      <c r="D350" s="605">
        <v>90</v>
      </c>
      <c r="E350" s="605">
        <v>40</v>
      </c>
      <c r="F350" s="598" t="s">
        <v>752</v>
      </c>
      <c r="G350" s="605">
        <v>100017942</v>
      </c>
      <c r="H350" s="605">
        <v>998731</v>
      </c>
      <c r="I350" s="628"/>
      <c r="J350" s="630">
        <v>18</v>
      </c>
      <c r="K350" s="629"/>
      <c r="L350" s="632" t="s">
        <v>299</v>
      </c>
      <c r="M350" s="605" t="s">
        <v>133</v>
      </c>
      <c r="N350" s="605">
        <v>42</v>
      </c>
      <c r="O350" s="636"/>
      <c r="P350" s="605">
        <v>18</v>
      </c>
      <c r="Q350" s="634" t="str">
        <f t="shared" si="111"/>
        <v>INCLUDED</v>
      </c>
      <c r="R350" s="634" t="str">
        <f t="shared" si="112"/>
        <v>INCLUDED</v>
      </c>
      <c r="S350" s="634" t="str">
        <f t="shared" si="113"/>
        <v>INCLUDED</v>
      </c>
      <c r="T350" s="455">
        <f t="shared" si="90"/>
        <v>0</v>
      </c>
      <c r="U350" s="296">
        <f t="shared" si="91"/>
        <v>0</v>
      </c>
      <c r="V350" s="362">
        <f>Discount!$J$36</f>
        <v>0</v>
      </c>
      <c r="W350" s="296">
        <f t="shared" si="92"/>
        <v>0</v>
      </c>
      <c r="X350" s="297">
        <f t="shared" si="93"/>
        <v>0</v>
      </c>
      <c r="Y350" s="456">
        <f t="shared" si="94"/>
        <v>0</v>
      </c>
      <c r="Z350" s="541">
        <f t="shared" si="95"/>
        <v>0</v>
      </c>
      <c r="AA350" s="456">
        <f t="shared" si="96"/>
        <v>0</v>
      </c>
      <c r="AB350" s="457">
        <f t="shared" si="97"/>
        <v>0.18</v>
      </c>
      <c r="AC350" s="456">
        <f t="shared" si="98"/>
        <v>0</v>
      </c>
      <c r="AD350" s="457"/>
      <c r="AE350" s="546"/>
      <c r="AF350" s="6"/>
      <c r="AG350" s="6"/>
      <c r="AH350" s="6"/>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217"/>
      <c r="BI350" s="217"/>
      <c r="BJ350" s="217"/>
      <c r="BK350" s="217"/>
      <c r="BL350" s="217"/>
      <c r="BM350" s="217"/>
      <c r="BN350" s="217"/>
      <c r="BO350" s="217"/>
      <c r="BP350" s="217"/>
      <c r="BQ350" s="217"/>
    </row>
    <row r="351" spans="1:69" s="461" customFormat="1" ht="60">
      <c r="A351" s="627">
        <v>327</v>
      </c>
      <c r="B351" s="605">
        <v>7000033353</v>
      </c>
      <c r="C351" s="605">
        <v>7220</v>
      </c>
      <c r="D351" s="605">
        <v>100</v>
      </c>
      <c r="E351" s="605">
        <v>10</v>
      </c>
      <c r="F351" s="598" t="s">
        <v>759</v>
      </c>
      <c r="G351" s="605">
        <v>100039876</v>
      </c>
      <c r="H351" s="605">
        <v>998739</v>
      </c>
      <c r="I351" s="628"/>
      <c r="J351" s="630">
        <v>18</v>
      </c>
      <c r="K351" s="629"/>
      <c r="L351" s="632" t="s">
        <v>836</v>
      </c>
      <c r="M351" s="605" t="s">
        <v>133</v>
      </c>
      <c r="N351" s="605">
        <v>20</v>
      </c>
      <c r="O351" s="636"/>
      <c r="P351" s="605">
        <v>18</v>
      </c>
      <c r="Q351" s="634" t="str">
        <f t="shared" si="111"/>
        <v>INCLUDED</v>
      </c>
      <c r="R351" s="634" t="str">
        <f t="shared" si="112"/>
        <v>INCLUDED</v>
      </c>
      <c r="S351" s="634" t="str">
        <f t="shared" si="113"/>
        <v>INCLUDED</v>
      </c>
      <c r="T351" s="455">
        <f t="shared" si="90"/>
        <v>0</v>
      </c>
      <c r="U351" s="296">
        <f t="shared" si="91"/>
        <v>0</v>
      </c>
      <c r="V351" s="362">
        <f>Discount!$J$36</f>
        <v>0</v>
      </c>
      <c r="W351" s="296">
        <f t="shared" si="92"/>
        <v>0</v>
      </c>
      <c r="X351" s="297">
        <f t="shared" si="93"/>
        <v>0</v>
      </c>
      <c r="Y351" s="456">
        <f t="shared" si="94"/>
        <v>0</v>
      </c>
      <c r="Z351" s="541">
        <f t="shared" si="95"/>
        <v>0</v>
      </c>
      <c r="AA351" s="456">
        <f t="shared" si="96"/>
        <v>0</v>
      </c>
      <c r="AB351" s="457">
        <f t="shared" si="97"/>
        <v>0.18</v>
      </c>
      <c r="AC351" s="456">
        <f t="shared" si="98"/>
        <v>0</v>
      </c>
      <c r="AD351" s="457"/>
      <c r="AE351" s="546"/>
      <c r="AF351" s="6"/>
      <c r="AG351" s="6"/>
      <c r="AH351" s="6"/>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217"/>
      <c r="BI351" s="217"/>
      <c r="BJ351" s="217"/>
      <c r="BK351" s="217"/>
      <c r="BL351" s="217"/>
      <c r="BM351" s="217"/>
      <c r="BN351" s="217"/>
      <c r="BO351" s="217"/>
      <c r="BP351" s="217"/>
      <c r="BQ351" s="217"/>
    </row>
    <row r="352" spans="1:69" s="461" customFormat="1" ht="30">
      <c r="A352" s="627">
        <v>328</v>
      </c>
      <c r="B352" s="605">
        <v>7000033353</v>
      </c>
      <c r="C352" s="605">
        <v>7220</v>
      </c>
      <c r="D352" s="605">
        <v>100</v>
      </c>
      <c r="E352" s="605">
        <v>20</v>
      </c>
      <c r="F352" s="598" t="s">
        <v>759</v>
      </c>
      <c r="G352" s="605">
        <v>100003299</v>
      </c>
      <c r="H352" s="605">
        <v>995428</v>
      </c>
      <c r="I352" s="628"/>
      <c r="J352" s="630">
        <v>18</v>
      </c>
      <c r="K352" s="629"/>
      <c r="L352" s="632" t="s">
        <v>295</v>
      </c>
      <c r="M352" s="605" t="s">
        <v>143</v>
      </c>
      <c r="N352" s="605">
        <v>20</v>
      </c>
      <c r="O352" s="636"/>
      <c r="P352" s="605">
        <v>18</v>
      </c>
      <c r="Q352" s="634" t="str">
        <f t="shared" si="111"/>
        <v>INCLUDED</v>
      </c>
      <c r="R352" s="634" t="str">
        <f t="shared" si="112"/>
        <v>INCLUDED</v>
      </c>
      <c r="S352" s="634" t="str">
        <f t="shared" si="113"/>
        <v>INCLUDED</v>
      </c>
      <c r="T352" s="455">
        <f t="shared" si="90"/>
        <v>0</v>
      </c>
      <c r="U352" s="296">
        <f t="shared" si="91"/>
        <v>0</v>
      </c>
      <c r="V352" s="362">
        <f>Discount!$J$36</f>
        <v>0</v>
      </c>
      <c r="W352" s="296">
        <f t="shared" si="92"/>
        <v>0</v>
      </c>
      <c r="X352" s="297">
        <f t="shared" si="93"/>
        <v>0</v>
      </c>
      <c r="Y352" s="456">
        <f t="shared" si="94"/>
        <v>0</v>
      </c>
      <c r="Z352" s="541">
        <f t="shared" si="95"/>
        <v>0</v>
      </c>
      <c r="AA352" s="456">
        <f t="shared" si="96"/>
        <v>0</v>
      </c>
      <c r="AB352" s="457">
        <f t="shared" si="97"/>
        <v>0.18</v>
      </c>
      <c r="AC352" s="456">
        <f t="shared" si="98"/>
        <v>0</v>
      </c>
      <c r="AD352" s="457"/>
      <c r="AE352" s="546"/>
      <c r="AF352" s="6"/>
      <c r="AG352" s="6"/>
      <c r="AH352" s="6"/>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217"/>
      <c r="BI352" s="217"/>
      <c r="BJ352" s="217"/>
      <c r="BK352" s="217"/>
      <c r="BL352" s="217"/>
      <c r="BM352" s="217"/>
      <c r="BN352" s="217"/>
      <c r="BO352" s="217"/>
      <c r="BP352" s="217"/>
      <c r="BQ352" s="217"/>
    </row>
    <row r="353" spans="1:69" s="461" customFormat="1" ht="135">
      <c r="A353" s="627">
        <v>329</v>
      </c>
      <c r="B353" s="605">
        <v>7000033353</v>
      </c>
      <c r="C353" s="605">
        <v>7220</v>
      </c>
      <c r="D353" s="605">
        <v>100</v>
      </c>
      <c r="E353" s="605">
        <v>30</v>
      </c>
      <c r="F353" s="598" t="s">
        <v>759</v>
      </c>
      <c r="G353" s="605">
        <v>100057465</v>
      </c>
      <c r="H353" s="605">
        <v>998736</v>
      </c>
      <c r="I353" s="628"/>
      <c r="J353" s="630">
        <v>18</v>
      </c>
      <c r="K353" s="629"/>
      <c r="L353" s="632" t="s">
        <v>854</v>
      </c>
      <c r="M353" s="605" t="s">
        <v>133</v>
      </c>
      <c r="N353" s="605">
        <v>10</v>
      </c>
      <c r="O353" s="636"/>
      <c r="P353" s="605">
        <v>18</v>
      </c>
      <c r="Q353" s="634" t="str">
        <f t="shared" si="111"/>
        <v>INCLUDED</v>
      </c>
      <c r="R353" s="634" t="str">
        <f t="shared" si="112"/>
        <v>INCLUDED</v>
      </c>
      <c r="S353" s="634" t="str">
        <f t="shared" si="113"/>
        <v>INCLUDED</v>
      </c>
      <c r="T353" s="455">
        <f t="shared" si="90"/>
        <v>0</v>
      </c>
      <c r="U353" s="296">
        <f t="shared" si="91"/>
        <v>0</v>
      </c>
      <c r="V353" s="362">
        <f>Discount!$J$36</f>
        <v>0</v>
      </c>
      <c r="W353" s="296">
        <f t="shared" si="92"/>
        <v>0</v>
      </c>
      <c r="X353" s="297">
        <f t="shared" si="93"/>
        <v>0</v>
      </c>
      <c r="Y353" s="456">
        <f t="shared" si="94"/>
        <v>0</v>
      </c>
      <c r="Z353" s="541">
        <f t="shared" si="95"/>
        <v>0</v>
      </c>
      <c r="AA353" s="456">
        <f t="shared" si="96"/>
        <v>0</v>
      </c>
      <c r="AB353" s="457">
        <f t="shared" si="97"/>
        <v>0.18</v>
      </c>
      <c r="AC353" s="456">
        <f t="shared" si="98"/>
        <v>0</v>
      </c>
      <c r="AD353" s="457"/>
      <c r="AE353" s="546"/>
      <c r="AF353" s="6"/>
      <c r="AG353" s="6"/>
      <c r="AH353" s="6"/>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217"/>
      <c r="BI353" s="217"/>
      <c r="BJ353" s="217"/>
      <c r="BK353" s="217"/>
      <c r="BL353" s="217"/>
      <c r="BM353" s="217"/>
      <c r="BN353" s="217"/>
      <c r="BO353" s="217"/>
      <c r="BP353" s="217"/>
      <c r="BQ353" s="217"/>
    </row>
    <row r="354" spans="1:69" s="461" customFormat="1" ht="60">
      <c r="A354" s="627">
        <v>330</v>
      </c>
      <c r="B354" s="605">
        <v>7000033353</v>
      </c>
      <c r="C354" s="605">
        <v>7220</v>
      </c>
      <c r="D354" s="605">
        <v>100</v>
      </c>
      <c r="E354" s="605">
        <v>40</v>
      </c>
      <c r="F354" s="598" t="s">
        <v>759</v>
      </c>
      <c r="G354" s="605">
        <v>100017942</v>
      </c>
      <c r="H354" s="605">
        <v>998731</v>
      </c>
      <c r="I354" s="628"/>
      <c r="J354" s="630">
        <v>18</v>
      </c>
      <c r="K354" s="629"/>
      <c r="L354" s="632" t="s">
        <v>299</v>
      </c>
      <c r="M354" s="605" t="s">
        <v>133</v>
      </c>
      <c r="N354" s="605">
        <v>30</v>
      </c>
      <c r="O354" s="636"/>
      <c r="P354" s="605">
        <v>18</v>
      </c>
      <c r="Q354" s="634" t="str">
        <f t="shared" si="111"/>
        <v>INCLUDED</v>
      </c>
      <c r="R354" s="634" t="str">
        <f t="shared" si="112"/>
        <v>INCLUDED</v>
      </c>
      <c r="S354" s="634" t="str">
        <f t="shared" si="113"/>
        <v>INCLUDED</v>
      </c>
      <c r="T354" s="455">
        <f t="shared" si="90"/>
        <v>0</v>
      </c>
      <c r="U354" s="296">
        <f t="shared" si="91"/>
        <v>0</v>
      </c>
      <c r="V354" s="362">
        <f>Discount!$J$36</f>
        <v>0</v>
      </c>
      <c r="W354" s="296">
        <f t="shared" si="92"/>
        <v>0</v>
      </c>
      <c r="X354" s="297">
        <f t="shared" si="93"/>
        <v>0</v>
      </c>
      <c r="Y354" s="456">
        <f t="shared" si="94"/>
        <v>0</v>
      </c>
      <c r="Z354" s="541">
        <f t="shared" si="95"/>
        <v>0</v>
      </c>
      <c r="AA354" s="456">
        <f t="shared" si="96"/>
        <v>0</v>
      </c>
      <c r="AB354" s="457">
        <f t="shared" si="97"/>
        <v>0.18</v>
      </c>
      <c r="AC354" s="456">
        <f t="shared" si="98"/>
        <v>0</v>
      </c>
      <c r="AD354" s="457"/>
      <c r="AE354" s="546"/>
      <c r="AF354" s="6"/>
      <c r="AG354" s="6"/>
      <c r="AH354" s="6"/>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217"/>
      <c r="BI354" s="217"/>
      <c r="BJ354" s="217"/>
      <c r="BK354" s="217"/>
      <c r="BL354" s="217"/>
      <c r="BM354" s="217"/>
      <c r="BN354" s="217"/>
      <c r="BO354" s="217"/>
      <c r="BP354" s="217"/>
      <c r="BQ354" s="217"/>
    </row>
    <row r="355" spans="1:69" s="461" customFormat="1" ht="30">
      <c r="A355" s="627">
        <v>331</v>
      </c>
      <c r="B355" s="605">
        <v>7000033353</v>
      </c>
      <c r="C355" s="605">
        <v>7230</v>
      </c>
      <c r="D355" s="605">
        <v>110</v>
      </c>
      <c r="E355" s="605">
        <v>10</v>
      </c>
      <c r="F355" s="598" t="s">
        <v>828</v>
      </c>
      <c r="G355" s="605">
        <v>100057541</v>
      </c>
      <c r="H355" s="605">
        <v>995433</v>
      </c>
      <c r="I355" s="628"/>
      <c r="J355" s="630">
        <v>18</v>
      </c>
      <c r="K355" s="629"/>
      <c r="L355" s="632" t="s">
        <v>302</v>
      </c>
      <c r="M355" s="605" t="s">
        <v>249</v>
      </c>
      <c r="N355" s="605">
        <v>100</v>
      </c>
      <c r="O355" s="636"/>
      <c r="P355" s="605">
        <v>18</v>
      </c>
      <c r="Q355" s="634" t="str">
        <f t="shared" si="111"/>
        <v>INCLUDED</v>
      </c>
      <c r="R355" s="634" t="str">
        <f t="shared" si="112"/>
        <v>INCLUDED</v>
      </c>
      <c r="S355" s="634" t="str">
        <f t="shared" si="113"/>
        <v>INCLUDED</v>
      </c>
      <c r="T355" s="455">
        <f t="shared" si="90"/>
        <v>0</v>
      </c>
      <c r="U355" s="296">
        <f t="shared" si="91"/>
        <v>0</v>
      </c>
      <c r="V355" s="362">
        <f>Discount!$J$36</f>
        <v>0</v>
      </c>
      <c r="W355" s="296">
        <f t="shared" si="92"/>
        <v>0</v>
      </c>
      <c r="X355" s="297">
        <f t="shared" si="93"/>
        <v>0</v>
      </c>
      <c r="Y355" s="456">
        <f t="shared" si="94"/>
        <v>0</v>
      </c>
      <c r="Z355" s="541">
        <f t="shared" si="95"/>
        <v>0</v>
      </c>
      <c r="AA355" s="456">
        <f t="shared" si="96"/>
        <v>0</v>
      </c>
      <c r="AB355" s="457">
        <f t="shared" si="97"/>
        <v>0.18</v>
      </c>
      <c r="AC355" s="456">
        <f t="shared" si="98"/>
        <v>0</v>
      </c>
      <c r="AD355" s="457"/>
      <c r="AE355" s="546"/>
      <c r="AF355" s="6"/>
      <c r="AG355" s="6"/>
      <c r="AH355" s="6"/>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217"/>
      <c r="BI355" s="217"/>
      <c r="BJ355" s="217"/>
      <c r="BK355" s="217"/>
      <c r="BL355" s="217"/>
      <c r="BM355" s="217"/>
      <c r="BN355" s="217"/>
      <c r="BO355" s="217"/>
      <c r="BP355" s="217"/>
      <c r="BQ355" s="217"/>
    </row>
    <row r="356" spans="1:69" s="461" customFormat="1" ht="30">
      <c r="A356" s="627">
        <v>332</v>
      </c>
      <c r="B356" s="605">
        <v>7000033353</v>
      </c>
      <c r="C356" s="605">
        <v>7230</v>
      </c>
      <c r="D356" s="605">
        <v>110</v>
      </c>
      <c r="E356" s="605">
        <v>20</v>
      </c>
      <c r="F356" s="598" t="s">
        <v>828</v>
      </c>
      <c r="G356" s="605">
        <v>100001325</v>
      </c>
      <c r="H356" s="605">
        <v>995454</v>
      </c>
      <c r="I356" s="628"/>
      <c r="J356" s="630">
        <v>18</v>
      </c>
      <c r="K356" s="629"/>
      <c r="L356" s="632" t="s">
        <v>250</v>
      </c>
      <c r="M356" s="605" t="s">
        <v>249</v>
      </c>
      <c r="N356" s="605">
        <v>5</v>
      </c>
      <c r="O356" s="636"/>
      <c r="P356" s="605">
        <v>18</v>
      </c>
      <c r="Q356" s="634" t="str">
        <f t="shared" si="111"/>
        <v>INCLUDED</v>
      </c>
      <c r="R356" s="634" t="str">
        <f t="shared" si="112"/>
        <v>INCLUDED</v>
      </c>
      <c r="S356" s="634" t="str">
        <f t="shared" si="113"/>
        <v>INCLUDED</v>
      </c>
      <c r="T356" s="455">
        <f t="shared" si="90"/>
        <v>0</v>
      </c>
      <c r="U356" s="296">
        <f t="shared" si="91"/>
        <v>0</v>
      </c>
      <c r="V356" s="362">
        <f>Discount!$J$36</f>
        <v>0</v>
      </c>
      <c r="W356" s="296">
        <f t="shared" si="92"/>
        <v>0</v>
      </c>
      <c r="X356" s="297">
        <f t="shared" si="93"/>
        <v>0</v>
      </c>
      <c r="Y356" s="456">
        <f t="shared" si="94"/>
        <v>0</v>
      </c>
      <c r="Z356" s="541">
        <f t="shared" si="95"/>
        <v>0</v>
      </c>
      <c r="AA356" s="456">
        <f t="shared" si="96"/>
        <v>0</v>
      </c>
      <c r="AB356" s="457">
        <f t="shared" si="97"/>
        <v>0.18</v>
      </c>
      <c r="AC356" s="456">
        <f t="shared" si="98"/>
        <v>0</v>
      </c>
      <c r="AD356" s="457"/>
      <c r="AE356" s="546"/>
      <c r="AF356" s="6"/>
      <c r="AG356" s="6"/>
      <c r="AH356" s="6"/>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217"/>
      <c r="BI356" s="217"/>
      <c r="BJ356" s="217"/>
      <c r="BK356" s="217"/>
      <c r="BL356" s="217"/>
      <c r="BM356" s="217"/>
      <c r="BN356" s="217"/>
      <c r="BO356" s="217"/>
      <c r="BP356" s="217"/>
      <c r="BQ356" s="217"/>
    </row>
    <row r="357" spans="1:69" s="461" customFormat="1" ht="45">
      <c r="A357" s="627">
        <v>333</v>
      </c>
      <c r="B357" s="605">
        <v>7000033353</v>
      </c>
      <c r="C357" s="605">
        <v>7230</v>
      </c>
      <c r="D357" s="605">
        <v>110</v>
      </c>
      <c r="E357" s="605">
        <v>30</v>
      </c>
      <c r="F357" s="598" t="s">
        <v>828</v>
      </c>
      <c r="G357" s="605">
        <v>100057542</v>
      </c>
      <c r="H357" s="605">
        <v>995451</v>
      </c>
      <c r="I357" s="628"/>
      <c r="J357" s="630">
        <v>18</v>
      </c>
      <c r="K357" s="629"/>
      <c r="L357" s="632" t="s">
        <v>856</v>
      </c>
      <c r="M357" s="605" t="s">
        <v>249</v>
      </c>
      <c r="N357" s="605">
        <v>128</v>
      </c>
      <c r="O357" s="636"/>
      <c r="P357" s="605">
        <v>18</v>
      </c>
      <c r="Q357" s="634" t="str">
        <f t="shared" si="111"/>
        <v>INCLUDED</v>
      </c>
      <c r="R357" s="634" t="str">
        <f t="shared" si="112"/>
        <v>INCLUDED</v>
      </c>
      <c r="S357" s="634" t="str">
        <f t="shared" si="113"/>
        <v>INCLUDED</v>
      </c>
      <c r="T357" s="455">
        <f t="shared" si="90"/>
        <v>0</v>
      </c>
      <c r="U357" s="296">
        <f t="shared" si="91"/>
        <v>0</v>
      </c>
      <c r="V357" s="362">
        <f>Discount!$J$36</f>
        <v>0</v>
      </c>
      <c r="W357" s="296">
        <f t="shared" si="92"/>
        <v>0</v>
      </c>
      <c r="X357" s="297">
        <f t="shared" si="93"/>
        <v>0</v>
      </c>
      <c r="Y357" s="456">
        <f t="shared" si="94"/>
        <v>0</v>
      </c>
      <c r="Z357" s="541">
        <f t="shared" si="95"/>
        <v>0</v>
      </c>
      <c r="AA357" s="456">
        <f t="shared" si="96"/>
        <v>0</v>
      </c>
      <c r="AB357" s="457">
        <f t="shared" si="97"/>
        <v>0.18</v>
      </c>
      <c r="AC357" s="456">
        <f t="shared" si="98"/>
        <v>0</v>
      </c>
      <c r="AD357" s="457"/>
      <c r="AE357" s="546"/>
      <c r="AF357" s="6"/>
      <c r="AG357" s="6"/>
      <c r="AH357" s="6"/>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217"/>
      <c r="BI357" s="217"/>
      <c r="BJ357" s="217"/>
      <c r="BK357" s="217"/>
      <c r="BL357" s="217"/>
      <c r="BM357" s="217"/>
      <c r="BN357" s="217"/>
      <c r="BO357" s="217"/>
      <c r="BP357" s="217"/>
      <c r="BQ357" s="217"/>
    </row>
    <row r="358" spans="1:69" s="461" customFormat="1" ht="45">
      <c r="A358" s="627">
        <v>334</v>
      </c>
      <c r="B358" s="605">
        <v>7000033353</v>
      </c>
      <c r="C358" s="605">
        <v>7230</v>
      </c>
      <c r="D358" s="605">
        <v>110</v>
      </c>
      <c r="E358" s="605">
        <v>40</v>
      </c>
      <c r="F358" s="598" t="s">
        <v>828</v>
      </c>
      <c r="G358" s="605">
        <v>100057544</v>
      </c>
      <c r="H358" s="605">
        <v>995454</v>
      </c>
      <c r="I358" s="628"/>
      <c r="J358" s="630">
        <v>18</v>
      </c>
      <c r="K358" s="629"/>
      <c r="L358" s="632" t="s">
        <v>857</v>
      </c>
      <c r="M358" s="605" t="s">
        <v>159</v>
      </c>
      <c r="N358" s="605">
        <v>4</v>
      </c>
      <c r="O358" s="636"/>
      <c r="P358" s="605">
        <v>18</v>
      </c>
      <c r="Q358" s="634" t="str">
        <f t="shared" si="111"/>
        <v>INCLUDED</v>
      </c>
      <c r="R358" s="634" t="str">
        <f t="shared" si="112"/>
        <v>INCLUDED</v>
      </c>
      <c r="S358" s="634" t="str">
        <f t="shared" si="113"/>
        <v>INCLUDED</v>
      </c>
      <c r="T358" s="455">
        <f t="shared" si="90"/>
        <v>0</v>
      </c>
      <c r="U358" s="296">
        <f t="shared" si="91"/>
        <v>0</v>
      </c>
      <c r="V358" s="362">
        <f>Discount!$J$36</f>
        <v>0</v>
      </c>
      <c r="W358" s="296">
        <f t="shared" si="92"/>
        <v>0</v>
      </c>
      <c r="X358" s="297">
        <f t="shared" si="93"/>
        <v>0</v>
      </c>
      <c r="Y358" s="456">
        <f t="shared" si="94"/>
        <v>0</v>
      </c>
      <c r="Z358" s="541">
        <f t="shared" si="95"/>
        <v>0</v>
      </c>
      <c r="AA358" s="456">
        <f t="shared" si="96"/>
        <v>0</v>
      </c>
      <c r="AB358" s="457">
        <f t="shared" si="97"/>
        <v>0.18</v>
      </c>
      <c r="AC358" s="456">
        <f t="shared" si="98"/>
        <v>0</v>
      </c>
      <c r="AD358" s="457"/>
      <c r="AE358" s="546"/>
      <c r="AF358" s="6"/>
      <c r="AG358" s="6"/>
      <c r="AH358" s="6"/>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217"/>
      <c r="BI358" s="217"/>
      <c r="BJ358" s="217"/>
      <c r="BK358" s="217"/>
      <c r="BL358" s="217"/>
      <c r="BM358" s="217"/>
      <c r="BN358" s="217"/>
      <c r="BO358" s="217"/>
      <c r="BP358" s="217"/>
      <c r="BQ358" s="217"/>
    </row>
    <row r="359" spans="1:69" s="461" customFormat="1" ht="60">
      <c r="A359" s="627">
        <v>335</v>
      </c>
      <c r="B359" s="605">
        <v>7000033353</v>
      </c>
      <c r="C359" s="605">
        <v>7230</v>
      </c>
      <c r="D359" s="605">
        <v>110</v>
      </c>
      <c r="E359" s="605">
        <v>50</v>
      </c>
      <c r="F359" s="598" t="s">
        <v>828</v>
      </c>
      <c r="G359" s="605">
        <v>100057543</v>
      </c>
      <c r="H359" s="605">
        <v>995453</v>
      </c>
      <c r="I359" s="628"/>
      <c r="J359" s="630">
        <v>18</v>
      </c>
      <c r="K359" s="629"/>
      <c r="L359" s="632" t="s">
        <v>858</v>
      </c>
      <c r="M359" s="605" t="s">
        <v>159</v>
      </c>
      <c r="N359" s="605">
        <v>0.2</v>
      </c>
      <c r="O359" s="636"/>
      <c r="P359" s="605">
        <v>18</v>
      </c>
      <c r="Q359" s="634" t="str">
        <f t="shared" si="111"/>
        <v>INCLUDED</v>
      </c>
      <c r="R359" s="634" t="str">
        <f t="shared" si="112"/>
        <v>INCLUDED</v>
      </c>
      <c r="S359" s="634" t="str">
        <f t="shared" si="113"/>
        <v>INCLUDED</v>
      </c>
      <c r="T359" s="455">
        <f t="shared" si="90"/>
        <v>0</v>
      </c>
      <c r="U359" s="296">
        <f t="shared" si="91"/>
        <v>0</v>
      </c>
      <c r="V359" s="362">
        <f>Discount!$J$36</f>
        <v>0</v>
      </c>
      <c r="W359" s="296">
        <f t="shared" si="92"/>
        <v>0</v>
      </c>
      <c r="X359" s="297">
        <f t="shared" si="93"/>
        <v>0</v>
      </c>
      <c r="Y359" s="456">
        <f t="shared" si="94"/>
        <v>0</v>
      </c>
      <c r="Z359" s="541">
        <f t="shared" si="95"/>
        <v>0</v>
      </c>
      <c r="AA359" s="456">
        <f t="shared" si="96"/>
        <v>0</v>
      </c>
      <c r="AB359" s="457">
        <f t="shared" si="97"/>
        <v>0.18</v>
      </c>
      <c r="AC359" s="456">
        <f t="shared" si="98"/>
        <v>0</v>
      </c>
      <c r="AD359" s="457"/>
      <c r="AE359" s="546"/>
      <c r="AF359" s="6"/>
      <c r="AG359" s="6"/>
      <c r="AH359" s="6"/>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217"/>
      <c r="BI359" s="217"/>
      <c r="BJ359" s="217"/>
      <c r="BK359" s="217"/>
      <c r="BL359" s="217"/>
      <c r="BM359" s="217"/>
      <c r="BN359" s="217"/>
      <c r="BO359" s="217"/>
      <c r="BP359" s="217"/>
      <c r="BQ359" s="217"/>
    </row>
    <row r="360" spans="1:69" s="461" customFormat="1" ht="60">
      <c r="A360" s="627">
        <v>336</v>
      </c>
      <c r="B360" s="605">
        <v>7000033353</v>
      </c>
      <c r="C360" s="605">
        <v>7230</v>
      </c>
      <c r="D360" s="605">
        <v>110</v>
      </c>
      <c r="E360" s="605">
        <v>60</v>
      </c>
      <c r="F360" s="598" t="s">
        <v>828</v>
      </c>
      <c r="G360" s="605">
        <v>100057540</v>
      </c>
      <c r="H360" s="605">
        <v>995421</v>
      </c>
      <c r="I360" s="628"/>
      <c r="J360" s="630">
        <v>18</v>
      </c>
      <c r="K360" s="629"/>
      <c r="L360" s="632" t="s">
        <v>859</v>
      </c>
      <c r="M360" s="605" t="s">
        <v>257</v>
      </c>
      <c r="N360" s="605">
        <v>288</v>
      </c>
      <c r="O360" s="636"/>
      <c r="P360" s="605">
        <v>18</v>
      </c>
      <c r="Q360" s="634" t="str">
        <f t="shared" si="111"/>
        <v>INCLUDED</v>
      </c>
      <c r="R360" s="634" t="str">
        <f t="shared" si="112"/>
        <v>INCLUDED</v>
      </c>
      <c r="S360" s="634" t="str">
        <f t="shared" si="113"/>
        <v>INCLUDED</v>
      </c>
      <c r="T360" s="455">
        <f t="shared" si="90"/>
        <v>0</v>
      </c>
      <c r="U360" s="296">
        <f t="shared" si="91"/>
        <v>0</v>
      </c>
      <c r="V360" s="362">
        <f>Discount!$J$36</f>
        <v>0</v>
      </c>
      <c r="W360" s="296">
        <f t="shared" si="92"/>
        <v>0</v>
      </c>
      <c r="X360" s="297">
        <f t="shared" si="93"/>
        <v>0</v>
      </c>
      <c r="Y360" s="456">
        <f t="shared" si="94"/>
        <v>0</v>
      </c>
      <c r="Z360" s="541">
        <f t="shared" si="95"/>
        <v>0</v>
      </c>
      <c r="AA360" s="456">
        <f t="shared" si="96"/>
        <v>0</v>
      </c>
      <c r="AB360" s="457">
        <f t="shared" si="97"/>
        <v>0.18</v>
      </c>
      <c r="AC360" s="456">
        <f t="shared" si="98"/>
        <v>0</v>
      </c>
      <c r="AD360" s="457"/>
      <c r="AE360" s="546"/>
      <c r="AF360" s="6"/>
      <c r="AG360" s="6"/>
      <c r="AH360" s="6"/>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217"/>
      <c r="BI360" s="217"/>
      <c r="BJ360" s="217"/>
      <c r="BK360" s="217"/>
      <c r="BL360" s="217"/>
      <c r="BM360" s="217"/>
      <c r="BN360" s="217"/>
      <c r="BO360" s="217"/>
      <c r="BP360" s="217"/>
      <c r="BQ360" s="217"/>
    </row>
    <row r="361" spans="1:69" s="461" customFormat="1" ht="30">
      <c r="A361" s="627">
        <v>337</v>
      </c>
      <c r="B361" s="605">
        <v>7000033353</v>
      </c>
      <c r="C361" s="605">
        <v>7230</v>
      </c>
      <c r="D361" s="605">
        <v>110</v>
      </c>
      <c r="E361" s="605">
        <v>70</v>
      </c>
      <c r="F361" s="598" t="s">
        <v>828</v>
      </c>
      <c r="G361" s="605">
        <v>170004379</v>
      </c>
      <c r="H361" s="605">
        <v>995468</v>
      </c>
      <c r="I361" s="628"/>
      <c r="J361" s="630">
        <v>18</v>
      </c>
      <c r="K361" s="629"/>
      <c r="L361" s="632" t="s">
        <v>860</v>
      </c>
      <c r="M361" s="605" t="s">
        <v>133</v>
      </c>
      <c r="N361" s="605">
        <v>84</v>
      </c>
      <c r="O361" s="636"/>
      <c r="P361" s="605">
        <v>18</v>
      </c>
      <c r="Q361" s="634" t="str">
        <f t="shared" si="111"/>
        <v>INCLUDED</v>
      </c>
      <c r="R361" s="634" t="str">
        <f t="shared" si="112"/>
        <v>INCLUDED</v>
      </c>
      <c r="S361" s="634" t="str">
        <f t="shared" si="113"/>
        <v>INCLUDED</v>
      </c>
      <c r="T361" s="455">
        <f t="shared" si="90"/>
        <v>0</v>
      </c>
      <c r="U361" s="296">
        <f t="shared" si="91"/>
        <v>0</v>
      </c>
      <c r="V361" s="362">
        <f>Discount!$J$36</f>
        <v>0</v>
      </c>
      <c r="W361" s="296">
        <f t="shared" si="92"/>
        <v>0</v>
      </c>
      <c r="X361" s="297">
        <f t="shared" si="93"/>
        <v>0</v>
      </c>
      <c r="Y361" s="456">
        <f t="shared" si="94"/>
        <v>0</v>
      </c>
      <c r="Z361" s="541">
        <f t="shared" si="95"/>
        <v>0</v>
      </c>
      <c r="AA361" s="456">
        <f t="shared" si="96"/>
        <v>0</v>
      </c>
      <c r="AB361" s="457">
        <f t="shared" si="97"/>
        <v>0.18</v>
      </c>
      <c r="AC361" s="456">
        <f t="shared" si="98"/>
        <v>0</v>
      </c>
      <c r="AD361" s="457"/>
      <c r="AE361" s="546"/>
      <c r="AF361" s="6"/>
      <c r="AG361" s="6"/>
      <c r="AH361" s="6"/>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217"/>
      <c r="BI361" s="217"/>
      <c r="BJ361" s="217"/>
      <c r="BK361" s="217"/>
      <c r="BL361" s="217"/>
      <c r="BM361" s="217"/>
      <c r="BN361" s="217"/>
      <c r="BO361" s="217"/>
      <c r="BP361" s="217"/>
      <c r="BQ361" s="217"/>
    </row>
    <row r="362" spans="1:69" s="471" customFormat="1" ht="26.25" customHeight="1">
      <c r="A362" s="623" t="s">
        <v>181</v>
      </c>
      <c r="B362" s="631"/>
      <c r="C362" s="631"/>
      <c r="D362" s="631"/>
      <c r="E362" s="631"/>
      <c r="F362" s="631"/>
      <c r="G362" s="624"/>
      <c r="H362" s="624"/>
      <c r="I362" s="625"/>
      <c r="J362" s="624"/>
      <c r="K362" s="626"/>
      <c r="L362" s="633" t="s">
        <v>797</v>
      </c>
      <c r="M362" s="624"/>
      <c r="N362" s="624"/>
      <c r="O362" s="602"/>
      <c r="P362" s="463"/>
      <c r="Q362" s="626"/>
      <c r="R362" s="626"/>
      <c r="S362" s="635"/>
      <c r="T362" s="465">
        <f t="shared" si="90"/>
        <v>0</v>
      </c>
      <c r="U362" s="466">
        <f t="shared" si="91"/>
        <v>0</v>
      </c>
      <c r="V362" s="467">
        <f>Discount!$J$36</f>
        <v>0</v>
      </c>
      <c r="W362" s="466">
        <f t="shared" si="92"/>
        <v>0</v>
      </c>
      <c r="X362" s="468">
        <f t="shared" si="93"/>
        <v>0</v>
      </c>
      <c r="Y362" s="469">
        <f t="shared" si="94"/>
        <v>0</v>
      </c>
      <c r="Z362" s="606">
        <f t="shared" si="95"/>
        <v>0</v>
      </c>
      <c r="AA362" s="607">
        <f t="shared" si="96"/>
        <v>0</v>
      </c>
      <c r="AB362" s="608">
        <f t="shared" si="97"/>
        <v>0</v>
      </c>
      <c r="AC362" s="470">
        <f t="shared" si="98"/>
        <v>0</v>
      </c>
      <c r="AD362" s="470"/>
      <c r="AE362" s="545"/>
      <c r="AF362" s="548"/>
      <c r="AG362" s="548"/>
      <c r="AH362" s="548"/>
      <c r="AI362" s="549"/>
      <c r="AJ362" s="549"/>
      <c r="AK362" s="549"/>
      <c r="AL362" s="549"/>
      <c r="AM362" s="549"/>
      <c r="AN362" s="549"/>
      <c r="AO362" s="549"/>
      <c r="AP362" s="549"/>
      <c r="AQ362" s="549"/>
      <c r="AR362" s="549"/>
      <c r="AS362" s="549"/>
      <c r="AT362" s="549"/>
      <c r="AU362" s="549"/>
      <c r="AV362" s="549"/>
      <c r="AW362" s="549"/>
      <c r="AX362" s="549"/>
      <c r="AY362" s="549"/>
      <c r="AZ362" s="549"/>
      <c r="BA362" s="549"/>
      <c r="BB362" s="549"/>
      <c r="BC362" s="549"/>
      <c r="BD362" s="549"/>
      <c r="BE362" s="549"/>
      <c r="BF362" s="549"/>
      <c r="BG362" s="549"/>
      <c r="BH362" s="549"/>
      <c r="BI362" s="549"/>
      <c r="BJ362" s="549"/>
      <c r="BK362" s="549"/>
      <c r="BL362" s="549"/>
      <c r="BM362" s="549"/>
      <c r="BN362" s="549"/>
      <c r="BO362" s="549"/>
      <c r="BP362" s="549"/>
      <c r="BQ362" s="549"/>
    </row>
    <row r="363" spans="1:69" s="461" customFormat="1" ht="60">
      <c r="A363" s="627">
        <v>338</v>
      </c>
      <c r="B363" s="605">
        <v>7000033353</v>
      </c>
      <c r="C363" s="605">
        <v>7380</v>
      </c>
      <c r="D363" s="605">
        <v>20</v>
      </c>
      <c r="E363" s="605">
        <v>10</v>
      </c>
      <c r="F363" s="598" t="s">
        <v>656</v>
      </c>
      <c r="G363" s="605">
        <v>100039876</v>
      </c>
      <c r="H363" s="605">
        <v>998739</v>
      </c>
      <c r="I363" s="628"/>
      <c r="J363" s="630">
        <v>18</v>
      </c>
      <c r="K363" s="629"/>
      <c r="L363" s="632" t="s">
        <v>836</v>
      </c>
      <c r="M363" s="605" t="s">
        <v>133</v>
      </c>
      <c r="N363" s="605">
        <v>80</v>
      </c>
      <c r="O363" s="636"/>
      <c r="P363" s="605">
        <v>18</v>
      </c>
      <c r="Q363" s="634" t="str">
        <f t="shared" si="111"/>
        <v>INCLUDED</v>
      </c>
      <c r="R363" s="634" t="str">
        <f t="shared" si="112"/>
        <v>INCLUDED</v>
      </c>
      <c r="S363" s="634" t="str">
        <f t="shared" si="113"/>
        <v>INCLUDED</v>
      </c>
      <c r="T363" s="455">
        <f t="shared" si="90"/>
        <v>0</v>
      </c>
      <c r="U363" s="296">
        <f t="shared" si="91"/>
        <v>0</v>
      </c>
      <c r="V363" s="362">
        <f>Discount!$J$36</f>
        <v>0</v>
      </c>
      <c r="W363" s="296">
        <f t="shared" si="92"/>
        <v>0</v>
      </c>
      <c r="X363" s="297">
        <f t="shared" si="93"/>
        <v>0</v>
      </c>
      <c r="Y363" s="456">
        <f t="shared" si="94"/>
        <v>0</v>
      </c>
      <c r="Z363" s="541">
        <f t="shared" si="95"/>
        <v>0</v>
      </c>
      <c r="AA363" s="456">
        <f t="shared" si="96"/>
        <v>0</v>
      </c>
      <c r="AB363" s="457">
        <f t="shared" si="97"/>
        <v>0.18</v>
      </c>
      <c r="AC363" s="456">
        <f t="shared" si="98"/>
        <v>0</v>
      </c>
      <c r="AD363" s="457"/>
      <c r="AE363" s="546"/>
      <c r="AF363" s="6"/>
      <c r="AG363" s="6"/>
      <c r="AH363" s="6"/>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217"/>
      <c r="BI363" s="217"/>
      <c r="BJ363" s="217"/>
      <c r="BK363" s="217"/>
      <c r="BL363" s="217"/>
      <c r="BM363" s="217"/>
      <c r="BN363" s="217"/>
      <c r="BO363" s="217"/>
      <c r="BP363" s="217"/>
      <c r="BQ363" s="217"/>
    </row>
    <row r="364" spans="1:69" s="461" customFormat="1" ht="30">
      <c r="A364" s="627">
        <v>339</v>
      </c>
      <c r="B364" s="605">
        <v>7000033353</v>
      </c>
      <c r="C364" s="605">
        <v>7380</v>
      </c>
      <c r="D364" s="605">
        <v>20</v>
      </c>
      <c r="E364" s="605">
        <v>20</v>
      </c>
      <c r="F364" s="598" t="s">
        <v>656</v>
      </c>
      <c r="G364" s="605">
        <v>100003310</v>
      </c>
      <c r="H364" s="605">
        <v>995468</v>
      </c>
      <c r="I364" s="628"/>
      <c r="J364" s="630">
        <v>18</v>
      </c>
      <c r="K364" s="629"/>
      <c r="L364" s="632" t="s">
        <v>294</v>
      </c>
      <c r="M364" s="605" t="s">
        <v>133</v>
      </c>
      <c r="N364" s="605">
        <v>120</v>
      </c>
      <c r="O364" s="636"/>
      <c r="P364" s="605">
        <v>18</v>
      </c>
      <c r="Q364" s="634" t="str">
        <f t="shared" si="111"/>
        <v>INCLUDED</v>
      </c>
      <c r="R364" s="634" t="str">
        <f t="shared" si="112"/>
        <v>INCLUDED</v>
      </c>
      <c r="S364" s="634" t="str">
        <f t="shared" si="113"/>
        <v>INCLUDED</v>
      </c>
      <c r="T364" s="455">
        <f t="shared" si="90"/>
        <v>0</v>
      </c>
      <c r="U364" s="296">
        <f t="shared" si="91"/>
        <v>0</v>
      </c>
      <c r="V364" s="362">
        <f>Discount!$J$36</f>
        <v>0</v>
      </c>
      <c r="W364" s="296">
        <f t="shared" si="92"/>
        <v>0</v>
      </c>
      <c r="X364" s="297">
        <f t="shared" si="93"/>
        <v>0</v>
      </c>
      <c r="Y364" s="456">
        <f t="shared" si="94"/>
        <v>0</v>
      </c>
      <c r="Z364" s="541">
        <f t="shared" si="95"/>
        <v>0</v>
      </c>
      <c r="AA364" s="456">
        <f t="shared" si="96"/>
        <v>0</v>
      </c>
      <c r="AB364" s="457">
        <f t="shared" si="97"/>
        <v>0.18</v>
      </c>
      <c r="AC364" s="456">
        <f t="shared" si="98"/>
        <v>0</v>
      </c>
      <c r="AD364" s="457"/>
      <c r="AE364" s="546"/>
      <c r="AF364" s="6"/>
      <c r="AG364" s="6"/>
      <c r="AH364" s="6"/>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217"/>
      <c r="BI364" s="217"/>
      <c r="BJ364" s="217"/>
      <c r="BK364" s="217"/>
      <c r="BL364" s="217"/>
      <c r="BM364" s="217"/>
      <c r="BN364" s="217"/>
      <c r="BO364" s="217"/>
      <c r="BP364" s="217"/>
      <c r="BQ364" s="217"/>
    </row>
    <row r="365" spans="1:69" s="461" customFormat="1" ht="30">
      <c r="A365" s="627">
        <v>340</v>
      </c>
      <c r="B365" s="605">
        <v>7000033353</v>
      </c>
      <c r="C365" s="605">
        <v>7380</v>
      </c>
      <c r="D365" s="605">
        <v>20</v>
      </c>
      <c r="E365" s="605">
        <v>30</v>
      </c>
      <c r="F365" s="598" t="s">
        <v>656</v>
      </c>
      <c r="G365" s="605">
        <v>100003299</v>
      </c>
      <c r="H365" s="605">
        <v>995428</v>
      </c>
      <c r="I365" s="628"/>
      <c r="J365" s="630">
        <v>18</v>
      </c>
      <c r="K365" s="629"/>
      <c r="L365" s="632" t="s">
        <v>295</v>
      </c>
      <c r="M365" s="605" t="s">
        <v>143</v>
      </c>
      <c r="N365" s="605">
        <v>200</v>
      </c>
      <c r="O365" s="636"/>
      <c r="P365" s="605">
        <v>18</v>
      </c>
      <c r="Q365" s="634" t="str">
        <f t="shared" si="111"/>
        <v>INCLUDED</v>
      </c>
      <c r="R365" s="634" t="str">
        <f t="shared" si="112"/>
        <v>INCLUDED</v>
      </c>
      <c r="S365" s="634" t="str">
        <f t="shared" si="113"/>
        <v>INCLUDED</v>
      </c>
      <c r="T365" s="455">
        <f t="shared" si="90"/>
        <v>0</v>
      </c>
      <c r="U365" s="296">
        <f t="shared" si="91"/>
        <v>0</v>
      </c>
      <c r="V365" s="362">
        <f>Discount!$J$36</f>
        <v>0</v>
      </c>
      <c r="W365" s="296">
        <f t="shared" si="92"/>
        <v>0</v>
      </c>
      <c r="X365" s="297">
        <f t="shared" si="93"/>
        <v>0</v>
      </c>
      <c r="Y365" s="456">
        <f t="shared" si="94"/>
        <v>0</v>
      </c>
      <c r="Z365" s="541">
        <f t="shared" si="95"/>
        <v>0</v>
      </c>
      <c r="AA365" s="456">
        <f t="shared" si="96"/>
        <v>0</v>
      </c>
      <c r="AB365" s="457">
        <f t="shared" si="97"/>
        <v>0.18</v>
      </c>
      <c r="AC365" s="456">
        <f t="shared" si="98"/>
        <v>0</v>
      </c>
      <c r="AD365" s="457"/>
      <c r="AE365" s="546"/>
      <c r="AF365" s="6"/>
      <c r="AG365" s="6"/>
      <c r="AH365" s="6"/>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217"/>
      <c r="BI365" s="217"/>
      <c r="BJ365" s="217"/>
      <c r="BK365" s="217"/>
      <c r="BL365" s="217"/>
      <c r="BM365" s="217"/>
      <c r="BN365" s="217"/>
      <c r="BO365" s="217"/>
      <c r="BP365" s="217"/>
      <c r="BQ365" s="217"/>
    </row>
    <row r="366" spans="1:69" s="461" customFormat="1" ht="90">
      <c r="A366" s="627">
        <v>341</v>
      </c>
      <c r="B366" s="605">
        <v>7000033353</v>
      </c>
      <c r="C366" s="605">
        <v>7380</v>
      </c>
      <c r="D366" s="605">
        <v>20</v>
      </c>
      <c r="E366" s="605">
        <v>40</v>
      </c>
      <c r="F366" s="598" t="s">
        <v>656</v>
      </c>
      <c r="G366" s="605">
        <v>100057457</v>
      </c>
      <c r="H366" s="605">
        <v>998731</v>
      </c>
      <c r="I366" s="628"/>
      <c r="J366" s="630">
        <v>18</v>
      </c>
      <c r="K366" s="629"/>
      <c r="L366" s="632" t="s">
        <v>837</v>
      </c>
      <c r="M366" s="605" t="s">
        <v>165</v>
      </c>
      <c r="N366" s="605">
        <v>20</v>
      </c>
      <c r="O366" s="636"/>
      <c r="P366" s="605">
        <v>18</v>
      </c>
      <c r="Q366" s="634" t="str">
        <f t="shared" si="111"/>
        <v>INCLUDED</v>
      </c>
      <c r="R366" s="634" t="str">
        <f t="shared" si="112"/>
        <v>INCLUDED</v>
      </c>
      <c r="S366" s="634" t="str">
        <f t="shared" si="113"/>
        <v>INCLUDED</v>
      </c>
      <c r="T366" s="455">
        <f t="shared" si="90"/>
        <v>0</v>
      </c>
      <c r="U366" s="296">
        <f t="shared" si="91"/>
        <v>0</v>
      </c>
      <c r="V366" s="362">
        <f>Discount!$J$36</f>
        <v>0</v>
      </c>
      <c r="W366" s="296">
        <f t="shared" si="92"/>
        <v>0</v>
      </c>
      <c r="X366" s="297">
        <f t="shared" si="93"/>
        <v>0</v>
      </c>
      <c r="Y366" s="456">
        <f t="shared" si="94"/>
        <v>0</v>
      </c>
      <c r="Z366" s="541">
        <f t="shared" si="95"/>
        <v>0</v>
      </c>
      <c r="AA366" s="456">
        <f t="shared" si="96"/>
        <v>0</v>
      </c>
      <c r="AB366" s="457">
        <f t="shared" si="97"/>
        <v>0.18</v>
      </c>
      <c r="AC366" s="456">
        <f t="shared" si="98"/>
        <v>0</v>
      </c>
      <c r="AD366" s="457"/>
      <c r="AE366" s="546"/>
      <c r="AF366" s="6"/>
      <c r="AG366" s="6"/>
      <c r="AH366" s="6"/>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217"/>
      <c r="BI366" s="217"/>
      <c r="BJ366" s="217"/>
      <c r="BK366" s="217"/>
      <c r="BL366" s="217"/>
      <c r="BM366" s="217"/>
      <c r="BN366" s="217"/>
      <c r="BO366" s="217"/>
      <c r="BP366" s="217"/>
      <c r="BQ366" s="217"/>
    </row>
    <row r="367" spans="1:69" s="461" customFormat="1" ht="60">
      <c r="A367" s="627">
        <v>342</v>
      </c>
      <c r="B367" s="605">
        <v>7000033353</v>
      </c>
      <c r="C367" s="605">
        <v>7780</v>
      </c>
      <c r="D367" s="605">
        <v>40</v>
      </c>
      <c r="E367" s="605">
        <v>10</v>
      </c>
      <c r="F367" s="598" t="s">
        <v>798</v>
      </c>
      <c r="G367" s="605">
        <v>100039876</v>
      </c>
      <c r="H367" s="605">
        <v>998739</v>
      </c>
      <c r="I367" s="628"/>
      <c r="J367" s="630">
        <v>18</v>
      </c>
      <c r="K367" s="629"/>
      <c r="L367" s="632" t="s">
        <v>836</v>
      </c>
      <c r="M367" s="605" t="s">
        <v>133</v>
      </c>
      <c r="N367" s="605">
        <v>126</v>
      </c>
      <c r="O367" s="636"/>
      <c r="P367" s="605">
        <v>18</v>
      </c>
      <c r="Q367" s="634" t="str">
        <f t="shared" si="111"/>
        <v>INCLUDED</v>
      </c>
      <c r="R367" s="634" t="str">
        <f t="shared" si="112"/>
        <v>INCLUDED</v>
      </c>
      <c r="S367" s="634" t="str">
        <f t="shared" si="113"/>
        <v>INCLUDED</v>
      </c>
      <c r="T367" s="455">
        <f t="shared" si="90"/>
        <v>0</v>
      </c>
      <c r="U367" s="296">
        <f t="shared" si="91"/>
        <v>0</v>
      </c>
      <c r="V367" s="362">
        <f>Discount!$J$36</f>
        <v>0</v>
      </c>
      <c r="W367" s="296">
        <f t="shared" si="92"/>
        <v>0</v>
      </c>
      <c r="X367" s="297">
        <f t="shared" si="93"/>
        <v>0</v>
      </c>
      <c r="Y367" s="456">
        <f t="shared" si="94"/>
        <v>0</v>
      </c>
      <c r="Z367" s="541">
        <f t="shared" si="95"/>
        <v>0</v>
      </c>
      <c r="AA367" s="456">
        <f t="shared" si="96"/>
        <v>0</v>
      </c>
      <c r="AB367" s="457">
        <f t="shared" si="97"/>
        <v>0.18</v>
      </c>
      <c r="AC367" s="456">
        <f t="shared" si="98"/>
        <v>0</v>
      </c>
      <c r="AD367" s="457"/>
      <c r="AE367" s="546"/>
      <c r="AF367" s="6"/>
      <c r="AG367" s="6"/>
      <c r="AH367" s="6"/>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217"/>
      <c r="BI367" s="217"/>
      <c r="BJ367" s="217"/>
      <c r="BK367" s="217"/>
      <c r="BL367" s="217"/>
      <c r="BM367" s="217"/>
      <c r="BN367" s="217"/>
      <c r="BO367" s="217"/>
      <c r="BP367" s="217"/>
      <c r="BQ367" s="217"/>
    </row>
    <row r="368" spans="1:69" s="461" customFormat="1" ht="30">
      <c r="A368" s="627">
        <v>343</v>
      </c>
      <c r="B368" s="605">
        <v>7000033353</v>
      </c>
      <c r="C368" s="605">
        <v>7780</v>
      </c>
      <c r="D368" s="605">
        <v>40</v>
      </c>
      <c r="E368" s="605">
        <v>20</v>
      </c>
      <c r="F368" s="598" t="s">
        <v>798</v>
      </c>
      <c r="G368" s="605">
        <v>100003310</v>
      </c>
      <c r="H368" s="605">
        <v>995468</v>
      </c>
      <c r="I368" s="628"/>
      <c r="J368" s="630">
        <v>18</v>
      </c>
      <c r="K368" s="629"/>
      <c r="L368" s="632" t="s">
        <v>294</v>
      </c>
      <c r="M368" s="605" t="s">
        <v>133</v>
      </c>
      <c r="N368" s="605">
        <v>126</v>
      </c>
      <c r="O368" s="636"/>
      <c r="P368" s="605">
        <v>18</v>
      </c>
      <c r="Q368" s="634" t="str">
        <f t="shared" si="111"/>
        <v>INCLUDED</v>
      </c>
      <c r="R368" s="634" t="str">
        <f t="shared" si="112"/>
        <v>INCLUDED</v>
      </c>
      <c r="S368" s="634" t="str">
        <f t="shared" si="113"/>
        <v>INCLUDED</v>
      </c>
      <c r="T368" s="455">
        <f t="shared" si="90"/>
        <v>0</v>
      </c>
      <c r="U368" s="296">
        <f t="shared" si="91"/>
        <v>0</v>
      </c>
      <c r="V368" s="362">
        <f>Discount!$J$36</f>
        <v>0</v>
      </c>
      <c r="W368" s="296">
        <f t="shared" si="92"/>
        <v>0</v>
      </c>
      <c r="X368" s="297">
        <f t="shared" si="93"/>
        <v>0</v>
      </c>
      <c r="Y368" s="456">
        <f t="shared" si="94"/>
        <v>0</v>
      </c>
      <c r="Z368" s="541">
        <f t="shared" si="95"/>
        <v>0</v>
      </c>
      <c r="AA368" s="456">
        <f t="shared" si="96"/>
        <v>0</v>
      </c>
      <c r="AB368" s="457">
        <f t="shared" si="97"/>
        <v>0.18</v>
      </c>
      <c r="AC368" s="456">
        <f t="shared" si="98"/>
        <v>0</v>
      </c>
      <c r="AD368" s="457"/>
      <c r="AE368" s="546"/>
      <c r="AF368" s="6"/>
      <c r="AG368" s="6"/>
      <c r="AH368" s="6"/>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217"/>
      <c r="BI368" s="217"/>
      <c r="BJ368" s="217"/>
      <c r="BK368" s="217"/>
      <c r="BL368" s="217"/>
      <c r="BM368" s="217"/>
      <c r="BN368" s="217"/>
      <c r="BO368" s="217"/>
      <c r="BP368" s="217"/>
      <c r="BQ368" s="217"/>
    </row>
    <row r="369" spans="1:69" s="461" customFormat="1" ht="30">
      <c r="A369" s="627">
        <v>344</v>
      </c>
      <c r="B369" s="605">
        <v>7000033353</v>
      </c>
      <c r="C369" s="605">
        <v>7780</v>
      </c>
      <c r="D369" s="605">
        <v>40</v>
      </c>
      <c r="E369" s="605">
        <v>30</v>
      </c>
      <c r="F369" s="598" t="s">
        <v>798</v>
      </c>
      <c r="G369" s="605">
        <v>100003299</v>
      </c>
      <c r="H369" s="605">
        <v>995428</v>
      </c>
      <c r="I369" s="628"/>
      <c r="J369" s="630">
        <v>18</v>
      </c>
      <c r="K369" s="629"/>
      <c r="L369" s="632" t="s">
        <v>295</v>
      </c>
      <c r="M369" s="605" t="s">
        <v>143</v>
      </c>
      <c r="N369" s="605">
        <v>210</v>
      </c>
      <c r="O369" s="636"/>
      <c r="P369" s="605">
        <v>18</v>
      </c>
      <c r="Q369" s="634" t="str">
        <f t="shared" si="111"/>
        <v>INCLUDED</v>
      </c>
      <c r="R369" s="634" t="str">
        <f t="shared" si="112"/>
        <v>INCLUDED</v>
      </c>
      <c r="S369" s="634" t="str">
        <f t="shared" si="113"/>
        <v>INCLUDED</v>
      </c>
      <c r="T369" s="455">
        <f t="shared" si="90"/>
        <v>0</v>
      </c>
      <c r="U369" s="296">
        <f t="shared" si="91"/>
        <v>0</v>
      </c>
      <c r="V369" s="362">
        <f>Discount!$J$36</f>
        <v>0</v>
      </c>
      <c r="W369" s="296">
        <f t="shared" si="92"/>
        <v>0</v>
      </c>
      <c r="X369" s="297">
        <f t="shared" si="93"/>
        <v>0</v>
      </c>
      <c r="Y369" s="456">
        <f t="shared" si="94"/>
        <v>0</v>
      </c>
      <c r="Z369" s="541">
        <f t="shared" si="95"/>
        <v>0</v>
      </c>
      <c r="AA369" s="456">
        <f t="shared" si="96"/>
        <v>0</v>
      </c>
      <c r="AB369" s="457">
        <f t="shared" si="97"/>
        <v>0.18</v>
      </c>
      <c r="AC369" s="456">
        <f t="shared" si="98"/>
        <v>0</v>
      </c>
      <c r="AD369" s="457"/>
      <c r="AE369" s="546"/>
      <c r="AF369" s="6"/>
      <c r="AG369" s="6"/>
      <c r="AH369" s="6"/>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217"/>
      <c r="BI369" s="217"/>
      <c r="BJ369" s="217"/>
      <c r="BK369" s="217"/>
      <c r="BL369" s="217"/>
      <c r="BM369" s="217"/>
      <c r="BN369" s="217"/>
      <c r="BO369" s="217"/>
      <c r="BP369" s="217"/>
      <c r="BQ369" s="217"/>
    </row>
    <row r="370" spans="1:69" s="461" customFormat="1" ht="120">
      <c r="A370" s="627">
        <v>345</v>
      </c>
      <c r="B370" s="605">
        <v>7000033353</v>
      </c>
      <c r="C370" s="605">
        <v>7780</v>
      </c>
      <c r="D370" s="605">
        <v>40</v>
      </c>
      <c r="E370" s="605">
        <v>40</v>
      </c>
      <c r="F370" s="598" t="s">
        <v>798</v>
      </c>
      <c r="G370" s="605">
        <v>100057459</v>
      </c>
      <c r="H370" s="605">
        <v>998731</v>
      </c>
      <c r="I370" s="628"/>
      <c r="J370" s="630">
        <v>18</v>
      </c>
      <c r="K370" s="629"/>
      <c r="L370" s="632" t="s">
        <v>846</v>
      </c>
      <c r="M370" s="605" t="s">
        <v>165</v>
      </c>
      <c r="N370" s="605">
        <v>21</v>
      </c>
      <c r="O370" s="636"/>
      <c r="P370" s="605">
        <v>18</v>
      </c>
      <c r="Q370" s="634" t="str">
        <f t="shared" si="111"/>
        <v>INCLUDED</v>
      </c>
      <c r="R370" s="634" t="str">
        <f t="shared" si="112"/>
        <v>INCLUDED</v>
      </c>
      <c r="S370" s="634" t="str">
        <f t="shared" si="113"/>
        <v>INCLUDED</v>
      </c>
      <c r="T370" s="455">
        <f t="shared" si="90"/>
        <v>0</v>
      </c>
      <c r="U370" s="296">
        <f t="shared" si="91"/>
        <v>0</v>
      </c>
      <c r="V370" s="362">
        <f>Discount!$J$36</f>
        <v>0</v>
      </c>
      <c r="W370" s="296">
        <f t="shared" si="92"/>
        <v>0</v>
      </c>
      <c r="X370" s="297">
        <f t="shared" si="93"/>
        <v>0</v>
      </c>
      <c r="Y370" s="456">
        <f t="shared" si="94"/>
        <v>0</v>
      </c>
      <c r="Z370" s="541">
        <f t="shared" si="95"/>
        <v>0</v>
      </c>
      <c r="AA370" s="456">
        <f t="shared" si="96"/>
        <v>0</v>
      </c>
      <c r="AB370" s="457">
        <f t="shared" si="97"/>
        <v>0.18</v>
      </c>
      <c r="AC370" s="456">
        <f t="shared" si="98"/>
        <v>0</v>
      </c>
      <c r="AD370" s="457"/>
      <c r="AE370" s="546"/>
      <c r="AF370" s="6"/>
      <c r="AG370" s="6"/>
      <c r="AH370" s="6"/>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217"/>
      <c r="BI370" s="217"/>
      <c r="BJ370" s="217"/>
      <c r="BK370" s="217"/>
      <c r="BL370" s="217"/>
      <c r="BM370" s="217"/>
      <c r="BN370" s="217"/>
      <c r="BO370" s="217"/>
      <c r="BP370" s="217"/>
      <c r="BQ370" s="217"/>
    </row>
    <row r="371" spans="1:69" s="461" customFormat="1" ht="60">
      <c r="A371" s="627">
        <v>346</v>
      </c>
      <c r="B371" s="605">
        <v>7000033353</v>
      </c>
      <c r="C371" s="605">
        <v>7790</v>
      </c>
      <c r="D371" s="605">
        <v>50</v>
      </c>
      <c r="E371" s="605">
        <v>10</v>
      </c>
      <c r="F371" s="598" t="s">
        <v>799</v>
      </c>
      <c r="G371" s="605">
        <v>100039876</v>
      </c>
      <c r="H371" s="605">
        <v>998739</v>
      </c>
      <c r="I371" s="628"/>
      <c r="J371" s="630">
        <v>18</v>
      </c>
      <c r="K371" s="629"/>
      <c r="L371" s="632" t="s">
        <v>836</v>
      </c>
      <c r="M371" s="605" t="s">
        <v>133</v>
      </c>
      <c r="N371" s="605">
        <v>198</v>
      </c>
      <c r="O371" s="636"/>
      <c r="P371" s="605">
        <v>18</v>
      </c>
      <c r="Q371" s="634" t="str">
        <f t="shared" si="111"/>
        <v>INCLUDED</v>
      </c>
      <c r="R371" s="634" t="str">
        <f t="shared" si="112"/>
        <v>INCLUDED</v>
      </c>
      <c r="S371" s="634" t="str">
        <f t="shared" si="113"/>
        <v>INCLUDED</v>
      </c>
      <c r="T371" s="455">
        <f t="shared" si="90"/>
        <v>0</v>
      </c>
      <c r="U371" s="296">
        <f t="shared" si="91"/>
        <v>0</v>
      </c>
      <c r="V371" s="362">
        <f>Discount!$J$36</f>
        <v>0</v>
      </c>
      <c r="W371" s="296">
        <f t="shared" si="92"/>
        <v>0</v>
      </c>
      <c r="X371" s="297">
        <f t="shared" si="93"/>
        <v>0</v>
      </c>
      <c r="Y371" s="456">
        <f t="shared" si="94"/>
        <v>0</v>
      </c>
      <c r="Z371" s="541">
        <f t="shared" si="95"/>
        <v>0</v>
      </c>
      <c r="AA371" s="456">
        <f t="shared" si="96"/>
        <v>0</v>
      </c>
      <c r="AB371" s="457">
        <f t="shared" si="97"/>
        <v>0.18</v>
      </c>
      <c r="AC371" s="456">
        <f t="shared" si="98"/>
        <v>0</v>
      </c>
      <c r="AD371" s="457"/>
      <c r="AE371" s="546"/>
      <c r="AF371" s="6"/>
      <c r="AG371" s="6"/>
      <c r="AH371" s="6"/>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217"/>
      <c r="BI371" s="217"/>
      <c r="BJ371" s="217"/>
      <c r="BK371" s="217"/>
      <c r="BL371" s="217"/>
      <c r="BM371" s="217"/>
      <c r="BN371" s="217"/>
      <c r="BO371" s="217"/>
      <c r="BP371" s="217"/>
      <c r="BQ371" s="217"/>
    </row>
    <row r="372" spans="1:69" s="461" customFormat="1" ht="30">
      <c r="A372" s="627">
        <v>347</v>
      </c>
      <c r="B372" s="605">
        <v>7000033353</v>
      </c>
      <c r="C372" s="605">
        <v>7790</v>
      </c>
      <c r="D372" s="605">
        <v>50</v>
      </c>
      <c r="E372" s="605">
        <v>20</v>
      </c>
      <c r="F372" s="598" t="s">
        <v>799</v>
      </c>
      <c r="G372" s="605">
        <v>100003310</v>
      </c>
      <c r="H372" s="605">
        <v>995468</v>
      </c>
      <c r="I372" s="628"/>
      <c r="J372" s="630">
        <v>18</v>
      </c>
      <c r="K372" s="629"/>
      <c r="L372" s="632" t="s">
        <v>294</v>
      </c>
      <c r="M372" s="605" t="s">
        <v>133</v>
      </c>
      <c r="N372" s="605">
        <v>198</v>
      </c>
      <c r="O372" s="636"/>
      <c r="P372" s="605">
        <v>18</v>
      </c>
      <c r="Q372" s="634" t="str">
        <f t="shared" si="111"/>
        <v>INCLUDED</v>
      </c>
      <c r="R372" s="634" t="str">
        <f t="shared" si="112"/>
        <v>INCLUDED</v>
      </c>
      <c r="S372" s="634" t="str">
        <f t="shared" si="113"/>
        <v>INCLUDED</v>
      </c>
      <c r="T372" s="455">
        <f t="shared" si="90"/>
        <v>0</v>
      </c>
      <c r="U372" s="296">
        <f t="shared" si="91"/>
        <v>0</v>
      </c>
      <c r="V372" s="362">
        <f>Discount!$J$36</f>
        <v>0</v>
      </c>
      <c r="W372" s="296">
        <f t="shared" si="92"/>
        <v>0</v>
      </c>
      <c r="X372" s="297">
        <f t="shared" si="93"/>
        <v>0</v>
      </c>
      <c r="Y372" s="456">
        <f t="shared" si="94"/>
        <v>0</v>
      </c>
      <c r="Z372" s="541">
        <f t="shared" si="95"/>
        <v>0</v>
      </c>
      <c r="AA372" s="456">
        <f t="shared" si="96"/>
        <v>0</v>
      </c>
      <c r="AB372" s="457">
        <f t="shared" si="97"/>
        <v>0.18</v>
      </c>
      <c r="AC372" s="456">
        <f t="shared" si="98"/>
        <v>0</v>
      </c>
      <c r="AD372" s="457"/>
      <c r="AE372" s="546"/>
      <c r="AF372" s="6"/>
      <c r="AG372" s="6"/>
      <c r="AH372" s="6"/>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217"/>
      <c r="BI372" s="217"/>
      <c r="BJ372" s="217"/>
      <c r="BK372" s="217"/>
      <c r="BL372" s="217"/>
      <c r="BM372" s="217"/>
      <c r="BN372" s="217"/>
      <c r="BO372" s="217"/>
      <c r="BP372" s="217"/>
      <c r="BQ372" s="217"/>
    </row>
    <row r="373" spans="1:69" s="461" customFormat="1" ht="30">
      <c r="A373" s="627">
        <v>348</v>
      </c>
      <c r="B373" s="605">
        <v>7000033353</v>
      </c>
      <c r="C373" s="605">
        <v>7790</v>
      </c>
      <c r="D373" s="605">
        <v>50</v>
      </c>
      <c r="E373" s="605">
        <v>30</v>
      </c>
      <c r="F373" s="598" t="s">
        <v>799</v>
      </c>
      <c r="G373" s="605">
        <v>100003299</v>
      </c>
      <c r="H373" s="605">
        <v>995428</v>
      </c>
      <c r="I373" s="628"/>
      <c r="J373" s="630">
        <v>18</v>
      </c>
      <c r="K373" s="629"/>
      <c r="L373" s="632" t="s">
        <v>295</v>
      </c>
      <c r="M373" s="605" t="s">
        <v>143</v>
      </c>
      <c r="N373" s="605">
        <v>330</v>
      </c>
      <c r="O373" s="636"/>
      <c r="P373" s="605">
        <v>18</v>
      </c>
      <c r="Q373" s="634" t="str">
        <f t="shared" si="111"/>
        <v>INCLUDED</v>
      </c>
      <c r="R373" s="634" t="str">
        <f t="shared" si="112"/>
        <v>INCLUDED</v>
      </c>
      <c r="S373" s="634" t="str">
        <f t="shared" si="113"/>
        <v>INCLUDED</v>
      </c>
      <c r="T373" s="455">
        <f t="shared" si="90"/>
        <v>0</v>
      </c>
      <c r="U373" s="296">
        <f t="shared" si="91"/>
        <v>0</v>
      </c>
      <c r="V373" s="362">
        <f>Discount!$J$36</f>
        <v>0</v>
      </c>
      <c r="W373" s="296">
        <f t="shared" si="92"/>
        <v>0</v>
      </c>
      <c r="X373" s="297">
        <f t="shared" si="93"/>
        <v>0</v>
      </c>
      <c r="Y373" s="456">
        <f t="shared" si="94"/>
        <v>0</v>
      </c>
      <c r="Z373" s="541">
        <f t="shared" si="95"/>
        <v>0</v>
      </c>
      <c r="AA373" s="456">
        <f t="shared" si="96"/>
        <v>0</v>
      </c>
      <c r="AB373" s="457">
        <f t="shared" si="97"/>
        <v>0.18</v>
      </c>
      <c r="AC373" s="456">
        <f t="shared" si="98"/>
        <v>0</v>
      </c>
      <c r="AD373" s="457"/>
      <c r="AE373" s="546"/>
      <c r="AF373" s="6"/>
      <c r="AG373" s="6"/>
      <c r="AH373" s="6"/>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217"/>
      <c r="BI373" s="217"/>
      <c r="BJ373" s="217"/>
      <c r="BK373" s="217"/>
      <c r="BL373" s="217"/>
      <c r="BM373" s="217"/>
      <c r="BN373" s="217"/>
      <c r="BO373" s="217"/>
      <c r="BP373" s="217"/>
      <c r="BQ373" s="217"/>
    </row>
    <row r="374" spans="1:69" s="461" customFormat="1" ht="120">
      <c r="A374" s="627">
        <v>349</v>
      </c>
      <c r="B374" s="605">
        <v>7000033353</v>
      </c>
      <c r="C374" s="605">
        <v>7790</v>
      </c>
      <c r="D374" s="605">
        <v>50</v>
      </c>
      <c r="E374" s="605">
        <v>40</v>
      </c>
      <c r="F374" s="598" t="s">
        <v>799</v>
      </c>
      <c r="G374" s="605">
        <v>100057460</v>
      </c>
      <c r="H374" s="605">
        <v>998731</v>
      </c>
      <c r="I374" s="628"/>
      <c r="J374" s="630">
        <v>18</v>
      </c>
      <c r="K374" s="629"/>
      <c r="L374" s="632" t="s">
        <v>872</v>
      </c>
      <c r="M374" s="605" t="s">
        <v>165</v>
      </c>
      <c r="N374" s="605">
        <v>33</v>
      </c>
      <c r="O374" s="636"/>
      <c r="P374" s="605">
        <v>18</v>
      </c>
      <c r="Q374" s="634" t="str">
        <f t="shared" si="111"/>
        <v>INCLUDED</v>
      </c>
      <c r="R374" s="634" t="str">
        <f t="shared" si="112"/>
        <v>INCLUDED</v>
      </c>
      <c r="S374" s="634" t="str">
        <f t="shared" si="113"/>
        <v>INCLUDED</v>
      </c>
      <c r="T374" s="455">
        <f t="shared" si="90"/>
        <v>0</v>
      </c>
      <c r="U374" s="296">
        <f t="shared" si="91"/>
        <v>0</v>
      </c>
      <c r="V374" s="362">
        <f>Discount!$J$36</f>
        <v>0</v>
      </c>
      <c r="W374" s="296">
        <f t="shared" si="92"/>
        <v>0</v>
      </c>
      <c r="X374" s="297">
        <f t="shared" si="93"/>
        <v>0</v>
      </c>
      <c r="Y374" s="456">
        <f t="shared" si="94"/>
        <v>0</v>
      </c>
      <c r="Z374" s="541">
        <f t="shared" si="95"/>
        <v>0</v>
      </c>
      <c r="AA374" s="456">
        <f t="shared" si="96"/>
        <v>0</v>
      </c>
      <c r="AB374" s="457">
        <f t="shared" si="97"/>
        <v>0.18</v>
      </c>
      <c r="AC374" s="456">
        <f t="shared" si="98"/>
        <v>0</v>
      </c>
      <c r="AD374" s="457"/>
      <c r="AE374" s="546"/>
      <c r="AF374" s="6"/>
      <c r="AG374" s="6"/>
      <c r="AH374" s="6"/>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217"/>
      <c r="BI374" s="217"/>
      <c r="BJ374" s="217"/>
      <c r="BK374" s="217"/>
      <c r="BL374" s="217"/>
      <c r="BM374" s="217"/>
      <c r="BN374" s="217"/>
      <c r="BO374" s="217"/>
      <c r="BP374" s="217"/>
      <c r="BQ374" s="217"/>
    </row>
    <row r="375" spans="1:69" s="461" customFormat="1" ht="60">
      <c r="A375" s="627">
        <v>350</v>
      </c>
      <c r="B375" s="605">
        <v>7000033353</v>
      </c>
      <c r="C375" s="605">
        <v>7800</v>
      </c>
      <c r="D375" s="605">
        <v>60</v>
      </c>
      <c r="E375" s="605">
        <v>10</v>
      </c>
      <c r="F375" s="598" t="s">
        <v>804</v>
      </c>
      <c r="G375" s="605">
        <v>100039876</v>
      </c>
      <c r="H375" s="605">
        <v>998739</v>
      </c>
      <c r="I375" s="628"/>
      <c r="J375" s="630">
        <v>18</v>
      </c>
      <c r="K375" s="629"/>
      <c r="L375" s="632" t="s">
        <v>836</v>
      </c>
      <c r="M375" s="605" t="s">
        <v>133</v>
      </c>
      <c r="N375" s="605">
        <v>300</v>
      </c>
      <c r="O375" s="636"/>
      <c r="P375" s="605">
        <v>18</v>
      </c>
      <c r="Q375" s="634" t="str">
        <f t="shared" si="111"/>
        <v>INCLUDED</v>
      </c>
      <c r="R375" s="634" t="str">
        <f t="shared" si="112"/>
        <v>INCLUDED</v>
      </c>
      <c r="S375" s="634" t="str">
        <f t="shared" si="113"/>
        <v>INCLUDED</v>
      </c>
      <c r="T375" s="455">
        <f t="shared" si="90"/>
        <v>0</v>
      </c>
      <c r="U375" s="296">
        <f t="shared" si="91"/>
        <v>0</v>
      </c>
      <c r="V375" s="362">
        <f>Discount!$J$36</f>
        <v>0</v>
      </c>
      <c r="W375" s="296">
        <f t="shared" si="92"/>
        <v>0</v>
      </c>
      <c r="X375" s="297">
        <f t="shared" si="93"/>
        <v>0</v>
      </c>
      <c r="Y375" s="456">
        <f t="shared" si="94"/>
        <v>0</v>
      </c>
      <c r="Z375" s="541">
        <f t="shared" si="95"/>
        <v>0</v>
      </c>
      <c r="AA375" s="456">
        <f t="shared" si="96"/>
        <v>0</v>
      </c>
      <c r="AB375" s="457">
        <f t="shared" si="97"/>
        <v>0.18</v>
      </c>
      <c r="AC375" s="456">
        <f t="shared" si="98"/>
        <v>0</v>
      </c>
      <c r="AD375" s="457"/>
      <c r="AE375" s="546"/>
      <c r="AF375" s="6"/>
      <c r="AG375" s="6"/>
      <c r="AH375" s="6"/>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217"/>
      <c r="BI375" s="217"/>
      <c r="BJ375" s="217"/>
      <c r="BK375" s="217"/>
      <c r="BL375" s="217"/>
      <c r="BM375" s="217"/>
      <c r="BN375" s="217"/>
      <c r="BO375" s="217"/>
      <c r="BP375" s="217"/>
      <c r="BQ375" s="217"/>
    </row>
    <row r="376" spans="1:69" s="461" customFormat="1" ht="30">
      <c r="A376" s="627">
        <v>351</v>
      </c>
      <c r="B376" s="605">
        <v>7000033353</v>
      </c>
      <c r="C376" s="605">
        <v>7800</v>
      </c>
      <c r="D376" s="605">
        <v>60</v>
      </c>
      <c r="E376" s="605">
        <v>20</v>
      </c>
      <c r="F376" s="598" t="s">
        <v>804</v>
      </c>
      <c r="G376" s="605">
        <v>100003310</v>
      </c>
      <c r="H376" s="605">
        <v>995468</v>
      </c>
      <c r="I376" s="628"/>
      <c r="J376" s="630">
        <v>18</v>
      </c>
      <c r="K376" s="629"/>
      <c r="L376" s="632" t="s">
        <v>294</v>
      </c>
      <c r="M376" s="605" t="s">
        <v>133</v>
      </c>
      <c r="N376" s="605">
        <v>300</v>
      </c>
      <c r="O376" s="636"/>
      <c r="P376" s="605">
        <v>18</v>
      </c>
      <c r="Q376" s="634" t="str">
        <f t="shared" si="111"/>
        <v>INCLUDED</v>
      </c>
      <c r="R376" s="634" t="str">
        <f t="shared" si="112"/>
        <v>INCLUDED</v>
      </c>
      <c r="S376" s="634" t="str">
        <f t="shared" si="113"/>
        <v>INCLUDED</v>
      </c>
      <c r="T376" s="455">
        <f t="shared" si="90"/>
        <v>0</v>
      </c>
      <c r="U376" s="296">
        <f t="shared" si="91"/>
        <v>0</v>
      </c>
      <c r="V376" s="362">
        <f>Discount!$J$36</f>
        <v>0</v>
      </c>
      <c r="W376" s="296">
        <f t="shared" si="92"/>
        <v>0</v>
      </c>
      <c r="X376" s="297">
        <f t="shared" si="93"/>
        <v>0</v>
      </c>
      <c r="Y376" s="456">
        <f t="shared" si="94"/>
        <v>0</v>
      </c>
      <c r="Z376" s="541">
        <f t="shared" si="95"/>
        <v>0</v>
      </c>
      <c r="AA376" s="456">
        <f t="shared" si="96"/>
        <v>0</v>
      </c>
      <c r="AB376" s="457">
        <f t="shared" si="97"/>
        <v>0.18</v>
      </c>
      <c r="AC376" s="456">
        <f t="shared" si="98"/>
        <v>0</v>
      </c>
      <c r="AD376" s="457"/>
      <c r="AE376" s="546"/>
      <c r="AF376" s="6"/>
      <c r="AG376" s="6"/>
      <c r="AH376" s="6"/>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217"/>
      <c r="BI376" s="217"/>
      <c r="BJ376" s="217"/>
      <c r="BK376" s="217"/>
      <c r="BL376" s="217"/>
      <c r="BM376" s="217"/>
      <c r="BN376" s="217"/>
      <c r="BO376" s="217"/>
      <c r="BP376" s="217"/>
      <c r="BQ376" s="217"/>
    </row>
    <row r="377" spans="1:69" s="461" customFormat="1" ht="30">
      <c r="A377" s="627">
        <v>352</v>
      </c>
      <c r="B377" s="605">
        <v>7000033353</v>
      </c>
      <c r="C377" s="605">
        <v>7800</v>
      </c>
      <c r="D377" s="605">
        <v>60</v>
      </c>
      <c r="E377" s="605">
        <v>30</v>
      </c>
      <c r="F377" s="598" t="s">
        <v>804</v>
      </c>
      <c r="G377" s="605">
        <v>100003299</v>
      </c>
      <c r="H377" s="605">
        <v>995428</v>
      </c>
      <c r="I377" s="628"/>
      <c r="J377" s="630">
        <v>18</v>
      </c>
      <c r="K377" s="629"/>
      <c r="L377" s="632" t="s">
        <v>295</v>
      </c>
      <c r="M377" s="605" t="s">
        <v>143</v>
      </c>
      <c r="N377" s="605">
        <v>500</v>
      </c>
      <c r="O377" s="636"/>
      <c r="P377" s="605">
        <v>18</v>
      </c>
      <c r="Q377" s="634" t="str">
        <f t="shared" si="111"/>
        <v>INCLUDED</v>
      </c>
      <c r="R377" s="634" t="str">
        <f t="shared" si="112"/>
        <v>INCLUDED</v>
      </c>
      <c r="S377" s="634" t="str">
        <f t="shared" si="113"/>
        <v>INCLUDED</v>
      </c>
      <c r="T377" s="455">
        <f t="shared" ref="T377:T412" si="114">IF(S377="Included",0,S377)</f>
        <v>0</v>
      </c>
      <c r="U377" s="296">
        <f t="shared" ref="U377:U412" si="115">IF( K377="",J377*(IF(S377="Included",0,S377))/100,K377*(IF(S377="Included",0,S377)))</f>
        <v>0</v>
      </c>
      <c r="V377" s="362">
        <f>Discount!$J$36</f>
        <v>0</v>
      </c>
      <c r="W377" s="296">
        <f t="shared" ref="W377:W412" si="116">V377*T377</f>
        <v>0</v>
      </c>
      <c r="X377" s="297">
        <f t="shared" ref="X377:X412" si="117">IF(K377="",J377*W377/100,K377*W377)</f>
        <v>0</v>
      </c>
      <c r="Y377" s="456">
        <f t="shared" ref="Y377:Y412" si="118">O377*N377</f>
        <v>0</v>
      </c>
      <c r="Z377" s="541">
        <f t="shared" ref="Z377:Z412" si="119">ROUND(O377,2)</f>
        <v>0</v>
      </c>
      <c r="AA377" s="456">
        <f t="shared" ref="AA377:AA412" si="120">N377*Z377</f>
        <v>0</v>
      </c>
      <c r="AB377" s="457">
        <f t="shared" ref="AB377:AB412" si="121">IF(K377="",J377/100,K377)</f>
        <v>0.18</v>
      </c>
      <c r="AC377" s="456">
        <f t="shared" ref="AC377:AC412" si="122">AA377*AB377</f>
        <v>0</v>
      </c>
      <c r="AD377" s="457"/>
      <c r="AE377" s="546"/>
      <c r="AF377" s="6"/>
      <c r="AG377" s="6"/>
      <c r="AH377" s="6"/>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217"/>
      <c r="BI377" s="217"/>
      <c r="BJ377" s="217"/>
      <c r="BK377" s="217"/>
      <c r="BL377" s="217"/>
      <c r="BM377" s="217"/>
      <c r="BN377" s="217"/>
      <c r="BO377" s="217"/>
      <c r="BP377" s="217"/>
      <c r="BQ377" s="217"/>
    </row>
    <row r="378" spans="1:69" s="461" customFormat="1" ht="120">
      <c r="A378" s="627">
        <v>353</v>
      </c>
      <c r="B378" s="605">
        <v>7000033353</v>
      </c>
      <c r="C378" s="605">
        <v>7800</v>
      </c>
      <c r="D378" s="605">
        <v>60</v>
      </c>
      <c r="E378" s="605">
        <v>40</v>
      </c>
      <c r="F378" s="598" t="s">
        <v>804</v>
      </c>
      <c r="G378" s="605">
        <v>100057460</v>
      </c>
      <c r="H378" s="605">
        <v>998731</v>
      </c>
      <c r="I378" s="628"/>
      <c r="J378" s="630">
        <v>18</v>
      </c>
      <c r="K378" s="629"/>
      <c r="L378" s="632" t="s">
        <v>872</v>
      </c>
      <c r="M378" s="605" t="s">
        <v>165</v>
      </c>
      <c r="N378" s="605">
        <v>50</v>
      </c>
      <c r="O378" s="636"/>
      <c r="P378" s="605">
        <v>18</v>
      </c>
      <c r="Q378" s="634" t="str">
        <f t="shared" si="111"/>
        <v>INCLUDED</v>
      </c>
      <c r="R378" s="634" t="str">
        <f t="shared" si="112"/>
        <v>INCLUDED</v>
      </c>
      <c r="S378" s="634" t="str">
        <f t="shared" si="113"/>
        <v>INCLUDED</v>
      </c>
      <c r="T378" s="455">
        <f t="shared" si="114"/>
        <v>0</v>
      </c>
      <c r="U378" s="296">
        <f t="shared" si="115"/>
        <v>0</v>
      </c>
      <c r="V378" s="362">
        <f>Discount!$J$36</f>
        <v>0</v>
      </c>
      <c r="W378" s="296">
        <f t="shared" si="116"/>
        <v>0</v>
      </c>
      <c r="X378" s="297">
        <f t="shared" si="117"/>
        <v>0</v>
      </c>
      <c r="Y378" s="456">
        <f t="shared" si="118"/>
        <v>0</v>
      </c>
      <c r="Z378" s="541">
        <f t="shared" si="119"/>
        <v>0</v>
      </c>
      <c r="AA378" s="456">
        <f t="shared" si="120"/>
        <v>0</v>
      </c>
      <c r="AB378" s="457">
        <f t="shared" si="121"/>
        <v>0.18</v>
      </c>
      <c r="AC378" s="456">
        <f t="shared" si="122"/>
        <v>0</v>
      </c>
      <c r="AD378" s="457"/>
      <c r="AE378" s="546"/>
      <c r="AF378" s="6"/>
      <c r="AG378" s="6"/>
      <c r="AH378" s="6"/>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217"/>
      <c r="BI378" s="217"/>
      <c r="BJ378" s="217"/>
      <c r="BK378" s="217"/>
      <c r="BL378" s="217"/>
      <c r="BM378" s="217"/>
      <c r="BN378" s="217"/>
      <c r="BO378" s="217"/>
      <c r="BP378" s="217"/>
      <c r="BQ378" s="217"/>
    </row>
    <row r="379" spans="1:69" s="461" customFormat="1" ht="60">
      <c r="A379" s="627">
        <v>354</v>
      </c>
      <c r="B379" s="605">
        <v>7000033353</v>
      </c>
      <c r="C379" s="605">
        <v>8630</v>
      </c>
      <c r="D379" s="605">
        <v>60</v>
      </c>
      <c r="E379" s="605">
        <v>10</v>
      </c>
      <c r="F379" s="598" t="s">
        <v>703</v>
      </c>
      <c r="G379" s="605">
        <v>100039876</v>
      </c>
      <c r="H379" s="605">
        <v>998739</v>
      </c>
      <c r="I379" s="628"/>
      <c r="J379" s="630">
        <v>18</v>
      </c>
      <c r="K379" s="629"/>
      <c r="L379" s="632" t="s">
        <v>836</v>
      </c>
      <c r="M379" s="605" t="s">
        <v>133</v>
      </c>
      <c r="N379" s="605">
        <v>175</v>
      </c>
      <c r="O379" s="636"/>
      <c r="P379" s="605">
        <v>18</v>
      </c>
      <c r="Q379" s="634" t="str">
        <f t="shared" si="111"/>
        <v>INCLUDED</v>
      </c>
      <c r="R379" s="634" t="str">
        <f t="shared" si="112"/>
        <v>INCLUDED</v>
      </c>
      <c r="S379" s="634" t="str">
        <f t="shared" si="113"/>
        <v>INCLUDED</v>
      </c>
      <c r="T379" s="455">
        <f t="shared" si="114"/>
        <v>0</v>
      </c>
      <c r="U379" s="296">
        <f t="shared" si="115"/>
        <v>0</v>
      </c>
      <c r="V379" s="362">
        <f>Discount!$J$36</f>
        <v>0</v>
      </c>
      <c r="W379" s="296">
        <f t="shared" si="116"/>
        <v>0</v>
      </c>
      <c r="X379" s="297">
        <f t="shared" si="117"/>
        <v>0</v>
      </c>
      <c r="Y379" s="456">
        <f t="shared" si="118"/>
        <v>0</v>
      </c>
      <c r="Z379" s="541">
        <f t="shared" si="119"/>
        <v>0</v>
      </c>
      <c r="AA379" s="456">
        <f t="shared" si="120"/>
        <v>0</v>
      </c>
      <c r="AB379" s="457">
        <f t="shared" si="121"/>
        <v>0.18</v>
      </c>
      <c r="AC379" s="456">
        <f t="shared" si="122"/>
        <v>0</v>
      </c>
      <c r="AD379" s="457"/>
      <c r="AE379" s="546"/>
      <c r="AF379" s="6"/>
      <c r="AG379" s="6"/>
      <c r="AH379" s="6"/>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217"/>
      <c r="BI379" s="217"/>
      <c r="BJ379" s="217"/>
      <c r="BK379" s="217"/>
      <c r="BL379" s="217"/>
      <c r="BM379" s="217"/>
      <c r="BN379" s="217"/>
      <c r="BO379" s="217"/>
      <c r="BP379" s="217"/>
      <c r="BQ379" s="217"/>
    </row>
    <row r="380" spans="1:69" s="461" customFormat="1" ht="30">
      <c r="A380" s="627">
        <v>355</v>
      </c>
      <c r="B380" s="605">
        <v>7000033353</v>
      </c>
      <c r="C380" s="605">
        <v>8630</v>
      </c>
      <c r="D380" s="605">
        <v>60</v>
      </c>
      <c r="E380" s="605">
        <v>20</v>
      </c>
      <c r="F380" s="598" t="s">
        <v>703</v>
      </c>
      <c r="G380" s="605">
        <v>100003310</v>
      </c>
      <c r="H380" s="605">
        <v>995468</v>
      </c>
      <c r="I380" s="628"/>
      <c r="J380" s="630">
        <v>18</v>
      </c>
      <c r="K380" s="629"/>
      <c r="L380" s="632" t="s">
        <v>294</v>
      </c>
      <c r="M380" s="605" t="s">
        <v>133</v>
      </c>
      <c r="N380" s="605">
        <v>150</v>
      </c>
      <c r="O380" s="636"/>
      <c r="P380" s="605">
        <v>18</v>
      </c>
      <c r="Q380" s="634" t="str">
        <f t="shared" si="111"/>
        <v>INCLUDED</v>
      </c>
      <c r="R380" s="634" t="str">
        <f t="shared" si="112"/>
        <v>INCLUDED</v>
      </c>
      <c r="S380" s="634" t="str">
        <f t="shared" si="113"/>
        <v>INCLUDED</v>
      </c>
      <c r="T380" s="455">
        <f t="shared" si="114"/>
        <v>0</v>
      </c>
      <c r="U380" s="296">
        <f t="shared" si="115"/>
        <v>0</v>
      </c>
      <c r="V380" s="362">
        <f>Discount!$J$36</f>
        <v>0</v>
      </c>
      <c r="W380" s="296">
        <f t="shared" si="116"/>
        <v>0</v>
      </c>
      <c r="X380" s="297">
        <f t="shared" si="117"/>
        <v>0</v>
      </c>
      <c r="Y380" s="456">
        <f t="shared" si="118"/>
        <v>0</v>
      </c>
      <c r="Z380" s="541">
        <f t="shared" si="119"/>
        <v>0</v>
      </c>
      <c r="AA380" s="456">
        <f t="shared" si="120"/>
        <v>0</v>
      </c>
      <c r="AB380" s="457">
        <f t="shared" si="121"/>
        <v>0.18</v>
      </c>
      <c r="AC380" s="456">
        <f t="shared" si="122"/>
        <v>0</v>
      </c>
      <c r="AD380" s="457"/>
      <c r="AE380" s="546"/>
      <c r="AF380" s="6"/>
      <c r="AG380" s="6"/>
      <c r="AH380" s="6"/>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217"/>
      <c r="BI380" s="217"/>
      <c r="BJ380" s="217"/>
      <c r="BK380" s="217"/>
      <c r="BL380" s="217"/>
      <c r="BM380" s="217"/>
      <c r="BN380" s="217"/>
      <c r="BO380" s="217"/>
      <c r="BP380" s="217"/>
      <c r="BQ380" s="217"/>
    </row>
    <row r="381" spans="1:69" s="461" customFormat="1" ht="30">
      <c r="A381" s="627">
        <v>356</v>
      </c>
      <c r="B381" s="605">
        <v>7000033353</v>
      </c>
      <c r="C381" s="605">
        <v>8630</v>
      </c>
      <c r="D381" s="605">
        <v>60</v>
      </c>
      <c r="E381" s="605">
        <v>30</v>
      </c>
      <c r="F381" s="598" t="s">
        <v>703</v>
      </c>
      <c r="G381" s="605">
        <v>100003303</v>
      </c>
      <c r="H381" s="605">
        <v>995428</v>
      </c>
      <c r="I381" s="628"/>
      <c r="J381" s="630">
        <v>18</v>
      </c>
      <c r="K381" s="629"/>
      <c r="L381" s="632" t="s">
        <v>296</v>
      </c>
      <c r="M381" s="605" t="s">
        <v>143</v>
      </c>
      <c r="N381" s="605">
        <v>250</v>
      </c>
      <c r="O381" s="636"/>
      <c r="P381" s="605">
        <v>18</v>
      </c>
      <c r="Q381" s="634" t="str">
        <f t="shared" si="111"/>
        <v>INCLUDED</v>
      </c>
      <c r="R381" s="634" t="str">
        <f t="shared" si="112"/>
        <v>INCLUDED</v>
      </c>
      <c r="S381" s="634" t="str">
        <f t="shared" si="113"/>
        <v>INCLUDED</v>
      </c>
      <c r="T381" s="455">
        <f t="shared" si="114"/>
        <v>0</v>
      </c>
      <c r="U381" s="296">
        <f t="shared" si="115"/>
        <v>0</v>
      </c>
      <c r="V381" s="362">
        <f>Discount!$J$36</f>
        <v>0</v>
      </c>
      <c r="W381" s="296">
        <f t="shared" si="116"/>
        <v>0</v>
      </c>
      <c r="X381" s="297">
        <f t="shared" si="117"/>
        <v>0</v>
      </c>
      <c r="Y381" s="456">
        <f t="shared" si="118"/>
        <v>0</v>
      </c>
      <c r="Z381" s="541">
        <f t="shared" si="119"/>
        <v>0</v>
      </c>
      <c r="AA381" s="456">
        <f t="shared" si="120"/>
        <v>0</v>
      </c>
      <c r="AB381" s="457">
        <f t="shared" si="121"/>
        <v>0.18</v>
      </c>
      <c r="AC381" s="456">
        <f t="shared" si="122"/>
        <v>0</v>
      </c>
      <c r="AD381" s="457"/>
      <c r="AE381" s="546"/>
      <c r="AF381" s="6"/>
      <c r="AG381" s="6"/>
      <c r="AH381" s="6"/>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217"/>
      <c r="BI381" s="217"/>
      <c r="BJ381" s="217"/>
      <c r="BK381" s="217"/>
      <c r="BL381" s="217"/>
      <c r="BM381" s="217"/>
      <c r="BN381" s="217"/>
      <c r="BO381" s="217"/>
      <c r="BP381" s="217"/>
      <c r="BQ381" s="217"/>
    </row>
    <row r="382" spans="1:69" s="461" customFormat="1" ht="90">
      <c r="A382" s="627">
        <v>357</v>
      </c>
      <c r="B382" s="605">
        <v>7000033353</v>
      </c>
      <c r="C382" s="605">
        <v>8630</v>
      </c>
      <c r="D382" s="605">
        <v>60</v>
      </c>
      <c r="E382" s="605">
        <v>40</v>
      </c>
      <c r="F382" s="598" t="s">
        <v>703</v>
      </c>
      <c r="G382" s="605">
        <v>100057463</v>
      </c>
      <c r="H382" s="605">
        <v>998731</v>
      </c>
      <c r="I382" s="628"/>
      <c r="J382" s="630">
        <v>18</v>
      </c>
      <c r="K382" s="629"/>
      <c r="L382" s="632" t="s">
        <v>847</v>
      </c>
      <c r="M382" s="605" t="s">
        <v>165</v>
      </c>
      <c r="N382" s="605">
        <v>25</v>
      </c>
      <c r="O382" s="636"/>
      <c r="P382" s="605">
        <v>18</v>
      </c>
      <c r="Q382" s="634" t="str">
        <f t="shared" si="111"/>
        <v>INCLUDED</v>
      </c>
      <c r="R382" s="634" t="str">
        <f t="shared" si="112"/>
        <v>INCLUDED</v>
      </c>
      <c r="S382" s="634" t="str">
        <f t="shared" si="113"/>
        <v>INCLUDED</v>
      </c>
      <c r="T382" s="455">
        <f t="shared" si="114"/>
        <v>0</v>
      </c>
      <c r="U382" s="296">
        <f t="shared" si="115"/>
        <v>0</v>
      </c>
      <c r="V382" s="362">
        <f>Discount!$J$36</f>
        <v>0</v>
      </c>
      <c r="W382" s="296">
        <f t="shared" si="116"/>
        <v>0</v>
      </c>
      <c r="X382" s="297">
        <f t="shared" si="117"/>
        <v>0</v>
      </c>
      <c r="Y382" s="456">
        <f t="shared" si="118"/>
        <v>0</v>
      </c>
      <c r="Z382" s="541">
        <f t="shared" si="119"/>
        <v>0</v>
      </c>
      <c r="AA382" s="456">
        <f t="shared" si="120"/>
        <v>0</v>
      </c>
      <c r="AB382" s="457">
        <f t="shared" si="121"/>
        <v>0.18</v>
      </c>
      <c r="AC382" s="456">
        <f t="shared" si="122"/>
        <v>0</v>
      </c>
      <c r="AD382" s="457"/>
      <c r="AE382" s="546"/>
      <c r="AF382" s="6"/>
      <c r="AG382" s="6"/>
      <c r="AH382" s="6"/>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217"/>
      <c r="BI382" s="217"/>
      <c r="BJ382" s="217"/>
      <c r="BK382" s="217"/>
      <c r="BL382" s="217"/>
      <c r="BM382" s="217"/>
      <c r="BN382" s="217"/>
      <c r="BO382" s="217"/>
      <c r="BP382" s="217"/>
      <c r="BQ382" s="217"/>
    </row>
    <row r="383" spans="1:69" s="461" customFormat="1" ht="60">
      <c r="A383" s="627">
        <v>358</v>
      </c>
      <c r="B383" s="605">
        <v>7000033353</v>
      </c>
      <c r="C383" s="605">
        <v>8640</v>
      </c>
      <c r="D383" s="605">
        <v>70</v>
      </c>
      <c r="E383" s="605">
        <v>10</v>
      </c>
      <c r="F383" s="598" t="s">
        <v>712</v>
      </c>
      <c r="G383" s="605">
        <v>100039876</v>
      </c>
      <c r="H383" s="605">
        <v>998739</v>
      </c>
      <c r="I383" s="628"/>
      <c r="J383" s="630">
        <v>18</v>
      </c>
      <c r="K383" s="629"/>
      <c r="L383" s="632" t="s">
        <v>836</v>
      </c>
      <c r="M383" s="605" t="s">
        <v>133</v>
      </c>
      <c r="N383" s="605">
        <v>315</v>
      </c>
      <c r="O383" s="636"/>
      <c r="P383" s="605">
        <v>18</v>
      </c>
      <c r="Q383" s="634" t="str">
        <f t="shared" si="111"/>
        <v>INCLUDED</v>
      </c>
      <c r="R383" s="634" t="str">
        <f t="shared" si="112"/>
        <v>INCLUDED</v>
      </c>
      <c r="S383" s="634" t="str">
        <f t="shared" si="113"/>
        <v>INCLUDED</v>
      </c>
      <c r="T383" s="455">
        <f t="shared" si="114"/>
        <v>0</v>
      </c>
      <c r="U383" s="296">
        <f t="shared" si="115"/>
        <v>0</v>
      </c>
      <c r="V383" s="362">
        <f>Discount!$J$36</f>
        <v>0</v>
      </c>
      <c r="W383" s="296">
        <f t="shared" si="116"/>
        <v>0</v>
      </c>
      <c r="X383" s="297">
        <f t="shared" si="117"/>
        <v>0</v>
      </c>
      <c r="Y383" s="456">
        <f t="shared" si="118"/>
        <v>0</v>
      </c>
      <c r="Z383" s="541">
        <f t="shared" si="119"/>
        <v>0</v>
      </c>
      <c r="AA383" s="456">
        <f t="shared" si="120"/>
        <v>0</v>
      </c>
      <c r="AB383" s="457">
        <f t="shared" si="121"/>
        <v>0.18</v>
      </c>
      <c r="AC383" s="456">
        <f t="shared" si="122"/>
        <v>0</v>
      </c>
      <c r="AD383" s="457"/>
      <c r="AE383" s="546"/>
      <c r="AF383" s="6"/>
      <c r="AG383" s="6"/>
      <c r="AH383" s="6"/>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217"/>
      <c r="BI383" s="217"/>
      <c r="BJ383" s="217"/>
      <c r="BK383" s="217"/>
      <c r="BL383" s="217"/>
      <c r="BM383" s="217"/>
      <c r="BN383" s="217"/>
      <c r="BO383" s="217"/>
      <c r="BP383" s="217"/>
      <c r="BQ383" s="217"/>
    </row>
    <row r="384" spans="1:69" s="461" customFormat="1" ht="30">
      <c r="A384" s="627">
        <v>359</v>
      </c>
      <c r="B384" s="605">
        <v>7000033353</v>
      </c>
      <c r="C384" s="605">
        <v>8640</v>
      </c>
      <c r="D384" s="605">
        <v>70</v>
      </c>
      <c r="E384" s="605">
        <v>20</v>
      </c>
      <c r="F384" s="598" t="s">
        <v>712</v>
      </c>
      <c r="G384" s="605">
        <v>100003310</v>
      </c>
      <c r="H384" s="605">
        <v>995468</v>
      </c>
      <c r="I384" s="628"/>
      <c r="J384" s="630">
        <v>18</v>
      </c>
      <c r="K384" s="629"/>
      <c r="L384" s="632" t="s">
        <v>294</v>
      </c>
      <c r="M384" s="605" t="s">
        <v>133</v>
      </c>
      <c r="N384" s="605">
        <v>270</v>
      </c>
      <c r="O384" s="636"/>
      <c r="P384" s="605">
        <v>18</v>
      </c>
      <c r="Q384" s="634" t="str">
        <f t="shared" si="111"/>
        <v>INCLUDED</v>
      </c>
      <c r="R384" s="634" t="str">
        <f t="shared" si="112"/>
        <v>INCLUDED</v>
      </c>
      <c r="S384" s="634" t="str">
        <f t="shared" si="113"/>
        <v>INCLUDED</v>
      </c>
      <c r="T384" s="455">
        <f t="shared" si="114"/>
        <v>0</v>
      </c>
      <c r="U384" s="296">
        <f t="shared" si="115"/>
        <v>0</v>
      </c>
      <c r="V384" s="362">
        <f>Discount!$J$36</f>
        <v>0</v>
      </c>
      <c r="W384" s="296">
        <f t="shared" si="116"/>
        <v>0</v>
      </c>
      <c r="X384" s="297">
        <f t="shared" si="117"/>
        <v>0</v>
      </c>
      <c r="Y384" s="456">
        <f t="shared" si="118"/>
        <v>0</v>
      </c>
      <c r="Z384" s="541">
        <f t="shared" si="119"/>
        <v>0</v>
      </c>
      <c r="AA384" s="456">
        <f t="shared" si="120"/>
        <v>0</v>
      </c>
      <c r="AB384" s="457">
        <f t="shared" si="121"/>
        <v>0.18</v>
      </c>
      <c r="AC384" s="456">
        <f t="shared" si="122"/>
        <v>0</v>
      </c>
      <c r="AD384" s="457"/>
      <c r="AE384" s="546"/>
      <c r="AF384" s="6"/>
      <c r="AG384" s="6"/>
      <c r="AH384" s="6"/>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217"/>
      <c r="BI384" s="217"/>
      <c r="BJ384" s="217"/>
      <c r="BK384" s="217"/>
      <c r="BL384" s="217"/>
      <c r="BM384" s="217"/>
      <c r="BN384" s="217"/>
      <c r="BO384" s="217"/>
      <c r="BP384" s="217"/>
      <c r="BQ384" s="217"/>
    </row>
    <row r="385" spans="1:69" s="461" customFormat="1" ht="30">
      <c r="A385" s="627">
        <v>360</v>
      </c>
      <c r="B385" s="605">
        <v>7000033353</v>
      </c>
      <c r="C385" s="605">
        <v>8640</v>
      </c>
      <c r="D385" s="605">
        <v>70</v>
      </c>
      <c r="E385" s="605">
        <v>30</v>
      </c>
      <c r="F385" s="598" t="s">
        <v>712</v>
      </c>
      <c r="G385" s="605">
        <v>100003303</v>
      </c>
      <c r="H385" s="605">
        <v>995428</v>
      </c>
      <c r="I385" s="628"/>
      <c r="J385" s="630">
        <v>18</v>
      </c>
      <c r="K385" s="629"/>
      <c r="L385" s="632" t="s">
        <v>296</v>
      </c>
      <c r="M385" s="605" t="s">
        <v>143</v>
      </c>
      <c r="N385" s="605">
        <v>450</v>
      </c>
      <c r="O385" s="636"/>
      <c r="P385" s="605">
        <v>18</v>
      </c>
      <c r="Q385" s="634" t="str">
        <f t="shared" si="111"/>
        <v>INCLUDED</v>
      </c>
      <c r="R385" s="634" t="str">
        <f t="shared" si="112"/>
        <v>INCLUDED</v>
      </c>
      <c r="S385" s="634" t="str">
        <f t="shared" si="113"/>
        <v>INCLUDED</v>
      </c>
      <c r="T385" s="455">
        <f t="shared" si="114"/>
        <v>0</v>
      </c>
      <c r="U385" s="296">
        <f t="shared" si="115"/>
        <v>0</v>
      </c>
      <c r="V385" s="362">
        <f>Discount!$J$36</f>
        <v>0</v>
      </c>
      <c r="W385" s="296">
        <f t="shared" si="116"/>
        <v>0</v>
      </c>
      <c r="X385" s="297">
        <f t="shared" si="117"/>
        <v>0</v>
      </c>
      <c r="Y385" s="456">
        <f t="shared" si="118"/>
        <v>0</v>
      </c>
      <c r="Z385" s="541">
        <f t="shared" si="119"/>
        <v>0</v>
      </c>
      <c r="AA385" s="456">
        <f t="shared" si="120"/>
        <v>0</v>
      </c>
      <c r="AB385" s="457">
        <f t="shared" si="121"/>
        <v>0.18</v>
      </c>
      <c r="AC385" s="456">
        <f t="shared" si="122"/>
        <v>0</v>
      </c>
      <c r="AD385" s="457"/>
      <c r="AE385" s="546"/>
      <c r="AF385" s="6"/>
      <c r="AG385" s="6"/>
      <c r="AH385" s="6"/>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217"/>
      <c r="BI385" s="217"/>
      <c r="BJ385" s="217"/>
      <c r="BK385" s="217"/>
      <c r="BL385" s="217"/>
      <c r="BM385" s="217"/>
      <c r="BN385" s="217"/>
      <c r="BO385" s="217"/>
      <c r="BP385" s="217"/>
      <c r="BQ385" s="217"/>
    </row>
    <row r="386" spans="1:69" s="461" customFormat="1" ht="90">
      <c r="A386" s="627">
        <v>361</v>
      </c>
      <c r="B386" s="605">
        <v>7000033353</v>
      </c>
      <c r="C386" s="605">
        <v>8640</v>
      </c>
      <c r="D386" s="605">
        <v>70</v>
      </c>
      <c r="E386" s="605">
        <v>40</v>
      </c>
      <c r="F386" s="598" t="s">
        <v>712</v>
      </c>
      <c r="G386" s="605">
        <v>100040386</v>
      </c>
      <c r="H386" s="605">
        <v>998731</v>
      </c>
      <c r="I386" s="628"/>
      <c r="J386" s="630">
        <v>18</v>
      </c>
      <c r="K386" s="629"/>
      <c r="L386" s="632" t="s">
        <v>848</v>
      </c>
      <c r="M386" s="605" t="s">
        <v>165</v>
      </c>
      <c r="N386" s="605">
        <v>45</v>
      </c>
      <c r="O386" s="636"/>
      <c r="P386" s="605">
        <v>18</v>
      </c>
      <c r="Q386" s="634" t="str">
        <f t="shared" si="111"/>
        <v>INCLUDED</v>
      </c>
      <c r="R386" s="634" t="str">
        <f t="shared" si="112"/>
        <v>INCLUDED</v>
      </c>
      <c r="S386" s="634" t="str">
        <f t="shared" si="113"/>
        <v>INCLUDED</v>
      </c>
      <c r="T386" s="455">
        <f t="shared" si="114"/>
        <v>0</v>
      </c>
      <c r="U386" s="296">
        <f t="shared" si="115"/>
        <v>0</v>
      </c>
      <c r="V386" s="362">
        <f>Discount!$J$36</f>
        <v>0</v>
      </c>
      <c r="W386" s="296">
        <f t="shared" si="116"/>
        <v>0</v>
      </c>
      <c r="X386" s="297">
        <f t="shared" si="117"/>
        <v>0</v>
      </c>
      <c r="Y386" s="456">
        <f t="shared" si="118"/>
        <v>0</v>
      </c>
      <c r="Z386" s="541">
        <f t="shared" si="119"/>
        <v>0</v>
      </c>
      <c r="AA386" s="456">
        <f t="shared" si="120"/>
        <v>0</v>
      </c>
      <c r="AB386" s="457">
        <f t="shared" si="121"/>
        <v>0.18</v>
      </c>
      <c r="AC386" s="456">
        <f t="shared" si="122"/>
        <v>0</v>
      </c>
      <c r="AD386" s="457"/>
      <c r="AE386" s="546"/>
      <c r="AF386" s="6"/>
      <c r="AG386" s="6"/>
      <c r="AH386" s="6"/>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217"/>
      <c r="BI386" s="217"/>
      <c r="BJ386" s="217"/>
      <c r="BK386" s="217"/>
      <c r="BL386" s="217"/>
      <c r="BM386" s="217"/>
      <c r="BN386" s="217"/>
      <c r="BO386" s="217"/>
      <c r="BP386" s="217"/>
      <c r="BQ386" s="217"/>
    </row>
    <row r="387" spans="1:69" s="461" customFormat="1" ht="60">
      <c r="A387" s="627">
        <v>362</v>
      </c>
      <c r="B387" s="605">
        <v>7000033353</v>
      </c>
      <c r="C387" s="605">
        <v>8650</v>
      </c>
      <c r="D387" s="605">
        <v>80</v>
      </c>
      <c r="E387" s="605">
        <v>10</v>
      </c>
      <c r="F387" s="598" t="s">
        <v>718</v>
      </c>
      <c r="G387" s="605">
        <v>100039876</v>
      </c>
      <c r="H387" s="605">
        <v>998739</v>
      </c>
      <c r="I387" s="628"/>
      <c r="J387" s="630">
        <v>18</v>
      </c>
      <c r="K387" s="629"/>
      <c r="L387" s="632" t="s">
        <v>836</v>
      </c>
      <c r="M387" s="605" t="s">
        <v>133</v>
      </c>
      <c r="N387" s="605">
        <v>140</v>
      </c>
      <c r="O387" s="636"/>
      <c r="P387" s="605">
        <v>18</v>
      </c>
      <c r="Q387" s="634" t="str">
        <f t="shared" ref="Q387:Q413" si="123">IF(O387=0, "INCLUDED", IF(ISERROR(O387*N387), O387, O387*N387))</f>
        <v>INCLUDED</v>
      </c>
      <c r="R387" s="634" t="str">
        <f t="shared" ref="R387:R413" si="124">IF(P387="", "INCLUDED", IF(ISERROR((P387*Q387)/100), Q387, (P387*Q387)/100))</f>
        <v>INCLUDED</v>
      </c>
      <c r="S387" s="634" t="str">
        <f t="shared" ref="S387:S413" si="125">IF(O387=0,"INCLUDED",IF(ISERROR(R387+Q387),Q387,(Q387+R387)))</f>
        <v>INCLUDED</v>
      </c>
      <c r="T387" s="455">
        <f t="shared" si="114"/>
        <v>0</v>
      </c>
      <c r="U387" s="296">
        <f t="shared" si="115"/>
        <v>0</v>
      </c>
      <c r="V387" s="362">
        <f>Discount!$J$36</f>
        <v>0</v>
      </c>
      <c r="W387" s="296">
        <f t="shared" si="116"/>
        <v>0</v>
      </c>
      <c r="X387" s="297">
        <f t="shared" si="117"/>
        <v>0</v>
      </c>
      <c r="Y387" s="456">
        <f t="shared" si="118"/>
        <v>0</v>
      </c>
      <c r="Z387" s="541">
        <f t="shared" si="119"/>
        <v>0</v>
      </c>
      <c r="AA387" s="456">
        <f t="shared" si="120"/>
        <v>0</v>
      </c>
      <c r="AB387" s="457">
        <f t="shared" si="121"/>
        <v>0.18</v>
      </c>
      <c r="AC387" s="456">
        <f t="shared" si="122"/>
        <v>0</v>
      </c>
      <c r="AD387" s="457"/>
      <c r="AE387" s="546"/>
      <c r="AF387" s="6"/>
      <c r="AG387" s="6"/>
      <c r="AH387" s="6"/>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217"/>
      <c r="BI387" s="217"/>
      <c r="BJ387" s="217"/>
      <c r="BK387" s="217"/>
      <c r="BL387" s="217"/>
      <c r="BM387" s="217"/>
      <c r="BN387" s="217"/>
      <c r="BO387" s="217"/>
      <c r="BP387" s="217"/>
      <c r="BQ387" s="217"/>
    </row>
    <row r="388" spans="1:69" s="461" customFormat="1" ht="30">
      <c r="A388" s="627">
        <v>363</v>
      </c>
      <c r="B388" s="605">
        <v>7000033353</v>
      </c>
      <c r="C388" s="605">
        <v>8650</v>
      </c>
      <c r="D388" s="605">
        <v>80</v>
      </c>
      <c r="E388" s="605">
        <v>20</v>
      </c>
      <c r="F388" s="598" t="s">
        <v>718</v>
      </c>
      <c r="G388" s="605">
        <v>100003310</v>
      </c>
      <c r="H388" s="605">
        <v>995468</v>
      </c>
      <c r="I388" s="628"/>
      <c r="J388" s="630">
        <v>18</v>
      </c>
      <c r="K388" s="629"/>
      <c r="L388" s="632" t="s">
        <v>294</v>
      </c>
      <c r="M388" s="605" t="s">
        <v>133</v>
      </c>
      <c r="N388" s="605">
        <v>120</v>
      </c>
      <c r="O388" s="636"/>
      <c r="P388" s="605">
        <v>18</v>
      </c>
      <c r="Q388" s="634" t="str">
        <f t="shared" si="123"/>
        <v>INCLUDED</v>
      </c>
      <c r="R388" s="634" t="str">
        <f t="shared" si="124"/>
        <v>INCLUDED</v>
      </c>
      <c r="S388" s="634" t="str">
        <f t="shared" si="125"/>
        <v>INCLUDED</v>
      </c>
      <c r="T388" s="455">
        <f t="shared" si="114"/>
        <v>0</v>
      </c>
      <c r="U388" s="296">
        <f t="shared" si="115"/>
        <v>0</v>
      </c>
      <c r="V388" s="362">
        <f>Discount!$J$36</f>
        <v>0</v>
      </c>
      <c r="W388" s="296">
        <f t="shared" si="116"/>
        <v>0</v>
      </c>
      <c r="X388" s="297">
        <f t="shared" si="117"/>
        <v>0</v>
      </c>
      <c r="Y388" s="456">
        <f t="shared" si="118"/>
        <v>0</v>
      </c>
      <c r="Z388" s="541">
        <f t="shared" si="119"/>
        <v>0</v>
      </c>
      <c r="AA388" s="456">
        <f t="shared" si="120"/>
        <v>0</v>
      </c>
      <c r="AB388" s="457">
        <f t="shared" si="121"/>
        <v>0.18</v>
      </c>
      <c r="AC388" s="456">
        <f t="shared" si="122"/>
        <v>0</v>
      </c>
      <c r="AD388" s="457"/>
      <c r="AE388" s="546"/>
      <c r="AF388" s="6"/>
      <c r="AG388" s="6"/>
      <c r="AH388" s="6"/>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217"/>
      <c r="BI388" s="217"/>
      <c r="BJ388" s="217"/>
      <c r="BK388" s="217"/>
      <c r="BL388" s="217"/>
      <c r="BM388" s="217"/>
      <c r="BN388" s="217"/>
      <c r="BO388" s="217"/>
      <c r="BP388" s="217"/>
      <c r="BQ388" s="217"/>
    </row>
    <row r="389" spans="1:69" s="461" customFormat="1" ht="30">
      <c r="A389" s="627">
        <v>364</v>
      </c>
      <c r="B389" s="605">
        <v>7000033353</v>
      </c>
      <c r="C389" s="605">
        <v>8650</v>
      </c>
      <c r="D389" s="605">
        <v>80</v>
      </c>
      <c r="E389" s="605">
        <v>30</v>
      </c>
      <c r="F389" s="598" t="s">
        <v>718</v>
      </c>
      <c r="G389" s="605">
        <v>100003303</v>
      </c>
      <c r="H389" s="605">
        <v>995428</v>
      </c>
      <c r="I389" s="628"/>
      <c r="J389" s="630">
        <v>18</v>
      </c>
      <c r="K389" s="629"/>
      <c r="L389" s="632" t="s">
        <v>296</v>
      </c>
      <c r="M389" s="605" t="s">
        <v>143</v>
      </c>
      <c r="N389" s="605">
        <v>200</v>
      </c>
      <c r="O389" s="636"/>
      <c r="P389" s="605">
        <v>18</v>
      </c>
      <c r="Q389" s="634" t="str">
        <f t="shared" si="123"/>
        <v>INCLUDED</v>
      </c>
      <c r="R389" s="634" t="str">
        <f t="shared" si="124"/>
        <v>INCLUDED</v>
      </c>
      <c r="S389" s="634" t="str">
        <f t="shared" si="125"/>
        <v>INCLUDED</v>
      </c>
      <c r="T389" s="455">
        <f t="shared" si="114"/>
        <v>0</v>
      </c>
      <c r="U389" s="296">
        <f t="shared" si="115"/>
        <v>0</v>
      </c>
      <c r="V389" s="362">
        <f>Discount!$J$36</f>
        <v>0</v>
      </c>
      <c r="W389" s="296">
        <f t="shared" si="116"/>
        <v>0</v>
      </c>
      <c r="X389" s="297">
        <f t="shared" si="117"/>
        <v>0</v>
      </c>
      <c r="Y389" s="456">
        <f t="shared" si="118"/>
        <v>0</v>
      </c>
      <c r="Z389" s="541">
        <f t="shared" si="119"/>
        <v>0</v>
      </c>
      <c r="AA389" s="456">
        <f t="shared" si="120"/>
        <v>0</v>
      </c>
      <c r="AB389" s="457">
        <f t="shared" si="121"/>
        <v>0.18</v>
      </c>
      <c r="AC389" s="456">
        <f t="shared" si="122"/>
        <v>0</v>
      </c>
      <c r="AD389" s="457"/>
      <c r="AE389" s="546"/>
      <c r="AF389" s="6"/>
      <c r="AG389" s="6"/>
      <c r="AH389" s="6"/>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217"/>
      <c r="BI389" s="217"/>
      <c r="BJ389" s="217"/>
      <c r="BK389" s="217"/>
      <c r="BL389" s="217"/>
      <c r="BM389" s="217"/>
      <c r="BN389" s="217"/>
      <c r="BO389" s="217"/>
      <c r="BP389" s="217"/>
      <c r="BQ389" s="217"/>
    </row>
    <row r="390" spans="1:69" s="461" customFormat="1" ht="90">
      <c r="A390" s="627">
        <v>365</v>
      </c>
      <c r="B390" s="605">
        <v>7000033353</v>
      </c>
      <c r="C390" s="605">
        <v>8650</v>
      </c>
      <c r="D390" s="605">
        <v>80</v>
      </c>
      <c r="E390" s="605">
        <v>40</v>
      </c>
      <c r="F390" s="598" t="s">
        <v>718</v>
      </c>
      <c r="G390" s="605">
        <v>100040387</v>
      </c>
      <c r="H390" s="605">
        <v>998731</v>
      </c>
      <c r="I390" s="628"/>
      <c r="J390" s="630">
        <v>18</v>
      </c>
      <c r="K390" s="629"/>
      <c r="L390" s="632" t="s">
        <v>297</v>
      </c>
      <c r="M390" s="605" t="s">
        <v>165</v>
      </c>
      <c r="N390" s="605">
        <v>20</v>
      </c>
      <c r="O390" s="636"/>
      <c r="P390" s="605">
        <v>18</v>
      </c>
      <c r="Q390" s="634" t="str">
        <f t="shared" si="123"/>
        <v>INCLUDED</v>
      </c>
      <c r="R390" s="634" t="str">
        <f t="shared" si="124"/>
        <v>INCLUDED</v>
      </c>
      <c r="S390" s="634" t="str">
        <f t="shared" si="125"/>
        <v>INCLUDED</v>
      </c>
      <c r="T390" s="455">
        <f t="shared" si="114"/>
        <v>0</v>
      </c>
      <c r="U390" s="296">
        <f t="shared" si="115"/>
        <v>0</v>
      </c>
      <c r="V390" s="362">
        <f>Discount!$J$36</f>
        <v>0</v>
      </c>
      <c r="W390" s="296">
        <f t="shared" si="116"/>
        <v>0</v>
      </c>
      <c r="X390" s="297">
        <f t="shared" si="117"/>
        <v>0</v>
      </c>
      <c r="Y390" s="456">
        <f t="shared" si="118"/>
        <v>0</v>
      </c>
      <c r="Z390" s="541">
        <f t="shared" si="119"/>
        <v>0</v>
      </c>
      <c r="AA390" s="456">
        <f t="shared" si="120"/>
        <v>0</v>
      </c>
      <c r="AB390" s="457">
        <f t="shared" si="121"/>
        <v>0.18</v>
      </c>
      <c r="AC390" s="456">
        <f t="shared" si="122"/>
        <v>0</v>
      </c>
      <c r="AD390" s="457"/>
      <c r="AE390" s="546"/>
      <c r="AF390" s="6"/>
      <c r="AG390" s="6"/>
      <c r="AH390" s="6"/>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217"/>
      <c r="BI390" s="217"/>
      <c r="BJ390" s="217"/>
      <c r="BK390" s="217"/>
      <c r="BL390" s="217"/>
      <c r="BM390" s="217"/>
      <c r="BN390" s="217"/>
      <c r="BO390" s="217"/>
      <c r="BP390" s="217"/>
      <c r="BQ390" s="217"/>
    </row>
    <row r="391" spans="1:69" s="461" customFormat="1" ht="60">
      <c r="A391" s="627">
        <v>366</v>
      </c>
      <c r="B391" s="605">
        <v>7000033353</v>
      </c>
      <c r="C391" s="605">
        <v>8660</v>
      </c>
      <c r="D391" s="605">
        <v>90</v>
      </c>
      <c r="E391" s="605">
        <v>10</v>
      </c>
      <c r="F391" s="598" t="s">
        <v>805</v>
      </c>
      <c r="G391" s="605">
        <v>100039876</v>
      </c>
      <c r="H391" s="605">
        <v>998739</v>
      </c>
      <c r="I391" s="628"/>
      <c r="J391" s="630">
        <v>18</v>
      </c>
      <c r="K391" s="629"/>
      <c r="L391" s="632" t="s">
        <v>836</v>
      </c>
      <c r="M391" s="605" t="s">
        <v>133</v>
      </c>
      <c r="N391" s="605">
        <v>70</v>
      </c>
      <c r="O391" s="636"/>
      <c r="P391" s="605">
        <v>18</v>
      </c>
      <c r="Q391" s="634" t="str">
        <f t="shared" si="123"/>
        <v>INCLUDED</v>
      </c>
      <c r="R391" s="634" t="str">
        <f t="shared" si="124"/>
        <v>INCLUDED</v>
      </c>
      <c r="S391" s="634" t="str">
        <f t="shared" si="125"/>
        <v>INCLUDED</v>
      </c>
      <c r="T391" s="455">
        <f t="shared" si="114"/>
        <v>0</v>
      </c>
      <c r="U391" s="296">
        <f t="shared" si="115"/>
        <v>0</v>
      </c>
      <c r="V391" s="362">
        <f>Discount!$J$36</f>
        <v>0</v>
      </c>
      <c r="W391" s="296">
        <f t="shared" si="116"/>
        <v>0</v>
      </c>
      <c r="X391" s="297">
        <f t="shared" si="117"/>
        <v>0</v>
      </c>
      <c r="Y391" s="456">
        <f t="shared" si="118"/>
        <v>0</v>
      </c>
      <c r="Z391" s="541">
        <f t="shared" si="119"/>
        <v>0</v>
      </c>
      <c r="AA391" s="456">
        <f t="shared" si="120"/>
        <v>0</v>
      </c>
      <c r="AB391" s="457">
        <f t="shared" si="121"/>
        <v>0.18</v>
      </c>
      <c r="AC391" s="456">
        <f t="shared" si="122"/>
        <v>0</v>
      </c>
      <c r="AD391" s="457"/>
      <c r="AE391" s="546"/>
      <c r="AF391" s="6"/>
      <c r="AG391" s="6"/>
      <c r="AH391" s="6"/>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217"/>
      <c r="BI391" s="217"/>
      <c r="BJ391" s="217"/>
      <c r="BK391" s="217"/>
      <c r="BL391" s="217"/>
      <c r="BM391" s="217"/>
      <c r="BN391" s="217"/>
      <c r="BO391" s="217"/>
      <c r="BP391" s="217"/>
      <c r="BQ391" s="217"/>
    </row>
    <row r="392" spans="1:69" s="461" customFormat="1" ht="30">
      <c r="A392" s="627">
        <v>367</v>
      </c>
      <c r="B392" s="605">
        <v>7000033353</v>
      </c>
      <c r="C392" s="605">
        <v>8660</v>
      </c>
      <c r="D392" s="605">
        <v>90</v>
      </c>
      <c r="E392" s="605">
        <v>20</v>
      </c>
      <c r="F392" s="598" t="s">
        <v>805</v>
      </c>
      <c r="G392" s="605">
        <v>100003310</v>
      </c>
      <c r="H392" s="605">
        <v>995468</v>
      </c>
      <c r="I392" s="628"/>
      <c r="J392" s="630">
        <v>18</v>
      </c>
      <c r="K392" s="629"/>
      <c r="L392" s="632" t="s">
        <v>294</v>
      </c>
      <c r="M392" s="605" t="s">
        <v>133</v>
      </c>
      <c r="N392" s="605">
        <v>60</v>
      </c>
      <c r="O392" s="636"/>
      <c r="P392" s="605">
        <v>18</v>
      </c>
      <c r="Q392" s="634" t="str">
        <f t="shared" si="123"/>
        <v>INCLUDED</v>
      </c>
      <c r="R392" s="634" t="str">
        <f t="shared" si="124"/>
        <v>INCLUDED</v>
      </c>
      <c r="S392" s="634" t="str">
        <f t="shared" si="125"/>
        <v>INCLUDED</v>
      </c>
      <c r="T392" s="455">
        <f t="shared" si="114"/>
        <v>0</v>
      </c>
      <c r="U392" s="296">
        <f t="shared" si="115"/>
        <v>0</v>
      </c>
      <c r="V392" s="362">
        <f>Discount!$J$36</f>
        <v>0</v>
      </c>
      <c r="W392" s="296">
        <f t="shared" si="116"/>
        <v>0</v>
      </c>
      <c r="X392" s="297">
        <f t="shared" si="117"/>
        <v>0</v>
      </c>
      <c r="Y392" s="456">
        <f t="shared" si="118"/>
        <v>0</v>
      </c>
      <c r="Z392" s="541">
        <f t="shared" si="119"/>
        <v>0</v>
      </c>
      <c r="AA392" s="456">
        <f t="shared" si="120"/>
        <v>0</v>
      </c>
      <c r="AB392" s="457">
        <f t="shared" si="121"/>
        <v>0.18</v>
      </c>
      <c r="AC392" s="456">
        <f t="shared" si="122"/>
        <v>0</v>
      </c>
      <c r="AD392" s="457"/>
      <c r="AE392" s="546"/>
      <c r="AF392" s="6"/>
      <c r="AG392" s="6"/>
      <c r="AH392" s="6"/>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217"/>
      <c r="BI392" s="217"/>
      <c r="BJ392" s="217"/>
      <c r="BK392" s="217"/>
      <c r="BL392" s="217"/>
      <c r="BM392" s="217"/>
      <c r="BN392" s="217"/>
      <c r="BO392" s="217"/>
      <c r="BP392" s="217"/>
      <c r="BQ392" s="217"/>
    </row>
    <row r="393" spans="1:69" s="461" customFormat="1" ht="30">
      <c r="A393" s="627">
        <v>368</v>
      </c>
      <c r="B393" s="605">
        <v>7000033353</v>
      </c>
      <c r="C393" s="605">
        <v>8660</v>
      </c>
      <c r="D393" s="605">
        <v>90</v>
      </c>
      <c r="E393" s="605">
        <v>30</v>
      </c>
      <c r="F393" s="598" t="s">
        <v>805</v>
      </c>
      <c r="G393" s="605">
        <v>100003303</v>
      </c>
      <c r="H393" s="605">
        <v>995428</v>
      </c>
      <c r="I393" s="628"/>
      <c r="J393" s="630">
        <v>18</v>
      </c>
      <c r="K393" s="629"/>
      <c r="L393" s="632" t="s">
        <v>296</v>
      </c>
      <c r="M393" s="605" t="s">
        <v>143</v>
      </c>
      <c r="N393" s="605">
        <v>100</v>
      </c>
      <c r="O393" s="636"/>
      <c r="P393" s="605">
        <v>18</v>
      </c>
      <c r="Q393" s="634" t="str">
        <f t="shared" si="123"/>
        <v>INCLUDED</v>
      </c>
      <c r="R393" s="634" t="str">
        <f t="shared" si="124"/>
        <v>INCLUDED</v>
      </c>
      <c r="S393" s="634" t="str">
        <f t="shared" si="125"/>
        <v>INCLUDED</v>
      </c>
      <c r="T393" s="455">
        <f t="shared" si="114"/>
        <v>0</v>
      </c>
      <c r="U393" s="296">
        <f t="shared" si="115"/>
        <v>0</v>
      </c>
      <c r="V393" s="362">
        <f>Discount!$J$36</f>
        <v>0</v>
      </c>
      <c r="W393" s="296">
        <f t="shared" si="116"/>
        <v>0</v>
      </c>
      <c r="X393" s="297">
        <f t="shared" si="117"/>
        <v>0</v>
      </c>
      <c r="Y393" s="456">
        <f t="shared" si="118"/>
        <v>0</v>
      </c>
      <c r="Z393" s="541">
        <f t="shared" si="119"/>
        <v>0</v>
      </c>
      <c r="AA393" s="456">
        <f t="shared" si="120"/>
        <v>0</v>
      </c>
      <c r="AB393" s="457">
        <f t="shared" si="121"/>
        <v>0.18</v>
      </c>
      <c r="AC393" s="456">
        <f t="shared" si="122"/>
        <v>0</v>
      </c>
      <c r="AD393" s="457"/>
      <c r="AE393" s="546"/>
      <c r="AF393" s="6"/>
      <c r="AG393" s="6"/>
      <c r="AH393" s="6"/>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217"/>
      <c r="BI393" s="217"/>
      <c r="BJ393" s="217"/>
      <c r="BK393" s="217"/>
      <c r="BL393" s="217"/>
      <c r="BM393" s="217"/>
      <c r="BN393" s="217"/>
      <c r="BO393" s="217"/>
      <c r="BP393" s="217"/>
      <c r="BQ393" s="217"/>
    </row>
    <row r="394" spans="1:69" s="461" customFormat="1" ht="90">
      <c r="A394" s="627">
        <v>369</v>
      </c>
      <c r="B394" s="605">
        <v>7000033353</v>
      </c>
      <c r="C394" s="605">
        <v>8660</v>
      </c>
      <c r="D394" s="605">
        <v>90</v>
      </c>
      <c r="E394" s="605">
        <v>40</v>
      </c>
      <c r="F394" s="598" t="s">
        <v>805</v>
      </c>
      <c r="G394" s="605">
        <v>100040388</v>
      </c>
      <c r="H394" s="605">
        <v>998731</v>
      </c>
      <c r="I394" s="628"/>
      <c r="J394" s="630">
        <v>18</v>
      </c>
      <c r="K394" s="629"/>
      <c r="L394" s="632" t="s">
        <v>298</v>
      </c>
      <c r="M394" s="605" t="s">
        <v>165</v>
      </c>
      <c r="N394" s="605">
        <v>10</v>
      </c>
      <c r="O394" s="636"/>
      <c r="P394" s="605">
        <v>18</v>
      </c>
      <c r="Q394" s="634" t="str">
        <f t="shared" si="123"/>
        <v>INCLUDED</v>
      </c>
      <c r="R394" s="634" t="str">
        <f t="shared" si="124"/>
        <v>INCLUDED</v>
      </c>
      <c r="S394" s="634" t="str">
        <f t="shared" si="125"/>
        <v>INCLUDED</v>
      </c>
      <c r="T394" s="455">
        <f t="shared" si="114"/>
        <v>0</v>
      </c>
      <c r="U394" s="296">
        <f t="shared" si="115"/>
        <v>0</v>
      </c>
      <c r="V394" s="362">
        <f>Discount!$J$36</f>
        <v>0</v>
      </c>
      <c r="W394" s="296">
        <f t="shared" si="116"/>
        <v>0</v>
      </c>
      <c r="X394" s="297">
        <f t="shared" si="117"/>
        <v>0</v>
      </c>
      <c r="Y394" s="456">
        <f t="shared" si="118"/>
        <v>0</v>
      </c>
      <c r="Z394" s="541">
        <f t="shared" si="119"/>
        <v>0</v>
      </c>
      <c r="AA394" s="456">
        <f t="shared" si="120"/>
        <v>0</v>
      </c>
      <c r="AB394" s="457">
        <f t="shared" si="121"/>
        <v>0.18</v>
      </c>
      <c r="AC394" s="456">
        <f t="shared" si="122"/>
        <v>0</v>
      </c>
      <c r="AD394" s="457"/>
      <c r="AE394" s="546"/>
      <c r="AF394" s="6"/>
      <c r="AG394" s="6"/>
      <c r="AH394" s="6"/>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217"/>
      <c r="BI394" s="217"/>
      <c r="BJ394" s="217"/>
      <c r="BK394" s="217"/>
      <c r="BL394" s="217"/>
      <c r="BM394" s="217"/>
      <c r="BN394" s="217"/>
      <c r="BO394" s="217"/>
      <c r="BP394" s="217"/>
      <c r="BQ394" s="217"/>
    </row>
    <row r="395" spans="1:69" s="461" customFormat="1" ht="60">
      <c r="A395" s="627">
        <v>370</v>
      </c>
      <c r="B395" s="605">
        <v>7000033353</v>
      </c>
      <c r="C395" s="605">
        <v>8670</v>
      </c>
      <c r="D395" s="605">
        <v>100</v>
      </c>
      <c r="E395" s="605">
        <v>10</v>
      </c>
      <c r="F395" s="598" t="s">
        <v>733</v>
      </c>
      <c r="G395" s="605">
        <v>100039876</v>
      </c>
      <c r="H395" s="605">
        <v>998739</v>
      </c>
      <c r="I395" s="628"/>
      <c r="J395" s="630">
        <v>18</v>
      </c>
      <c r="K395" s="629"/>
      <c r="L395" s="632" t="s">
        <v>836</v>
      </c>
      <c r="M395" s="605" t="s">
        <v>133</v>
      </c>
      <c r="N395" s="605">
        <v>70</v>
      </c>
      <c r="O395" s="636"/>
      <c r="P395" s="605">
        <v>18</v>
      </c>
      <c r="Q395" s="634" t="str">
        <f t="shared" si="123"/>
        <v>INCLUDED</v>
      </c>
      <c r="R395" s="634" t="str">
        <f t="shared" si="124"/>
        <v>INCLUDED</v>
      </c>
      <c r="S395" s="634" t="str">
        <f t="shared" si="125"/>
        <v>INCLUDED</v>
      </c>
      <c r="T395" s="455">
        <f t="shared" si="114"/>
        <v>0</v>
      </c>
      <c r="U395" s="296">
        <f t="shared" si="115"/>
        <v>0</v>
      </c>
      <c r="V395" s="362">
        <f>Discount!$J$36</f>
        <v>0</v>
      </c>
      <c r="W395" s="296">
        <f t="shared" si="116"/>
        <v>0</v>
      </c>
      <c r="X395" s="297">
        <f t="shared" si="117"/>
        <v>0</v>
      </c>
      <c r="Y395" s="456">
        <f t="shared" si="118"/>
        <v>0</v>
      </c>
      <c r="Z395" s="541">
        <f t="shared" si="119"/>
        <v>0</v>
      </c>
      <c r="AA395" s="456">
        <f t="shared" si="120"/>
        <v>0</v>
      </c>
      <c r="AB395" s="457">
        <f t="shared" si="121"/>
        <v>0.18</v>
      </c>
      <c r="AC395" s="456">
        <f t="shared" si="122"/>
        <v>0</v>
      </c>
      <c r="AD395" s="457"/>
      <c r="AE395" s="546"/>
      <c r="AF395" s="6"/>
      <c r="AG395" s="6"/>
      <c r="AH395" s="6"/>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217"/>
      <c r="BI395" s="217"/>
      <c r="BJ395" s="217"/>
      <c r="BK395" s="217"/>
      <c r="BL395" s="217"/>
      <c r="BM395" s="217"/>
      <c r="BN395" s="217"/>
      <c r="BO395" s="217"/>
      <c r="BP395" s="217"/>
      <c r="BQ395" s="217"/>
    </row>
    <row r="396" spans="1:69" s="461" customFormat="1" ht="30">
      <c r="A396" s="627">
        <v>371</v>
      </c>
      <c r="B396" s="605">
        <v>7000033353</v>
      </c>
      <c r="C396" s="605">
        <v>8670</v>
      </c>
      <c r="D396" s="605">
        <v>100</v>
      </c>
      <c r="E396" s="605">
        <v>20</v>
      </c>
      <c r="F396" s="598" t="s">
        <v>733</v>
      </c>
      <c r="G396" s="605">
        <v>100003310</v>
      </c>
      <c r="H396" s="605">
        <v>995468</v>
      </c>
      <c r="I396" s="628"/>
      <c r="J396" s="630">
        <v>18</v>
      </c>
      <c r="K396" s="629"/>
      <c r="L396" s="632" t="s">
        <v>294</v>
      </c>
      <c r="M396" s="605" t="s">
        <v>133</v>
      </c>
      <c r="N396" s="605">
        <v>60</v>
      </c>
      <c r="O396" s="636"/>
      <c r="P396" s="605">
        <v>18</v>
      </c>
      <c r="Q396" s="634" t="str">
        <f t="shared" si="123"/>
        <v>INCLUDED</v>
      </c>
      <c r="R396" s="634" t="str">
        <f t="shared" si="124"/>
        <v>INCLUDED</v>
      </c>
      <c r="S396" s="634" t="str">
        <f t="shared" si="125"/>
        <v>INCLUDED</v>
      </c>
      <c r="T396" s="455">
        <f t="shared" si="114"/>
        <v>0</v>
      </c>
      <c r="U396" s="296">
        <f t="shared" si="115"/>
        <v>0</v>
      </c>
      <c r="V396" s="362">
        <f>Discount!$J$36</f>
        <v>0</v>
      </c>
      <c r="W396" s="296">
        <f t="shared" si="116"/>
        <v>0</v>
      </c>
      <c r="X396" s="297">
        <f t="shared" si="117"/>
        <v>0</v>
      </c>
      <c r="Y396" s="456">
        <f t="shared" si="118"/>
        <v>0</v>
      </c>
      <c r="Z396" s="541">
        <f t="shared" si="119"/>
        <v>0</v>
      </c>
      <c r="AA396" s="456">
        <f t="shared" si="120"/>
        <v>0</v>
      </c>
      <c r="AB396" s="457">
        <f t="shared" si="121"/>
        <v>0.18</v>
      </c>
      <c r="AC396" s="456">
        <f t="shared" si="122"/>
        <v>0</v>
      </c>
      <c r="AD396" s="457"/>
      <c r="AE396" s="546"/>
      <c r="AF396" s="6"/>
      <c r="AG396" s="6"/>
      <c r="AH396" s="6"/>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217"/>
      <c r="BI396" s="217"/>
      <c r="BJ396" s="217"/>
      <c r="BK396" s="217"/>
      <c r="BL396" s="217"/>
      <c r="BM396" s="217"/>
      <c r="BN396" s="217"/>
      <c r="BO396" s="217"/>
      <c r="BP396" s="217"/>
      <c r="BQ396" s="217"/>
    </row>
    <row r="397" spans="1:69" s="461" customFormat="1" ht="30">
      <c r="A397" s="627">
        <v>372</v>
      </c>
      <c r="B397" s="605">
        <v>7000033353</v>
      </c>
      <c r="C397" s="605">
        <v>8670</v>
      </c>
      <c r="D397" s="605">
        <v>100</v>
      </c>
      <c r="E397" s="605">
        <v>30</v>
      </c>
      <c r="F397" s="598" t="s">
        <v>733</v>
      </c>
      <c r="G397" s="605">
        <v>100003303</v>
      </c>
      <c r="H397" s="605">
        <v>995428</v>
      </c>
      <c r="I397" s="628"/>
      <c r="J397" s="630">
        <v>18</v>
      </c>
      <c r="K397" s="629"/>
      <c r="L397" s="632" t="s">
        <v>296</v>
      </c>
      <c r="M397" s="605" t="s">
        <v>143</v>
      </c>
      <c r="N397" s="605">
        <v>100</v>
      </c>
      <c r="O397" s="636"/>
      <c r="P397" s="605">
        <v>18</v>
      </c>
      <c r="Q397" s="634" t="str">
        <f t="shared" si="123"/>
        <v>INCLUDED</v>
      </c>
      <c r="R397" s="634" t="str">
        <f t="shared" si="124"/>
        <v>INCLUDED</v>
      </c>
      <c r="S397" s="634" t="str">
        <f t="shared" si="125"/>
        <v>INCLUDED</v>
      </c>
      <c r="T397" s="455">
        <f t="shared" si="114"/>
        <v>0</v>
      </c>
      <c r="U397" s="296">
        <f t="shared" si="115"/>
        <v>0</v>
      </c>
      <c r="V397" s="362">
        <f>Discount!$J$36</f>
        <v>0</v>
      </c>
      <c r="W397" s="296">
        <f t="shared" si="116"/>
        <v>0</v>
      </c>
      <c r="X397" s="297">
        <f t="shared" si="117"/>
        <v>0</v>
      </c>
      <c r="Y397" s="456">
        <f t="shared" si="118"/>
        <v>0</v>
      </c>
      <c r="Z397" s="541">
        <f t="shared" si="119"/>
        <v>0</v>
      </c>
      <c r="AA397" s="456">
        <f t="shared" si="120"/>
        <v>0</v>
      </c>
      <c r="AB397" s="457">
        <f t="shared" si="121"/>
        <v>0.18</v>
      </c>
      <c r="AC397" s="456">
        <f t="shared" si="122"/>
        <v>0</v>
      </c>
      <c r="AD397" s="457"/>
      <c r="AE397" s="546"/>
      <c r="AF397" s="6"/>
      <c r="AG397" s="6"/>
      <c r="AH397" s="6"/>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217"/>
      <c r="BI397" s="217"/>
      <c r="BJ397" s="217"/>
      <c r="BK397" s="217"/>
      <c r="BL397" s="217"/>
      <c r="BM397" s="217"/>
      <c r="BN397" s="217"/>
      <c r="BO397" s="217"/>
      <c r="BP397" s="217"/>
      <c r="BQ397" s="217"/>
    </row>
    <row r="398" spans="1:69" s="461" customFormat="1" ht="90">
      <c r="A398" s="627">
        <v>373</v>
      </c>
      <c r="B398" s="605">
        <v>7000033353</v>
      </c>
      <c r="C398" s="605">
        <v>8670</v>
      </c>
      <c r="D398" s="605">
        <v>100</v>
      </c>
      <c r="E398" s="605">
        <v>40</v>
      </c>
      <c r="F398" s="598" t="s">
        <v>733</v>
      </c>
      <c r="G398" s="605">
        <v>100057464</v>
      </c>
      <c r="H398" s="605">
        <v>998731</v>
      </c>
      <c r="I398" s="628"/>
      <c r="J398" s="630">
        <v>18</v>
      </c>
      <c r="K398" s="629"/>
      <c r="L398" s="632" t="s">
        <v>849</v>
      </c>
      <c r="M398" s="605" t="s">
        <v>165</v>
      </c>
      <c r="N398" s="605">
        <v>10</v>
      </c>
      <c r="O398" s="636"/>
      <c r="P398" s="605">
        <v>18</v>
      </c>
      <c r="Q398" s="634" t="str">
        <f t="shared" si="123"/>
        <v>INCLUDED</v>
      </c>
      <c r="R398" s="634" t="str">
        <f t="shared" si="124"/>
        <v>INCLUDED</v>
      </c>
      <c r="S398" s="634" t="str">
        <f t="shared" si="125"/>
        <v>INCLUDED</v>
      </c>
      <c r="T398" s="455">
        <f t="shared" si="114"/>
        <v>0</v>
      </c>
      <c r="U398" s="296">
        <f t="shared" si="115"/>
        <v>0</v>
      </c>
      <c r="V398" s="362">
        <f>Discount!$J$36</f>
        <v>0</v>
      </c>
      <c r="W398" s="296">
        <f t="shared" si="116"/>
        <v>0</v>
      </c>
      <c r="X398" s="297">
        <f t="shared" si="117"/>
        <v>0</v>
      </c>
      <c r="Y398" s="456">
        <f t="shared" si="118"/>
        <v>0</v>
      </c>
      <c r="Z398" s="541">
        <f t="shared" si="119"/>
        <v>0</v>
      </c>
      <c r="AA398" s="456">
        <f t="shared" si="120"/>
        <v>0</v>
      </c>
      <c r="AB398" s="457">
        <f t="shared" si="121"/>
        <v>0.18</v>
      </c>
      <c r="AC398" s="456">
        <f t="shared" si="122"/>
        <v>0</v>
      </c>
      <c r="AD398" s="457"/>
      <c r="AE398" s="546"/>
      <c r="AF398" s="6"/>
      <c r="AG398" s="6"/>
      <c r="AH398" s="6"/>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217"/>
      <c r="BI398" s="217"/>
      <c r="BJ398" s="217"/>
      <c r="BK398" s="217"/>
      <c r="BL398" s="217"/>
      <c r="BM398" s="217"/>
      <c r="BN398" s="217"/>
      <c r="BO398" s="217"/>
      <c r="BP398" s="217"/>
      <c r="BQ398" s="217"/>
    </row>
    <row r="399" spans="1:69" s="461" customFormat="1" ht="60">
      <c r="A399" s="627">
        <v>374</v>
      </c>
      <c r="B399" s="605">
        <v>7000033353</v>
      </c>
      <c r="C399" s="605">
        <v>9020</v>
      </c>
      <c r="D399" s="605">
        <v>30</v>
      </c>
      <c r="E399" s="605">
        <v>10</v>
      </c>
      <c r="F399" s="598" t="s">
        <v>749</v>
      </c>
      <c r="G399" s="605">
        <v>100039876</v>
      </c>
      <c r="H399" s="605">
        <v>998739</v>
      </c>
      <c r="I399" s="628"/>
      <c r="J399" s="630">
        <v>18</v>
      </c>
      <c r="K399" s="629"/>
      <c r="L399" s="632" t="s">
        <v>836</v>
      </c>
      <c r="M399" s="605" t="s">
        <v>133</v>
      </c>
      <c r="N399" s="605">
        <v>20</v>
      </c>
      <c r="O399" s="636"/>
      <c r="P399" s="605">
        <v>18</v>
      </c>
      <c r="Q399" s="634" t="str">
        <f t="shared" si="123"/>
        <v>INCLUDED</v>
      </c>
      <c r="R399" s="634" t="str">
        <f t="shared" si="124"/>
        <v>INCLUDED</v>
      </c>
      <c r="S399" s="634" t="str">
        <f t="shared" si="125"/>
        <v>INCLUDED</v>
      </c>
      <c r="T399" s="455">
        <f t="shared" si="114"/>
        <v>0</v>
      </c>
      <c r="U399" s="296">
        <f t="shared" si="115"/>
        <v>0</v>
      </c>
      <c r="V399" s="362">
        <f>Discount!$J$36</f>
        <v>0</v>
      </c>
      <c r="W399" s="296">
        <f t="shared" si="116"/>
        <v>0</v>
      </c>
      <c r="X399" s="297">
        <f t="shared" si="117"/>
        <v>0</v>
      </c>
      <c r="Y399" s="456">
        <f t="shared" si="118"/>
        <v>0</v>
      </c>
      <c r="Z399" s="541">
        <f t="shared" si="119"/>
        <v>0</v>
      </c>
      <c r="AA399" s="456">
        <f t="shared" si="120"/>
        <v>0</v>
      </c>
      <c r="AB399" s="457">
        <f t="shared" si="121"/>
        <v>0.18</v>
      </c>
      <c r="AC399" s="456">
        <f t="shared" si="122"/>
        <v>0</v>
      </c>
      <c r="AD399" s="457"/>
      <c r="AE399" s="546"/>
      <c r="AF399" s="6"/>
      <c r="AG399" s="6"/>
      <c r="AH399" s="6"/>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217"/>
      <c r="BI399" s="217"/>
      <c r="BJ399" s="217"/>
      <c r="BK399" s="217"/>
      <c r="BL399" s="217"/>
      <c r="BM399" s="217"/>
      <c r="BN399" s="217"/>
      <c r="BO399" s="217"/>
      <c r="BP399" s="217"/>
      <c r="BQ399" s="217"/>
    </row>
    <row r="400" spans="1:69" s="461" customFormat="1" ht="30">
      <c r="A400" s="627">
        <v>375</v>
      </c>
      <c r="B400" s="605">
        <v>7000033353</v>
      </c>
      <c r="C400" s="605">
        <v>9020</v>
      </c>
      <c r="D400" s="605">
        <v>30</v>
      </c>
      <c r="E400" s="605">
        <v>20</v>
      </c>
      <c r="F400" s="598" t="s">
        <v>749</v>
      </c>
      <c r="G400" s="605">
        <v>100003299</v>
      </c>
      <c r="H400" s="605">
        <v>995428</v>
      </c>
      <c r="I400" s="628"/>
      <c r="J400" s="630">
        <v>18</v>
      </c>
      <c r="K400" s="629"/>
      <c r="L400" s="632" t="s">
        <v>295</v>
      </c>
      <c r="M400" s="605" t="s">
        <v>143</v>
      </c>
      <c r="N400" s="605">
        <v>20</v>
      </c>
      <c r="O400" s="636"/>
      <c r="P400" s="605">
        <v>18</v>
      </c>
      <c r="Q400" s="634" t="str">
        <f t="shared" si="123"/>
        <v>INCLUDED</v>
      </c>
      <c r="R400" s="634" t="str">
        <f t="shared" si="124"/>
        <v>INCLUDED</v>
      </c>
      <c r="S400" s="634" t="str">
        <f t="shared" si="125"/>
        <v>INCLUDED</v>
      </c>
      <c r="T400" s="455">
        <f t="shared" si="114"/>
        <v>0</v>
      </c>
      <c r="U400" s="296">
        <f t="shared" si="115"/>
        <v>0</v>
      </c>
      <c r="V400" s="362">
        <f>Discount!$J$36</f>
        <v>0</v>
      </c>
      <c r="W400" s="296">
        <f t="shared" si="116"/>
        <v>0</v>
      </c>
      <c r="X400" s="297">
        <f t="shared" si="117"/>
        <v>0</v>
      </c>
      <c r="Y400" s="456">
        <f t="shared" si="118"/>
        <v>0</v>
      </c>
      <c r="Z400" s="541">
        <f t="shared" si="119"/>
        <v>0</v>
      </c>
      <c r="AA400" s="456">
        <f t="shared" si="120"/>
        <v>0</v>
      </c>
      <c r="AB400" s="457">
        <f t="shared" si="121"/>
        <v>0.18</v>
      </c>
      <c r="AC400" s="456">
        <f t="shared" si="122"/>
        <v>0</v>
      </c>
      <c r="AD400" s="457"/>
      <c r="AE400" s="546"/>
      <c r="AF400" s="6"/>
      <c r="AG400" s="6"/>
      <c r="AH400" s="6"/>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217"/>
      <c r="BI400" s="217"/>
      <c r="BJ400" s="217"/>
      <c r="BK400" s="217"/>
      <c r="BL400" s="217"/>
      <c r="BM400" s="217"/>
      <c r="BN400" s="217"/>
      <c r="BO400" s="217"/>
      <c r="BP400" s="217"/>
      <c r="BQ400" s="217"/>
    </row>
    <row r="401" spans="1:69" s="461" customFormat="1" ht="150">
      <c r="A401" s="627">
        <v>376</v>
      </c>
      <c r="B401" s="605">
        <v>7000033353</v>
      </c>
      <c r="C401" s="605">
        <v>9020</v>
      </c>
      <c r="D401" s="605">
        <v>30</v>
      </c>
      <c r="E401" s="605">
        <v>30</v>
      </c>
      <c r="F401" s="598" t="s">
        <v>749</v>
      </c>
      <c r="G401" s="605">
        <v>100003413</v>
      </c>
      <c r="H401" s="605">
        <v>998736</v>
      </c>
      <c r="I401" s="628"/>
      <c r="J401" s="630">
        <v>18</v>
      </c>
      <c r="K401" s="629"/>
      <c r="L401" s="632" t="s">
        <v>852</v>
      </c>
      <c r="M401" s="605" t="s">
        <v>133</v>
      </c>
      <c r="N401" s="605">
        <v>10</v>
      </c>
      <c r="O401" s="636"/>
      <c r="P401" s="605">
        <v>18</v>
      </c>
      <c r="Q401" s="634" t="str">
        <f t="shared" si="123"/>
        <v>INCLUDED</v>
      </c>
      <c r="R401" s="634" t="str">
        <f t="shared" si="124"/>
        <v>INCLUDED</v>
      </c>
      <c r="S401" s="634" t="str">
        <f t="shared" si="125"/>
        <v>INCLUDED</v>
      </c>
      <c r="T401" s="455">
        <f t="shared" si="114"/>
        <v>0</v>
      </c>
      <c r="U401" s="296">
        <f t="shared" si="115"/>
        <v>0</v>
      </c>
      <c r="V401" s="362">
        <f>Discount!$J$36</f>
        <v>0</v>
      </c>
      <c r="W401" s="296">
        <f t="shared" si="116"/>
        <v>0</v>
      </c>
      <c r="X401" s="297">
        <f t="shared" si="117"/>
        <v>0</v>
      </c>
      <c r="Y401" s="456">
        <f t="shared" si="118"/>
        <v>0</v>
      </c>
      <c r="Z401" s="541">
        <f t="shared" si="119"/>
        <v>0</v>
      </c>
      <c r="AA401" s="456">
        <f t="shared" si="120"/>
        <v>0</v>
      </c>
      <c r="AB401" s="457">
        <f t="shared" si="121"/>
        <v>0.18</v>
      </c>
      <c r="AC401" s="456">
        <f t="shared" si="122"/>
        <v>0</v>
      </c>
      <c r="AD401" s="457"/>
      <c r="AE401" s="546"/>
      <c r="AF401" s="6"/>
      <c r="AG401" s="6"/>
      <c r="AH401" s="6"/>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217"/>
      <c r="BI401" s="217"/>
      <c r="BJ401" s="217"/>
      <c r="BK401" s="217"/>
      <c r="BL401" s="217"/>
      <c r="BM401" s="217"/>
      <c r="BN401" s="217"/>
      <c r="BO401" s="217"/>
      <c r="BP401" s="217"/>
      <c r="BQ401" s="217"/>
    </row>
    <row r="402" spans="1:69" s="461" customFormat="1" ht="60">
      <c r="A402" s="627">
        <v>377</v>
      </c>
      <c r="B402" s="605">
        <v>7000033353</v>
      </c>
      <c r="C402" s="605">
        <v>9020</v>
      </c>
      <c r="D402" s="605">
        <v>30</v>
      </c>
      <c r="E402" s="605">
        <v>40</v>
      </c>
      <c r="F402" s="598" t="s">
        <v>749</v>
      </c>
      <c r="G402" s="605">
        <v>100017942</v>
      </c>
      <c r="H402" s="605">
        <v>998731</v>
      </c>
      <c r="I402" s="628"/>
      <c r="J402" s="630">
        <v>18</v>
      </c>
      <c r="K402" s="629"/>
      <c r="L402" s="632" t="s">
        <v>299</v>
      </c>
      <c r="M402" s="605" t="s">
        <v>133</v>
      </c>
      <c r="N402" s="605">
        <v>30</v>
      </c>
      <c r="O402" s="636"/>
      <c r="P402" s="605">
        <v>18</v>
      </c>
      <c r="Q402" s="634" t="str">
        <f t="shared" si="123"/>
        <v>INCLUDED</v>
      </c>
      <c r="R402" s="634" t="str">
        <f t="shared" si="124"/>
        <v>INCLUDED</v>
      </c>
      <c r="S402" s="634" t="str">
        <f t="shared" si="125"/>
        <v>INCLUDED</v>
      </c>
      <c r="T402" s="455">
        <f t="shared" si="114"/>
        <v>0</v>
      </c>
      <c r="U402" s="296">
        <f t="shared" si="115"/>
        <v>0</v>
      </c>
      <c r="V402" s="362">
        <f>Discount!$J$36</f>
        <v>0</v>
      </c>
      <c r="W402" s="296">
        <f t="shared" si="116"/>
        <v>0</v>
      </c>
      <c r="X402" s="297">
        <f t="shared" si="117"/>
        <v>0</v>
      </c>
      <c r="Y402" s="456">
        <f t="shared" si="118"/>
        <v>0</v>
      </c>
      <c r="Z402" s="541">
        <f t="shared" si="119"/>
        <v>0</v>
      </c>
      <c r="AA402" s="456">
        <f t="shared" si="120"/>
        <v>0</v>
      </c>
      <c r="AB402" s="457">
        <f t="shared" si="121"/>
        <v>0.18</v>
      </c>
      <c r="AC402" s="456">
        <f t="shared" si="122"/>
        <v>0</v>
      </c>
      <c r="AD402" s="457"/>
      <c r="AE402" s="546"/>
      <c r="AF402" s="6"/>
      <c r="AG402" s="6"/>
      <c r="AH402" s="6"/>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217"/>
      <c r="BI402" s="217"/>
      <c r="BJ402" s="217"/>
      <c r="BK402" s="217"/>
      <c r="BL402" s="217"/>
      <c r="BM402" s="217"/>
      <c r="BN402" s="217"/>
      <c r="BO402" s="217"/>
      <c r="BP402" s="217"/>
      <c r="BQ402" s="217"/>
    </row>
    <row r="403" spans="1:69" s="461" customFormat="1" ht="60">
      <c r="A403" s="627">
        <v>378</v>
      </c>
      <c r="B403" s="605">
        <v>7000033353</v>
      </c>
      <c r="C403" s="605">
        <v>9030</v>
      </c>
      <c r="D403" s="605">
        <v>40</v>
      </c>
      <c r="E403" s="605">
        <v>10</v>
      </c>
      <c r="F403" s="598" t="s">
        <v>752</v>
      </c>
      <c r="G403" s="605">
        <v>100039876</v>
      </c>
      <c r="H403" s="605">
        <v>998739</v>
      </c>
      <c r="I403" s="628"/>
      <c r="J403" s="630">
        <v>18</v>
      </c>
      <c r="K403" s="629"/>
      <c r="L403" s="632" t="s">
        <v>836</v>
      </c>
      <c r="M403" s="605" t="s">
        <v>133</v>
      </c>
      <c r="N403" s="605">
        <v>20</v>
      </c>
      <c r="O403" s="636"/>
      <c r="P403" s="605">
        <v>18</v>
      </c>
      <c r="Q403" s="634" t="str">
        <f t="shared" si="123"/>
        <v>INCLUDED</v>
      </c>
      <c r="R403" s="634" t="str">
        <f t="shared" si="124"/>
        <v>INCLUDED</v>
      </c>
      <c r="S403" s="634" t="str">
        <f t="shared" si="125"/>
        <v>INCLUDED</v>
      </c>
      <c r="T403" s="455">
        <f t="shared" si="114"/>
        <v>0</v>
      </c>
      <c r="U403" s="296">
        <f t="shared" si="115"/>
        <v>0</v>
      </c>
      <c r="V403" s="362">
        <f>Discount!$J$36</f>
        <v>0</v>
      </c>
      <c r="W403" s="296">
        <f t="shared" si="116"/>
        <v>0</v>
      </c>
      <c r="X403" s="297">
        <f t="shared" si="117"/>
        <v>0</v>
      </c>
      <c r="Y403" s="456">
        <f t="shared" si="118"/>
        <v>0</v>
      </c>
      <c r="Z403" s="541">
        <f t="shared" si="119"/>
        <v>0</v>
      </c>
      <c r="AA403" s="456">
        <f t="shared" si="120"/>
        <v>0</v>
      </c>
      <c r="AB403" s="457">
        <f t="shared" si="121"/>
        <v>0.18</v>
      </c>
      <c r="AC403" s="456">
        <f t="shared" si="122"/>
        <v>0</v>
      </c>
      <c r="AD403" s="457"/>
      <c r="AE403" s="546"/>
      <c r="AF403" s="6"/>
      <c r="AG403" s="6"/>
      <c r="AH403" s="6"/>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217"/>
      <c r="BI403" s="217"/>
      <c r="BJ403" s="217"/>
      <c r="BK403" s="217"/>
      <c r="BL403" s="217"/>
      <c r="BM403" s="217"/>
      <c r="BN403" s="217"/>
      <c r="BO403" s="217"/>
      <c r="BP403" s="217"/>
      <c r="BQ403" s="217"/>
    </row>
    <row r="404" spans="1:69" s="461" customFormat="1" ht="30">
      <c r="A404" s="627">
        <v>379</v>
      </c>
      <c r="B404" s="605">
        <v>7000033353</v>
      </c>
      <c r="C404" s="605">
        <v>9030</v>
      </c>
      <c r="D404" s="605">
        <v>40</v>
      </c>
      <c r="E404" s="605">
        <v>20</v>
      </c>
      <c r="F404" s="598" t="s">
        <v>752</v>
      </c>
      <c r="G404" s="605">
        <v>100003299</v>
      </c>
      <c r="H404" s="605">
        <v>995428</v>
      </c>
      <c r="I404" s="628"/>
      <c r="J404" s="630">
        <v>18</v>
      </c>
      <c r="K404" s="629"/>
      <c r="L404" s="632" t="s">
        <v>295</v>
      </c>
      <c r="M404" s="605" t="s">
        <v>143</v>
      </c>
      <c r="N404" s="605">
        <v>20</v>
      </c>
      <c r="O404" s="636"/>
      <c r="P404" s="605">
        <v>18</v>
      </c>
      <c r="Q404" s="634" t="str">
        <f t="shared" si="123"/>
        <v>INCLUDED</v>
      </c>
      <c r="R404" s="634" t="str">
        <f t="shared" si="124"/>
        <v>INCLUDED</v>
      </c>
      <c r="S404" s="634" t="str">
        <f t="shared" si="125"/>
        <v>INCLUDED</v>
      </c>
      <c r="T404" s="455">
        <f t="shared" si="114"/>
        <v>0</v>
      </c>
      <c r="U404" s="296">
        <f t="shared" si="115"/>
        <v>0</v>
      </c>
      <c r="V404" s="362">
        <f>Discount!$J$36</f>
        <v>0</v>
      </c>
      <c r="W404" s="296">
        <f t="shared" si="116"/>
        <v>0</v>
      </c>
      <c r="X404" s="297">
        <f t="shared" si="117"/>
        <v>0</v>
      </c>
      <c r="Y404" s="456">
        <f t="shared" si="118"/>
        <v>0</v>
      </c>
      <c r="Z404" s="541">
        <f t="shared" si="119"/>
        <v>0</v>
      </c>
      <c r="AA404" s="456">
        <f t="shared" si="120"/>
        <v>0</v>
      </c>
      <c r="AB404" s="457">
        <f t="shared" si="121"/>
        <v>0.18</v>
      </c>
      <c r="AC404" s="456">
        <f t="shared" si="122"/>
        <v>0</v>
      </c>
      <c r="AD404" s="457"/>
      <c r="AE404" s="546"/>
      <c r="AF404" s="6"/>
      <c r="AG404" s="6"/>
      <c r="AH404" s="6"/>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217"/>
      <c r="BI404" s="217"/>
      <c r="BJ404" s="217"/>
      <c r="BK404" s="217"/>
      <c r="BL404" s="217"/>
      <c r="BM404" s="217"/>
      <c r="BN404" s="217"/>
      <c r="BO404" s="217"/>
      <c r="BP404" s="217"/>
      <c r="BQ404" s="217"/>
    </row>
    <row r="405" spans="1:69" s="461" customFormat="1" ht="150">
      <c r="A405" s="627">
        <v>380</v>
      </c>
      <c r="B405" s="605">
        <v>7000033353</v>
      </c>
      <c r="C405" s="605">
        <v>9030</v>
      </c>
      <c r="D405" s="605">
        <v>40</v>
      </c>
      <c r="E405" s="605">
        <v>30</v>
      </c>
      <c r="F405" s="598" t="s">
        <v>752</v>
      </c>
      <c r="G405" s="605">
        <v>100040367</v>
      </c>
      <c r="H405" s="605">
        <v>998736</v>
      </c>
      <c r="I405" s="628"/>
      <c r="J405" s="630">
        <v>18</v>
      </c>
      <c r="K405" s="629"/>
      <c r="L405" s="632" t="s">
        <v>853</v>
      </c>
      <c r="M405" s="605" t="s">
        <v>133</v>
      </c>
      <c r="N405" s="605">
        <v>10</v>
      </c>
      <c r="O405" s="636"/>
      <c r="P405" s="605">
        <v>18</v>
      </c>
      <c r="Q405" s="634" t="str">
        <f t="shared" si="123"/>
        <v>INCLUDED</v>
      </c>
      <c r="R405" s="634" t="str">
        <f t="shared" si="124"/>
        <v>INCLUDED</v>
      </c>
      <c r="S405" s="634" t="str">
        <f t="shared" si="125"/>
        <v>INCLUDED</v>
      </c>
      <c r="T405" s="455">
        <f t="shared" si="114"/>
        <v>0</v>
      </c>
      <c r="U405" s="296">
        <f t="shared" si="115"/>
        <v>0</v>
      </c>
      <c r="V405" s="362">
        <f>Discount!$J$36</f>
        <v>0</v>
      </c>
      <c r="W405" s="296">
        <f t="shared" si="116"/>
        <v>0</v>
      </c>
      <c r="X405" s="297">
        <f t="shared" si="117"/>
        <v>0</v>
      </c>
      <c r="Y405" s="456">
        <f t="shared" si="118"/>
        <v>0</v>
      </c>
      <c r="Z405" s="541">
        <f t="shared" si="119"/>
        <v>0</v>
      </c>
      <c r="AA405" s="456">
        <f t="shared" si="120"/>
        <v>0</v>
      </c>
      <c r="AB405" s="457">
        <f t="shared" si="121"/>
        <v>0.18</v>
      </c>
      <c r="AC405" s="456">
        <f t="shared" si="122"/>
        <v>0</v>
      </c>
      <c r="AD405" s="457"/>
      <c r="AE405" s="546"/>
      <c r="AF405" s="6"/>
      <c r="AG405" s="6"/>
      <c r="AH405" s="6"/>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217"/>
      <c r="BI405" s="217"/>
      <c r="BJ405" s="217"/>
      <c r="BK405" s="217"/>
      <c r="BL405" s="217"/>
      <c r="BM405" s="217"/>
      <c r="BN405" s="217"/>
      <c r="BO405" s="217"/>
      <c r="BP405" s="217"/>
      <c r="BQ405" s="217"/>
    </row>
    <row r="406" spans="1:69" s="461" customFormat="1" ht="60">
      <c r="A406" s="627">
        <v>381</v>
      </c>
      <c r="B406" s="605">
        <v>7000033353</v>
      </c>
      <c r="C406" s="605">
        <v>9030</v>
      </c>
      <c r="D406" s="605">
        <v>40</v>
      </c>
      <c r="E406" s="605">
        <v>40</v>
      </c>
      <c r="F406" s="598" t="s">
        <v>752</v>
      </c>
      <c r="G406" s="605">
        <v>100017942</v>
      </c>
      <c r="H406" s="605">
        <v>998731</v>
      </c>
      <c r="I406" s="628"/>
      <c r="J406" s="630">
        <v>18</v>
      </c>
      <c r="K406" s="629"/>
      <c r="L406" s="632" t="s">
        <v>299</v>
      </c>
      <c r="M406" s="605" t="s">
        <v>133</v>
      </c>
      <c r="N406" s="605">
        <v>30</v>
      </c>
      <c r="O406" s="636"/>
      <c r="P406" s="605">
        <v>18</v>
      </c>
      <c r="Q406" s="634" t="str">
        <f t="shared" si="123"/>
        <v>INCLUDED</v>
      </c>
      <c r="R406" s="634" t="str">
        <f t="shared" si="124"/>
        <v>INCLUDED</v>
      </c>
      <c r="S406" s="634" t="str">
        <f t="shared" si="125"/>
        <v>INCLUDED</v>
      </c>
      <c r="T406" s="455">
        <f t="shared" si="114"/>
        <v>0</v>
      </c>
      <c r="U406" s="296">
        <f t="shared" si="115"/>
        <v>0</v>
      </c>
      <c r="V406" s="362">
        <f>Discount!$J$36</f>
        <v>0</v>
      </c>
      <c r="W406" s="296">
        <f t="shared" si="116"/>
        <v>0</v>
      </c>
      <c r="X406" s="297">
        <f t="shared" si="117"/>
        <v>0</v>
      </c>
      <c r="Y406" s="456">
        <f t="shared" si="118"/>
        <v>0</v>
      </c>
      <c r="Z406" s="541">
        <f t="shared" si="119"/>
        <v>0</v>
      </c>
      <c r="AA406" s="456">
        <f t="shared" si="120"/>
        <v>0</v>
      </c>
      <c r="AB406" s="457">
        <f t="shared" si="121"/>
        <v>0.18</v>
      </c>
      <c r="AC406" s="456">
        <f t="shared" si="122"/>
        <v>0</v>
      </c>
      <c r="AD406" s="457"/>
      <c r="AE406" s="546"/>
      <c r="AF406" s="6"/>
      <c r="AG406" s="6"/>
      <c r="AH406" s="6"/>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217"/>
      <c r="BI406" s="217"/>
      <c r="BJ406" s="217"/>
      <c r="BK406" s="217"/>
      <c r="BL406" s="217"/>
      <c r="BM406" s="217"/>
      <c r="BN406" s="217"/>
      <c r="BO406" s="217"/>
      <c r="BP406" s="217"/>
      <c r="BQ406" s="217"/>
    </row>
    <row r="407" spans="1:69" s="461" customFormat="1" ht="30">
      <c r="A407" s="627">
        <v>382</v>
      </c>
      <c r="B407" s="605">
        <v>7000033353</v>
      </c>
      <c r="C407" s="605">
        <v>9040</v>
      </c>
      <c r="D407" s="605">
        <v>50</v>
      </c>
      <c r="E407" s="605">
        <v>10</v>
      </c>
      <c r="F407" s="598" t="s">
        <v>828</v>
      </c>
      <c r="G407" s="605">
        <v>100057541</v>
      </c>
      <c r="H407" s="605">
        <v>995433</v>
      </c>
      <c r="I407" s="628"/>
      <c r="J407" s="630">
        <v>18</v>
      </c>
      <c r="K407" s="629"/>
      <c r="L407" s="632" t="s">
        <v>302</v>
      </c>
      <c r="M407" s="605" t="s">
        <v>249</v>
      </c>
      <c r="N407" s="605">
        <v>42</v>
      </c>
      <c r="O407" s="636"/>
      <c r="P407" s="605">
        <v>18</v>
      </c>
      <c r="Q407" s="634" t="str">
        <f t="shared" si="123"/>
        <v>INCLUDED</v>
      </c>
      <c r="R407" s="634" t="str">
        <f t="shared" si="124"/>
        <v>INCLUDED</v>
      </c>
      <c r="S407" s="634" t="str">
        <f t="shared" si="125"/>
        <v>INCLUDED</v>
      </c>
      <c r="T407" s="455">
        <f t="shared" si="114"/>
        <v>0</v>
      </c>
      <c r="U407" s="296">
        <f t="shared" si="115"/>
        <v>0</v>
      </c>
      <c r="V407" s="362">
        <f>Discount!$J$36</f>
        <v>0</v>
      </c>
      <c r="W407" s="296">
        <f t="shared" si="116"/>
        <v>0</v>
      </c>
      <c r="X407" s="297">
        <f t="shared" si="117"/>
        <v>0</v>
      </c>
      <c r="Y407" s="456">
        <f t="shared" si="118"/>
        <v>0</v>
      </c>
      <c r="Z407" s="541">
        <f t="shared" si="119"/>
        <v>0</v>
      </c>
      <c r="AA407" s="456">
        <f t="shared" si="120"/>
        <v>0</v>
      </c>
      <c r="AB407" s="457">
        <f t="shared" si="121"/>
        <v>0.18</v>
      </c>
      <c r="AC407" s="456">
        <f t="shared" si="122"/>
        <v>0</v>
      </c>
      <c r="AD407" s="457"/>
      <c r="AE407" s="546"/>
      <c r="AF407" s="6"/>
      <c r="AG407" s="6"/>
      <c r="AH407" s="6"/>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217"/>
      <c r="BI407" s="217"/>
      <c r="BJ407" s="217"/>
      <c r="BK407" s="217"/>
      <c r="BL407" s="217"/>
      <c r="BM407" s="217"/>
      <c r="BN407" s="217"/>
      <c r="BO407" s="217"/>
      <c r="BP407" s="217"/>
      <c r="BQ407" s="217"/>
    </row>
    <row r="408" spans="1:69" s="461" customFormat="1" ht="30">
      <c r="A408" s="627">
        <v>383</v>
      </c>
      <c r="B408" s="605">
        <v>7000033353</v>
      </c>
      <c r="C408" s="605">
        <v>9040</v>
      </c>
      <c r="D408" s="605">
        <v>50</v>
      </c>
      <c r="E408" s="605">
        <v>20</v>
      </c>
      <c r="F408" s="598" t="s">
        <v>828</v>
      </c>
      <c r="G408" s="605">
        <v>100001325</v>
      </c>
      <c r="H408" s="605">
        <v>995454</v>
      </c>
      <c r="I408" s="628"/>
      <c r="J408" s="630">
        <v>18</v>
      </c>
      <c r="K408" s="629"/>
      <c r="L408" s="632" t="s">
        <v>250</v>
      </c>
      <c r="M408" s="605" t="s">
        <v>249</v>
      </c>
      <c r="N408" s="605">
        <v>2.2000000000000002</v>
      </c>
      <c r="O408" s="636"/>
      <c r="P408" s="605">
        <v>18</v>
      </c>
      <c r="Q408" s="634" t="str">
        <f t="shared" si="123"/>
        <v>INCLUDED</v>
      </c>
      <c r="R408" s="634" t="str">
        <f t="shared" si="124"/>
        <v>INCLUDED</v>
      </c>
      <c r="S408" s="634" t="str">
        <f t="shared" si="125"/>
        <v>INCLUDED</v>
      </c>
      <c r="T408" s="455">
        <f t="shared" si="114"/>
        <v>0</v>
      </c>
      <c r="U408" s="296">
        <f t="shared" si="115"/>
        <v>0</v>
      </c>
      <c r="V408" s="362">
        <f>Discount!$J$36</f>
        <v>0</v>
      </c>
      <c r="W408" s="296">
        <f t="shared" si="116"/>
        <v>0</v>
      </c>
      <c r="X408" s="297">
        <f t="shared" si="117"/>
        <v>0</v>
      </c>
      <c r="Y408" s="456">
        <f t="shared" si="118"/>
        <v>0</v>
      </c>
      <c r="Z408" s="541">
        <f t="shared" si="119"/>
        <v>0</v>
      </c>
      <c r="AA408" s="456">
        <f t="shared" si="120"/>
        <v>0</v>
      </c>
      <c r="AB408" s="457">
        <f t="shared" si="121"/>
        <v>0.18</v>
      </c>
      <c r="AC408" s="456">
        <f t="shared" si="122"/>
        <v>0</v>
      </c>
      <c r="AD408" s="457"/>
      <c r="AE408" s="546"/>
      <c r="AF408" s="6"/>
      <c r="AG408" s="6"/>
      <c r="AH408" s="6"/>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217"/>
      <c r="BI408" s="217"/>
      <c r="BJ408" s="217"/>
      <c r="BK408" s="217"/>
      <c r="BL408" s="217"/>
      <c r="BM408" s="217"/>
      <c r="BN408" s="217"/>
      <c r="BO408" s="217"/>
      <c r="BP408" s="217"/>
      <c r="BQ408" s="217"/>
    </row>
    <row r="409" spans="1:69" s="461" customFormat="1" ht="45">
      <c r="A409" s="627">
        <v>384</v>
      </c>
      <c r="B409" s="605">
        <v>7000033353</v>
      </c>
      <c r="C409" s="605">
        <v>9040</v>
      </c>
      <c r="D409" s="605">
        <v>50</v>
      </c>
      <c r="E409" s="605">
        <v>30</v>
      </c>
      <c r="F409" s="598" t="s">
        <v>828</v>
      </c>
      <c r="G409" s="605">
        <v>100057542</v>
      </c>
      <c r="H409" s="605">
        <v>995451</v>
      </c>
      <c r="I409" s="628"/>
      <c r="J409" s="630">
        <v>18</v>
      </c>
      <c r="K409" s="629"/>
      <c r="L409" s="632" t="s">
        <v>856</v>
      </c>
      <c r="M409" s="605" t="s">
        <v>249</v>
      </c>
      <c r="N409" s="605">
        <v>53</v>
      </c>
      <c r="O409" s="636"/>
      <c r="P409" s="605">
        <v>18</v>
      </c>
      <c r="Q409" s="634" t="str">
        <f t="shared" si="123"/>
        <v>INCLUDED</v>
      </c>
      <c r="R409" s="634" t="str">
        <f t="shared" si="124"/>
        <v>INCLUDED</v>
      </c>
      <c r="S409" s="634" t="str">
        <f t="shared" si="125"/>
        <v>INCLUDED</v>
      </c>
      <c r="T409" s="455">
        <f t="shared" si="114"/>
        <v>0</v>
      </c>
      <c r="U409" s="296">
        <f t="shared" si="115"/>
        <v>0</v>
      </c>
      <c r="V409" s="362">
        <f>Discount!$J$36</f>
        <v>0</v>
      </c>
      <c r="W409" s="296">
        <f t="shared" si="116"/>
        <v>0</v>
      </c>
      <c r="X409" s="297">
        <f t="shared" si="117"/>
        <v>0</v>
      </c>
      <c r="Y409" s="456">
        <f t="shared" si="118"/>
        <v>0</v>
      </c>
      <c r="Z409" s="541">
        <f t="shared" si="119"/>
        <v>0</v>
      </c>
      <c r="AA409" s="456">
        <f t="shared" si="120"/>
        <v>0</v>
      </c>
      <c r="AB409" s="457">
        <f t="shared" si="121"/>
        <v>0.18</v>
      </c>
      <c r="AC409" s="456">
        <f t="shared" si="122"/>
        <v>0</v>
      </c>
      <c r="AD409" s="457"/>
      <c r="AE409" s="546"/>
      <c r="AF409" s="6"/>
      <c r="AG409" s="6"/>
      <c r="AH409" s="6"/>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217"/>
      <c r="BI409" s="217"/>
      <c r="BJ409" s="217"/>
      <c r="BK409" s="217"/>
      <c r="BL409" s="217"/>
      <c r="BM409" s="217"/>
      <c r="BN409" s="217"/>
      <c r="BO409" s="217"/>
      <c r="BP409" s="217"/>
      <c r="BQ409" s="217"/>
    </row>
    <row r="410" spans="1:69" s="461" customFormat="1" ht="45">
      <c r="A410" s="627">
        <v>385</v>
      </c>
      <c r="B410" s="605">
        <v>7000033353</v>
      </c>
      <c r="C410" s="605">
        <v>9040</v>
      </c>
      <c r="D410" s="605">
        <v>50</v>
      </c>
      <c r="E410" s="605">
        <v>40</v>
      </c>
      <c r="F410" s="598" t="s">
        <v>828</v>
      </c>
      <c r="G410" s="605">
        <v>100057544</v>
      </c>
      <c r="H410" s="605">
        <v>995454</v>
      </c>
      <c r="I410" s="628"/>
      <c r="J410" s="630">
        <v>18</v>
      </c>
      <c r="K410" s="629"/>
      <c r="L410" s="632" t="s">
        <v>857</v>
      </c>
      <c r="M410" s="605" t="s">
        <v>159</v>
      </c>
      <c r="N410" s="605">
        <v>1.6</v>
      </c>
      <c r="O410" s="636"/>
      <c r="P410" s="605">
        <v>18</v>
      </c>
      <c r="Q410" s="634" t="str">
        <f t="shared" si="123"/>
        <v>INCLUDED</v>
      </c>
      <c r="R410" s="634" t="str">
        <f t="shared" si="124"/>
        <v>INCLUDED</v>
      </c>
      <c r="S410" s="634" t="str">
        <f t="shared" si="125"/>
        <v>INCLUDED</v>
      </c>
      <c r="T410" s="455">
        <f t="shared" si="114"/>
        <v>0</v>
      </c>
      <c r="U410" s="296">
        <f t="shared" si="115"/>
        <v>0</v>
      </c>
      <c r="V410" s="362">
        <f>Discount!$J$36</f>
        <v>0</v>
      </c>
      <c r="W410" s="296">
        <f t="shared" si="116"/>
        <v>0</v>
      </c>
      <c r="X410" s="297">
        <f t="shared" si="117"/>
        <v>0</v>
      </c>
      <c r="Y410" s="456">
        <f t="shared" si="118"/>
        <v>0</v>
      </c>
      <c r="Z410" s="541">
        <f t="shared" si="119"/>
        <v>0</v>
      </c>
      <c r="AA410" s="456">
        <f t="shared" si="120"/>
        <v>0</v>
      </c>
      <c r="AB410" s="457">
        <f t="shared" si="121"/>
        <v>0.18</v>
      </c>
      <c r="AC410" s="456">
        <f t="shared" si="122"/>
        <v>0</v>
      </c>
      <c r="AD410" s="457"/>
      <c r="AE410" s="546"/>
      <c r="AF410" s="6"/>
      <c r="AG410" s="6"/>
      <c r="AH410" s="6"/>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217"/>
      <c r="BI410" s="217"/>
      <c r="BJ410" s="217"/>
      <c r="BK410" s="217"/>
      <c r="BL410" s="217"/>
      <c r="BM410" s="217"/>
      <c r="BN410" s="217"/>
      <c r="BO410" s="217"/>
      <c r="BP410" s="217"/>
      <c r="BQ410" s="217"/>
    </row>
    <row r="411" spans="1:69" s="461" customFormat="1" ht="60">
      <c r="A411" s="627">
        <v>386</v>
      </c>
      <c r="B411" s="605">
        <v>7000033353</v>
      </c>
      <c r="C411" s="605">
        <v>9040</v>
      </c>
      <c r="D411" s="605">
        <v>50</v>
      </c>
      <c r="E411" s="605">
        <v>50</v>
      </c>
      <c r="F411" s="598" t="s">
        <v>828</v>
      </c>
      <c r="G411" s="605">
        <v>100057543</v>
      </c>
      <c r="H411" s="605">
        <v>995453</v>
      </c>
      <c r="I411" s="628"/>
      <c r="J411" s="630">
        <v>18</v>
      </c>
      <c r="K411" s="629"/>
      <c r="L411" s="632" t="s">
        <v>858</v>
      </c>
      <c r="M411" s="605" t="s">
        <v>159</v>
      </c>
      <c r="N411" s="605">
        <v>0.08</v>
      </c>
      <c r="O411" s="636"/>
      <c r="P411" s="605">
        <v>18</v>
      </c>
      <c r="Q411" s="634" t="str">
        <f t="shared" si="123"/>
        <v>INCLUDED</v>
      </c>
      <c r="R411" s="634" t="str">
        <f t="shared" si="124"/>
        <v>INCLUDED</v>
      </c>
      <c r="S411" s="634" t="str">
        <f t="shared" si="125"/>
        <v>INCLUDED</v>
      </c>
      <c r="T411" s="455">
        <f t="shared" si="114"/>
        <v>0</v>
      </c>
      <c r="U411" s="296">
        <f t="shared" si="115"/>
        <v>0</v>
      </c>
      <c r="V411" s="362">
        <f>Discount!$J$36</f>
        <v>0</v>
      </c>
      <c r="W411" s="296">
        <f t="shared" si="116"/>
        <v>0</v>
      </c>
      <c r="X411" s="297">
        <f t="shared" si="117"/>
        <v>0</v>
      </c>
      <c r="Y411" s="456">
        <f t="shared" si="118"/>
        <v>0</v>
      </c>
      <c r="Z411" s="541">
        <f t="shared" si="119"/>
        <v>0</v>
      </c>
      <c r="AA411" s="456">
        <f t="shared" si="120"/>
        <v>0</v>
      </c>
      <c r="AB411" s="457">
        <f t="shared" si="121"/>
        <v>0.18</v>
      </c>
      <c r="AC411" s="456">
        <f t="shared" si="122"/>
        <v>0</v>
      </c>
      <c r="AD411" s="457"/>
      <c r="AE411" s="546"/>
      <c r="AF411" s="6"/>
      <c r="AG411" s="6"/>
      <c r="AH411" s="6"/>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217"/>
      <c r="BI411" s="217"/>
      <c r="BJ411" s="217"/>
      <c r="BK411" s="217"/>
      <c r="BL411" s="217"/>
      <c r="BM411" s="217"/>
      <c r="BN411" s="217"/>
      <c r="BO411" s="217"/>
      <c r="BP411" s="217"/>
      <c r="BQ411" s="217"/>
    </row>
    <row r="412" spans="1:69" s="461" customFormat="1" ht="60">
      <c r="A412" s="627">
        <v>387</v>
      </c>
      <c r="B412" s="605">
        <v>7000033353</v>
      </c>
      <c r="C412" s="605">
        <v>9040</v>
      </c>
      <c r="D412" s="605">
        <v>50</v>
      </c>
      <c r="E412" s="605">
        <v>60</v>
      </c>
      <c r="F412" s="598" t="s">
        <v>828</v>
      </c>
      <c r="G412" s="605">
        <v>100057540</v>
      </c>
      <c r="H412" s="605">
        <v>995421</v>
      </c>
      <c r="I412" s="628"/>
      <c r="J412" s="630">
        <v>18</v>
      </c>
      <c r="K412" s="629"/>
      <c r="L412" s="632" t="s">
        <v>859</v>
      </c>
      <c r="M412" s="605" t="s">
        <v>257</v>
      </c>
      <c r="N412" s="605">
        <v>120</v>
      </c>
      <c r="O412" s="636"/>
      <c r="P412" s="605">
        <v>18</v>
      </c>
      <c r="Q412" s="634" t="str">
        <f t="shared" si="123"/>
        <v>INCLUDED</v>
      </c>
      <c r="R412" s="634" t="str">
        <f t="shared" si="124"/>
        <v>INCLUDED</v>
      </c>
      <c r="S412" s="634" t="str">
        <f t="shared" si="125"/>
        <v>INCLUDED</v>
      </c>
      <c r="T412" s="455">
        <f t="shared" si="114"/>
        <v>0</v>
      </c>
      <c r="U412" s="296">
        <f t="shared" si="115"/>
        <v>0</v>
      </c>
      <c r="V412" s="362">
        <f>Discount!$J$36</f>
        <v>0</v>
      </c>
      <c r="W412" s="296">
        <f t="shared" si="116"/>
        <v>0</v>
      </c>
      <c r="X412" s="297">
        <f t="shared" si="117"/>
        <v>0</v>
      </c>
      <c r="Y412" s="456">
        <f t="shared" si="118"/>
        <v>0</v>
      </c>
      <c r="Z412" s="541">
        <f t="shared" si="119"/>
        <v>0</v>
      </c>
      <c r="AA412" s="456">
        <f t="shared" si="120"/>
        <v>0</v>
      </c>
      <c r="AB412" s="457">
        <f t="shared" si="121"/>
        <v>0.18</v>
      </c>
      <c r="AC412" s="456">
        <f t="shared" si="122"/>
        <v>0</v>
      </c>
      <c r="AD412" s="457"/>
      <c r="AE412" s="546"/>
      <c r="AF412" s="6"/>
      <c r="AG412" s="6"/>
      <c r="AH412" s="6"/>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217"/>
      <c r="BI412" s="217"/>
      <c r="BJ412" s="217"/>
      <c r="BK412" s="217"/>
      <c r="BL412" s="217"/>
      <c r="BM412" s="217"/>
      <c r="BN412" s="217"/>
      <c r="BO412" s="217"/>
      <c r="BP412" s="217"/>
      <c r="BQ412" s="217"/>
    </row>
    <row r="413" spans="1:69" s="461" customFormat="1" ht="30">
      <c r="A413" s="627">
        <v>388</v>
      </c>
      <c r="B413" s="605">
        <v>7000033353</v>
      </c>
      <c r="C413" s="605">
        <v>9040</v>
      </c>
      <c r="D413" s="605">
        <v>50</v>
      </c>
      <c r="E413" s="605">
        <v>70</v>
      </c>
      <c r="F413" s="598" t="s">
        <v>828</v>
      </c>
      <c r="G413" s="605">
        <v>170004379</v>
      </c>
      <c r="H413" s="605">
        <v>995468</v>
      </c>
      <c r="I413" s="628"/>
      <c r="J413" s="630">
        <v>18</v>
      </c>
      <c r="K413" s="629"/>
      <c r="L413" s="632" t="s">
        <v>860</v>
      </c>
      <c r="M413" s="605" t="s">
        <v>133</v>
      </c>
      <c r="N413" s="605">
        <v>20</v>
      </c>
      <c r="O413" s="636"/>
      <c r="P413" s="605">
        <v>18</v>
      </c>
      <c r="Q413" s="634" t="str">
        <f t="shared" si="123"/>
        <v>INCLUDED</v>
      </c>
      <c r="R413" s="634" t="str">
        <f t="shared" si="124"/>
        <v>INCLUDED</v>
      </c>
      <c r="S413" s="634" t="str">
        <f t="shared" si="125"/>
        <v>INCLUDED</v>
      </c>
      <c r="T413" s="455"/>
      <c r="U413" s="296"/>
      <c r="V413" s="362"/>
      <c r="W413" s="296"/>
      <c r="X413" s="297"/>
      <c r="Y413" s="459"/>
      <c r="Z413" s="460"/>
      <c r="AA413" s="460"/>
      <c r="AB413" s="460"/>
      <c r="AC413" s="460"/>
      <c r="AD413" s="460"/>
      <c r="AE413" s="547"/>
      <c r="AF413" s="550"/>
      <c r="AG413" s="550"/>
      <c r="AH413" s="550"/>
      <c r="AI413" s="217"/>
      <c r="AJ413" s="217"/>
      <c r="AK413" s="217"/>
      <c r="AL413" s="217"/>
      <c r="AM413" s="217"/>
      <c r="AN413" s="217"/>
      <c r="AO413" s="217"/>
      <c r="AP413" s="217"/>
      <c r="AQ413" s="217"/>
      <c r="AR413" s="217"/>
      <c r="AS413" s="217"/>
      <c r="AT413" s="217"/>
      <c r="AU413" s="217"/>
      <c r="AV413" s="217"/>
      <c r="AW413" s="217"/>
      <c r="AX413" s="217"/>
      <c r="AY413" s="217"/>
      <c r="AZ413" s="217"/>
      <c r="BA413" s="217"/>
      <c r="BB413" s="217"/>
      <c r="BC413" s="217"/>
      <c r="BD413" s="217"/>
      <c r="BE413" s="217"/>
      <c r="BF413" s="217"/>
      <c r="BG413" s="217"/>
      <c r="BH413" s="217"/>
      <c r="BI413" s="217"/>
      <c r="BJ413" s="217"/>
      <c r="BK413" s="217"/>
      <c r="BL413" s="217"/>
      <c r="BM413" s="217"/>
      <c r="BN413" s="217"/>
      <c r="BO413" s="217"/>
      <c r="BP413" s="217"/>
      <c r="BQ413" s="217"/>
    </row>
    <row r="414" spans="1:69" s="217" customFormat="1" ht="29.25" customHeight="1">
      <c r="A414" s="347"/>
      <c r="B414" s="350" t="s">
        <v>307</v>
      </c>
      <c r="C414" s="349"/>
      <c r="D414" s="349"/>
      <c r="E414" s="349"/>
      <c r="F414" s="348"/>
      <c r="G414" s="348"/>
      <c r="H414" s="348"/>
      <c r="I414" s="348"/>
      <c r="J414" s="348"/>
      <c r="K414" s="348"/>
      <c r="L414" s="716" t="s">
        <v>308</v>
      </c>
      <c r="M414" s="717"/>
      <c r="N414" s="717"/>
      <c r="O414" s="717"/>
      <c r="P414" s="718"/>
      <c r="Q414" s="348">
        <f>SUM(Q18:Q413)</f>
        <v>0</v>
      </c>
      <c r="R414" s="348"/>
      <c r="S414" s="447"/>
      <c r="T414" s="595"/>
      <c r="U414" s="298"/>
      <c r="V414" s="596"/>
      <c r="W414" s="298"/>
      <c r="X414" s="190"/>
      <c r="Y414" s="542"/>
      <c r="Z414" s="544"/>
      <c r="AA414" s="544"/>
      <c r="AB414" s="544"/>
      <c r="AC414" s="544"/>
      <c r="AD414" s="544"/>
      <c r="AE414" s="550"/>
      <c r="AF414" s="550"/>
      <c r="AG414" s="550"/>
      <c r="AH414" s="550"/>
    </row>
    <row r="415" spans="1:69" s="217" customFormat="1" ht="29.25" customHeight="1">
      <c r="A415" s="347"/>
      <c r="B415" s="350" t="s">
        <v>307</v>
      </c>
      <c r="C415" s="349"/>
      <c r="D415" s="349"/>
      <c r="E415" s="349"/>
      <c r="F415" s="348"/>
      <c r="G415" s="348"/>
      <c r="H415" s="348"/>
      <c r="I415" s="348"/>
      <c r="J415" s="348"/>
      <c r="K415" s="348"/>
      <c r="L415" s="716" t="s">
        <v>203</v>
      </c>
      <c r="M415" s="717"/>
      <c r="N415" s="717"/>
      <c r="O415" s="717"/>
      <c r="P415" s="718"/>
      <c r="Q415" s="348"/>
      <c r="R415" s="348">
        <f>SUM(R18:R413)</f>
        <v>0</v>
      </c>
      <c r="S415" s="447"/>
      <c r="T415" s="595"/>
      <c r="U415" s="298"/>
      <c r="V415" s="596"/>
      <c r="W415" s="298"/>
      <c r="X415" s="190"/>
      <c r="Y415" s="542"/>
      <c r="Z415" s="544"/>
      <c r="AA415" s="544"/>
      <c r="AB415" s="544"/>
      <c r="AC415" s="544"/>
      <c r="AD415" s="544"/>
      <c r="AE415" s="550"/>
      <c r="AF415" s="550"/>
      <c r="AG415" s="550"/>
      <c r="AH415" s="550"/>
    </row>
    <row r="416" spans="1:69" ht="29.25" customHeight="1">
      <c r="A416" s="347"/>
      <c r="B416" s="350" t="s">
        <v>307</v>
      </c>
      <c r="C416" s="349"/>
      <c r="D416" s="349"/>
      <c r="E416" s="349"/>
      <c r="F416" s="348"/>
      <c r="G416" s="348"/>
      <c r="H416" s="348"/>
      <c r="I416" s="348"/>
      <c r="J416" s="348"/>
      <c r="K416" s="348"/>
      <c r="L416" s="716" t="s">
        <v>309</v>
      </c>
      <c r="M416" s="717"/>
      <c r="N416" s="717"/>
      <c r="O416" s="717"/>
      <c r="P416" s="718"/>
      <c r="Q416" s="348"/>
      <c r="R416" s="348"/>
      <c r="S416" s="447">
        <f>SUM(S18:S413)</f>
        <v>0</v>
      </c>
      <c r="T416" s="365"/>
      <c r="U416" s="364">
        <f>SUM(U90:U413)</f>
        <v>0</v>
      </c>
      <c r="V416" s="190"/>
      <c r="W416" s="298"/>
      <c r="X416" s="364">
        <f>SUM(X90:X413)</f>
        <v>0</v>
      </c>
      <c r="Y416" s="454">
        <f>SUM(Y90:Y413)</f>
        <v>0</v>
      </c>
      <c r="Z416" s="191"/>
      <c r="AA416" s="542">
        <f>SUM(AA90:AA412)</f>
        <v>0</v>
      </c>
      <c r="AB416" s="191"/>
      <c r="AC416" s="542">
        <f>SUM(AC90:AC412)</f>
        <v>0</v>
      </c>
      <c r="AD416" s="191"/>
    </row>
    <row r="417" spans="1:30" ht="21.75" customHeight="1">
      <c r="B417" s="450"/>
      <c r="C417" s="451"/>
      <c r="D417" s="451"/>
      <c r="E417" s="451"/>
      <c r="F417" s="609"/>
      <c r="G417" s="451"/>
      <c r="H417" s="451"/>
      <c r="I417" s="451"/>
      <c r="J417" s="451"/>
      <c r="K417" s="451"/>
      <c r="L417" s="620"/>
      <c r="M417" s="304"/>
      <c r="N417" s="303"/>
      <c r="O417" s="304"/>
      <c r="P417" s="451"/>
      <c r="Q417" s="592"/>
      <c r="R417" s="592"/>
      <c r="S417" s="304"/>
      <c r="T417" s="304"/>
      <c r="U417" s="190"/>
      <c r="V417" s="190"/>
      <c r="W417" s="298"/>
      <c r="X417" s="190"/>
      <c r="Y417" s="191"/>
      <c r="Z417" s="191"/>
      <c r="AA417" s="543" t="s">
        <v>123</v>
      </c>
      <c r="AB417" s="544"/>
      <c r="AC417" s="470" t="s">
        <v>212</v>
      </c>
      <c r="AD417" s="191"/>
    </row>
    <row r="418" spans="1:30" ht="30" customHeight="1">
      <c r="A418" s="345"/>
      <c r="B418" s="726"/>
      <c r="C418" s="726"/>
      <c r="D418" s="726"/>
      <c r="E418" s="726"/>
      <c r="F418" s="726"/>
      <c r="G418" s="726"/>
      <c r="H418" s="726"/>
      <c r="I418" s="726"/>
      <c r="J418" s="726"/>
      <c r="K418" s="726"/>
      <c r="L418" s="726"/>
      <c r="M418" s="726"/>
      <c r="N418" s="726"/>
      <c r="O418" s="726"/>
      <c r="P418" s="726"/>
      <c r="Q418" s="726"/>
      <c r="R418" s="726"/>
      <c r="S418" s="726"/>
      <c r="T418" s="304"/>
      <c r="U418" s="190"/>
      <c r="V418" s="190"/>
      <c r="W418" s="298"/>
      <c r="X418" s="190"/>
      <c r="Y418" s="191"/>
      <c r="Z418" s="191"/>
      <c r="AA418" s="191"/>
      <c r="AB418" s="191"/>
      <c r="AC418" s="191"/>
      <c r="AD418" s="191"/>
    </row>
    <row r="419" spans="1:30" ht="21.75" customHeight="1">
      <c r="A419" s="452"/>
      <c r="B419" s="285"/>
      <c r="C419" s="214"/>
      <c r="D419" s="215"/>
      <c r="E419" s="216"/>
      <c r="F419" s="282"/>
      <c r="G419" s="282"/>
      <c r="H419" s="282"/>
      <c r="I419" s="282"/>
      <c r="J419" s="282"/>
      <c r="K419" s="282"/>
      <c r="L419" s="621"/>
      <c r="M419" s="304"/>
      <c r="N419" s="303"/>
      <c r="O419" s="304"/>
      <c r="P419" s="282"/>
      <c r="Q419" s="282"/>
      <c r="R419" s="282"/>
      <c r="S419" s="304"/>
      <c r="T419" s="304"/>
      <c r="U419" s="190"/>
      <c r="V419" s="190"/>
      <c r="W419" s="298"/>
      <c r="X419" s="190"/>
      <c r="Y419" s="191"/>
      <c r="Z419" s="191"/>
      <c r="AA419" s="191"/>
      <c r="AB419" s="191"/>
      <c r="AC419" s="191"/>
      <c r="AD419" s="191"/>
    </row>
    <row r="420" spans="1:30" ht="21.75" customHeight="1">
      <c r="A420" s="452"/>
      <c r="B420" s="285"/>
      <c r="C420" s="214"/>
      <c r="D420" s="215"/>
      <c r="E420" s="216"/>
      <c r="F420" s="282"/>
      <c r="G420" s="282"/>
      <c r="H420" s="282"/>
      <c r="I420" s="282"/>
      <c r="J420" s="282"/>
      <c r="K420" s="282"/>
      <c r="L420" s="621"/>
      <c r="M420" s="304"/>
      <c r="N420" s="303"/>
      <c r="O420" s="304"/>
      <c r="P420" s="282"/>
      <c r="Q420" s="282"/>
      <c r="R420" s="282"/>
      <c r="S420" s="304"/>
      <c r="T420" s="304"/>
      <c r="U420" s="190"/>
      <c r="V420" s="190"/>
      <c r="W420" s="298"/>
      <c r="X420" s="190"/>
      <c r="Y420" s="191"/>
      <c r="Z420" s="191"/>
      <c r="AA420" s="191"/>
      <c r="AB420" s="191"/>
      <c r="AC420" s="191"/>
      <c r="AD420" s="191"/>
    </row>
    <row r="421" spans="1:30" s="303" customFormat="1" ht="16.5">
      <c r="A421" s="345"/>
      <c r="B421" s="346" t="s">
        <v>185</v>
      </c>
      <c r="C421" s="703" t="str">
        <f>'Sch-1'!C857:D857</f>
        <v xml:space="preserve">  </v>
      </c>
      <c r="D421" s="703"/>
      <c r="E421" s="703"/>
      <c r="F421" s="610"/>
      <c r="G421" s="345"/>
      <c r="H421" s="345"/>
      <c r="I421" s="345"/>
      <c r="J421" s="345"/>
      <c r="K421" s="345"/>
      <c r="L421" s="622"/>
      <c r="M421" s="702" t="s">
        <v>186</v>
      </c>
      <c r="N421" s="702"/>
      <c r="O421" s="727" t="str">
        <f>'Sch-1'!H857</f>
        <v/>
      </c>
      <c r="P421" s="727"/>
      <c r="Q421" s="727"/>
      <c r="R421" s="727"/>
      <c r="S421" s="727"/>
      <c r="U421" s="193"/>
      <c r="V421" s="193"/>
      <c r="W421" s="193"/>
      <c r="X421" s="193"/>
    </row>
    <row r="422" spans="1:30" s="303" customFormat="1" ht="16.5">
      <c r="A422" s="345"/>
      <c r="B422" s="346" t="s">
        <v>187</v>
      </c>
      <c r="C422" s="700" t="str">
        <f>'Sch-1'!C858:D858</f>
        <v/>
      </c>
      <c r="D422" s="700"/>
      <c r="E422" s="700"/>
      <c r="F422" s="610"/>
      <c r="G422" s="345"/>
      <c r="H422" s="345"/>
      <c r="I422" s="345"/>
      <c r="J422" s="345"/>
      <c r="K422" s="345"/>
      <c r="L422" s="622"/>
      <c r="M422" s="702" t="s">
        <v>85</v>
      </c>
      <c r="N422" s="702"/>
      <c r="O422" s="727" t="str">
        <f>'Sch-1'!H858</f>
        <v/>
      </c>
      <c r="P422" s="727"/>
      <c r="Q422" s="727"/>
      <c r="R422" s="727"/>
      <c r="S422" s="727"/>
      <c r="U422" s="193"/>
      <c r="V422" s="193"/>
      <c r="W422" s="193"/>
      <c r="X422" s="193"/>
    </row>
    <row r="423" spans="1:30" ht="16.5">
      <c r="B423" s="285"/>
      <c r="C423" s="214"/>
      <c r="D423" s="3"/>
      <c r="E423" s="216"/>
      <c r="F423" s="286"/>
      <c r="G423" s="282"/>
      <c r="H423" s="282"/>
      <c r="I423" s="282"/>
      <c r="J423" s="282"/>
      <c r="K423" s="282"/>
      <c r="L423" s="621"/>
      <c r="M423" s="304"/>
      <c r="N423" s="303"/>
      <c r="O423" s="304"/>
      <c r="P423" s="282"/>
      <c r="Q423" s="282"/>
      <c r="R423" s="282"/>
      <c r="S423" s="304"/>
      <c r="T423" s="304"/>
    </row>
    <row r="424" spans="1:30" ht="16.5">
      <c r="B424" s="287"/>
      <c r="C424" s="219"/>
      <c r="D424" s="6"/>
      <c r="E424" s="216"/>
      <c r="F424" s="286"/>
      <c r="G424" s="281"/>
      <c r="H424" s="281"/>
      <c r="I424" s="281"/>
      <c r="J424" s="281"/>
      <c r="K424" s="281"/>
      <c r="L424" s="621"/>
      <c r="M424" s="304"/>
      <c r="N424" s="303"/>
      <c r="O424" s="304"/>
      <c r="P424" s="281"/>
      <c r="Q424" s="281"/>
      <c r="R424" s="281"/>
      <c r="S424" s="304"/>
      <c r="T424" s="304"/>
    </row>
    <row r="426" spans="1:30" hidden="1">
      <c r="S426" s="442">
        <f>S416*0.18</f>
        <v>0</v>
      </c>
    </row>
    <row r="427" spans="1:30" ht="16.5">
      <c r="L427" s="617"/>
      <c r="M427" s="308"/>
      <c r="N427" s="309"/>
    </row>
  </sheetData>
  <sheetProtection algorithmName="SHA-512" hashValue="5uNoJqRxT65r0uUdCHg0ruRkMfc+TMLu8ovB2SautjgotprZPkm/sJOh8O+kuQfCtcx/q3450RztYTC00fc5pg==" saltValue="01ajYjewH2+X8s0H1IJG/A==" spinCount="100000" sheet="1" objects="1" scenarios="1"/>
  <customSheetViews>
    <customSheetView guid="{2D544FD3-9AE6-4B80-AA82-448E4DBFAD61}" scale="90" showPageBreaks="1" printArea="1" hiddenRows="1" hiddenColumns="1" view="pageBreakPreview" topLeftCell="A10">
      <selection activeCell="O18" sqref="O18"/>
      <pageMargins left="0" right="0" top="0" bottom="0" header="0" footer="0"/>
      <printOptions horizontalCentered="1"/>
      <pageSetup paperSize="9" scale="52" orientation="landscape" r:id="rId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 right="0" top="0" bottom="0" header="0" footer="0"/>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 right="0" top="0" bottom="0" header="0" footer="0"/>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 right="0" top="0" bottom="0" header="0" footer="0"/>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 right="0" top="0" bottom="0" header="0" footer="0"/>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8"/>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 right="0" top="0" bottom="0" header="0" footer="0"/>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 right="0" top="0" bottom="0" header="0" footer="0"/>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 right="0" top="0" bottom="0" header="0" footer="0"/>
      <printOptions horizontalCentered="1"/>
      <pageSetup paperSize="9" scale="52" orientation="landscape" r:id="rId12"/>
      <headerFooter>
        <oddHeader>&amp;RSchedule-3
Page &amp;P of &amp;N</oddHeader>
      </headerFooter>
    </customSheetView>
    <customSheetView guid="{CCA37BAE-906F-43D5-9FD9-B13563E4B9D7}" scale="90" showPageBreaks="1" printArea="1" hiddenRows="1" hiddenColumns="1" view="pageBreakPreview">
      <selection activeCell="O17" sqref="O17"/>
      <pageMargins left="0" right="0" top="0" bottom="0" header="0" footer="0"/>
      <printOptions horizontalCentered="1"/>
      <pageSetup paperSize="9" scale="52" orientation="landscape" r:id="rId13"/>
      <headerFooter>
        <oddHeader>&amp;RSchedule-3
Page &amp;P of &amp;N</oddHeader>
      </headerFooter>
    </customSheetView>
  </customSheetViews>
  <mergeCells count="20">
    <mergeCell ref="B418:S418"/>
    <mergeCell ref="M422:N422"/>
    <mergeCell ref="M421:N421"/>
    <mergeCell ref="C422:E422"/>
    <mergeCell ref="C421:E421"/>
    <mergeCell ref="O422:S422"/>
    <mergeCell ref="O421:S421"/>
    <mergeCell ref="C11:G11"/>
    <mergeCell ref="C10:G10"/>
    <mergeCell ref="C9:G9"/>
    <mergeCell ref="A3:S3"/>
    <mergeCell ref="A4:S4"/>
    <mergeCell ref="A6:B6"/>
    <mergeCell ref="A7:I7"/>
    <mergeCell ref="A8:G8"/>
    <mergeCell ref="L416:P416"/>
    <mergeCell ref="L414:P414"/>
    <mergeCell ref="L415:P415"/>
    <mergeCell ref="C12:G12"/>
    <mergeCell ref="A14:S14"/>
  </mergeCells>
  <conditionalFormatting sqref="P17:Q17 P88:Q88 P114:Q114 P138:Q138 P143:Q143 P189:Q189 P304:Q304 P306:Q306 P362:Q362 K17:K413">
    <cfRule type="expression" dxfId="12" priority="57" stopIfTrue="1">
      <formula>J17&gt;0</formula>
    </cfRule>
  </conditionalFormatting>
  <conditionalFormatting sqref="R17">
    <cfRule type="expression" dxfId="11" priority="9" stopIfTrue="1">
      <formula>P17&gt;0</formula>
    </cfRule>
  </conditionalFormatting>
  <conditionalFormatting sqref="R88">
    <cfRule type="expression" dxfId="10" priority="8" stopIfTrue="1">
      <formula>P88&gt;0</formula>
    </cfRule>
  </conditionalFormatting>
  <conditionalFormatting sqref="R114">
    <cfRule type="expression" dxfId="9" priority="7" stopIfTrue="1">
      <formula>P114&gt;0</formula>
    </cfRule>
  </conditionalFormatting>
  <conditionalFormatting sqref="R138">
    <cfRule type="expression" dxfId="8" priority="6" stopIfTrue="1">
      <formula>P138&gt;0</formula>
    </cfRule>
  </conditionalFormatting>
  <conditionalFormatting sqref="R143">
    <cfRule type="expression" dxfId="7" priority="5" stopIfTrue="1">
      <formula>P143&gt;0</formula>
    </cfRule>
  </conditionalFormatting>
  <conditionalFormatting sqref="R189">
    <cfRule type="expression" dxfId="6" priority="4" stopIfTrue="1">
      <formula>P189&gt;0</formula>
    </cfRule>
  </conditionalFormatting>
  <conditionalFormatting sqref="R304">
    <cfRule type="expression" dxfId="5" priority="3" stopIfTrue="1">
      <formula>P304&gt;0</formula>
    </cfRule>
  </conditionalFormatting>
  <conditionalFormatting sqref="R306">
    <cfRule type="expression" dxfId="4" priority="2" stopIfTrue="1">
      <formula>P306&gt;0</formula>
    </cfRule>
  </conditionalFormatting>
  <conditionalFormatting sqref="R362">
    <cfRule type="expression" dxfId="3" priority="1" stopIfTrue="1">
      <formula>P362&gt;0</formula>
    </cfRule>
  </conditionalFormatting>
  <dataValidations count="5">
    <dataValidation type="list" allowBlank="1" showInputMessage="1" showErrorMessage="1" sqref="IM64851 A64851:K64851 P64851:R64851" xr:uid="{00000000-0002-0000-0600-000000000000}">
      <formula1>#REF!</formula1>
    </dataValidation>
    <dataValidation type="decimal" operator="greaterThan" allowBlank="1" showInputMessage="1" showErrorMessage="1" error="Enter only Numeric Value greater than zero or leave the cell blank !" sqref="O64821:O64867" xr:uid="{00000000-0002-0000-0600-000001000000}">
      <formula1>0</formula1>
    </dataValidation>
    <dataValidation type="list" operator="greaterThan" allowBlank="1" showInputMessage="1" showErrorMessage="1" sqref="P17:R17 K17:K413" xr:uid="{00000000-0002-0000-0600-000002000000}">
      <formula1>"0%,5%,12%,18%,28%"</formula1>
    </dataValidation>
    <dataValidation type="whole" operator="greaterThanOrEqual" allowBlank="1" showInputMessage="1" showErrorMessage="1" error="Enter Numeric value Greater than Zero" sqref="O18:O87 O144:O188 O363:O413 O307:O361 O190:O303 O139:O142 O89:O113 O305 O115:O137" xr:uid="{691AB51D-133C-4596-BBAA-854309A2B448}">
      <formula1>0</formula1>
    </dataValidation>
    <dataValidation type="whole" operator="greaterThan" allowBlank="1" showInputMessage="1" showErrorMessage="1" sqref="I17:I413" xr:uid="{00000000-0002-0000-0600-000003000000}">
      <formula1>0</formula1>
    </dataValidation>
  </dataValidations>
  <hyperlinks>
    <hyperlink ref="AB17" r:id="rId14" display="GST@18%" xr:uid="{BF5A86A4-4112-4AAA-B594-5859A0A0E51D}"/>
  </hyperlinks>
  <printOptions horizontalCentered="1"/>
  <pageMargins left="0.2" right="0.2" top="0.75" bottom="0.5" header="0.3" footer="0.3"/>
  <pageSetup paperSize="9" scale="50"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68" hidden="1" customWidth="1"/>
    <col min="7" max="7" width="34.140625" style="68" hidden="1" customWidth="1"/>
    <col min="8" max="8" width="11.42578125" style="68" hidden="1" customWidth="1"/>
    <col min="9" max="9" width="14" style="268" hidden="1" customWidth="1"/>
    <col min="10" max="10" width="14.42578125" style="268" hidden="1" customWidth="1"/>
    <col min="11" max="11" width="17.140625" style="268" hidden="1" customWidth="1"/>
    <col min="12" max="13" width="11.42578125" style="268" hidden="1" customWidth="1"/>
    <col min="14" max="14" width="21.28515625" style="268" hidden="1" customWidth="1"/>
    <col min="15" max="15" width="18.28515625" style="68" hidden="1" customWidth="1"/>
    <col min="16" max="17" width="11.42578125" style="68" hidden="1" customWidth="1"/>
    <col min="18" max="18" width="11.42578125" style="94" hidden="1" customWidth="1"/>
    <col min="19" max="20" width="11.42578125" style="68" hidden="1" customWidth="1"/>
    <col min="21" max="24" width="11.42578125" style="68" customWidth="1"/>
    <col min="25" max="16384" width="11.42578125" style="94"/>
  </cols>
  <sheetData>
    <row r="1" spans="1:15" ht="18" customHeight="1">
      <c r="A1" s="64" t="str">
        <f>Cover!B3</f>
        <v>NIT/RFB No.: CC/NT/W-DMS/DOM/T00/25/06099</v>
      </c>
      <c r="B1" s="65"/>
      <c r="C1" s="66"/>
      <c r="D1" s="66"/>
      <c r="E1" s="67" t="s">
        <v>310</v>
      </c>
    </row>
    <row r="2" spans="1:15" ht="8.1" customHeight="1">
      <c r="A2" s="69"/>
      <c r="B2" s="70"/>
      <c r="C2" s="71"/>
      <c r="D2" s="71"/>
      <c r="E2" s="72"/>
      <c r="F2" s="73"/>
    </row>
    <row r="3" spans="1:15" ht="99.75" customHeight="1">
      <c r="A3" s="735" t="str">
        <f>Cover!$B$2</f>
        <v>Loss Reduction works under RDSS in UT of Andaman &amp; Nicobar Islands</v>
      </c>
      <c r="B3" s="735"/>
      <c r="C3" s="735"/>
      <c r="D3" s="735"/>
      <c r="E3" s="735"/>
    </row>
    <row r="4" spans="1:15" ht="21.95" customHeight="1">
      <c r="A4" s="736" t="s">
        <v>311</v>
      </c>
      <c r="B4" s="736"/>
      <c r="C4" s="736"/>
      <c r="D4" s="736"/>
      <c r="E4" s="736"/>
    </row>
    <row r="5" spans="1:15" ht="12" customHeight="1">
      <c r="A5" s="74"/>
      <c r="B5" s="75"/>
      <c r="C5" s="75"/>
      <c r="D5" s="75"/>
      <c r="E5" s="75"/>
    </row>
    <row r="6" spans="1:15" ht="24" customHeight="1">
      <c r="A6" s="724" t="s">
        <v>90</v>
      </c>
      <c r="B6" s="724"/>
      <c r="C6" s="4"/>
      <c r="D6" s="235"/>
      <c r="E6" s="4"/>
      <c r="F6" s="4"/>
      <c r="G6" s="4"/>
      <c r="H6" s="4"/>
      <c r="I6" s="4"/>
    </row>
    <row r="7" spans="1:15" ht="18" customHeight="1">
      <c r="A7" s="721">
        <f>'Sch-1'!A7</f>
        <v>0</v>
      </c>
      <c r="B7" s="721"/>
      <c r="C7" s="721"/>
      <c r="D7" s="311" t="s">
        <v>190</v>
      </c>
      <c r="E7" s="342"/>
      <c r="F7" s="342"/>
      <c r="G7" s="342"/>
      <c r="H7" s="342"/>
      <c r="I7" s="342"/>
    </row>
    <row r="8" spans="1:15" ht="18" customHeight="1">
      <c r="A8" s="725" t="str">
        <f>"Bidder’s Name and Address  (" &amp; MID('Names of Bidder'!B9,9, 20) &amp; ") :"</f>
        <v>Bidder’s Name and Address  (Sole Bidder) :</v>
      </c>
      <c r="B8" s="725"/>
      <c r="C8" s="725"/>
      <c r="D8" s="9" t="s">
        <v>312</v>
      </c>
      <c r="E8" s="344"/>
      <c r="F8" s="344"/>
      <c r="G8" s="344"/>
      <c r="H8" s="286"/>
      <c r="I8" s="286"/>
    </row>
    <row r="9" spans="1:15" ht="18" customHeight="1">
      <c r="A9" s="302" t="s">
        <v>93</v>
      </c>
      <c r="B9" s="302" t="str">
        <f>IF('Names of Bidder'!D9=0, "", 'Names of Bidder'!D9)</f>
        <v/>
      </c>
      <c r="C9" s="94"/>
      <c r="D9" s="9" t="s">
        <v>313</v>
      </c>
      <c r="E9" s="343"/>
      <c r="F9" s="343"/>
      <c r="G9" s="343"/>
      <c r="H9" s="275"/>
      <c r="I9" s="275"/>
    </row>
    <row r="10" spans="1:15" ht="18" customHeight="1">
      <c r="A10" s="302" t="s">
        <v>95</v>
      </c>
      <c r="B10" s="189" t="str">
        <f>IF('Names of Bidder'!D10=0, "", 'Names of Bidder'!D10)</f>
        <v/>
      </c>
      <c r="C10" s="94"/>
      <c r="D10" s="9" t="s">
        <v>314</v>
      </c>
      <c r="E10" s="343"/>
      <c r="F10" s="343"/>
      <c r="G10" s="343"/>
      <c r="H10" s="275"/>
      <c r="I10" s="275"/>
    </row>
    <row r="11" spans="1:15" ht="18" customHeight="1">
      <c r="A11" s="275"/>
      <c r="B11" s="189" t="str">
        <f>IF('Names of Bidder'!D11=0, "", 'Names of Bidder'!D11)</f>
        <v/>
      </c>
      <c r="C11" s="94"/>
      <c r="D11" s="9" t="s">
        <v>315</v>
      </c>
      <c r="E11" s="343"/>
      <c r="F11" s="343"/>
      <c r="G11" s="343"/>
      <c r="H11" s="275"/>
      <c r="I11" s="275"/>
    </row>
    <row r="12" spans="1:15" ht="18" customHeight="1">
      <c r="A12" s="275"/>
      <c r="B12" s="189" t="str">
        <f>IF('Names of Bidder'!D12=0, "", 'Names of Bidder'!D12)</f>
        <v/>
      </c>
      <c r="C12" s="94"/>
      <c r="D12" s="9" t="s">
        <v>316</v>
      </c>
      <c r="E12" s="343"/>
      <c r="F12" s="343"/>
      <c r="G12" s="343"/>
      <c r="H12" s="275"/>
      <c r="I12" s="275"/>
    </row>
    <row r="13" spans="1:15" ht="8.1" customHeight="1" thickBot="1">
      <c r="B13" s="121"/>
    </row>
    <row r="14" spans="1:15" ht="21.95" customHeight="1">
      <c r="A14" s="384" t="s">
        <v>317</v>
      </c>
      <c r="B14" s="737" t="s">
        <v>318</v>
      </c>
      <c r="C14" s="737"/>
      <c r="D14" s="738" t="s">
        <v>319</v>
      </c>
      <c r="E14" s="739"/>
      <c r="I14" s="746" t="s">
        <v>320</v>
      </c>
      <c r="J14" s="746"/>
      <c r="K14" s="746"/>
      <c r="M14" s="743" t="s">
        <v>321</v>
      </c>
      <c r="N14" s="743"/>
      <c r="O14" s="743"/>
    </row>
    <row r="15" spans="1:15" ht="29.25" customHeight="1">
      <c r="A15" s="385" t="s">
        <v>322</v>
      </c>
      <c r="B15" s="740" t="s">
        <v>323</v>
      </c>
      <c r="C15" s="740"/>
      <c r="D15" s="741">
        <f>'Sch-1'!U851</f>
        <v>0</v>
      </c>
      <c r="E15" s="742"/>
      <c r="I15" s="269" t="s">
        <v>324</v>
      </c>
      <c r="K15" s="269" t="e">
        <f>ROUND('[9]Sch-1'!U3*#REF!,0)</f>
        <v>#REF!</v>
      </c>
      <c r="M15" s="269" t="s">
        <v>324</v>
      </c>
      <c r="O15" s="79" t="e">
        <f>ROUND('[9]Sch-1'!U5*#REF!,0)</f>
        <v>#REF!</v>
      </c>
    </row>
    <row r="16" spans="1:15" ht="87.75" customHeight="1">
      <c r="A16" s="386"/>
      <c r="B16" s="732" t="s">
        <v>325</v>
      </c>
      <c r="C16" s="732"/>
      <c r="D16" s="744"/>
      <c r="E16" s="745"/>
      <c r="G16" s="80"/>
    </row>
    <row r="17" spans="1:15" ht="25.5" customHeight="1">
      <c r="A17" s="385" t="s">
        <v>326</v>
      </c>
      <c r="B17" s="740" t="s">
        <v>327</v>
      </c>
      <c r="C17" s="740"/>
      <c r="D17" s="741">
        <f>'Sch-2'!U416</f>
        <v>0</v>
      </c>
      <c r="E17" s="742"/>
      <c r="I17" s="269" t="s">
        <v>328</v>
      </c>
      <c r="K17" s="270">
        <f>IF(ISERROR(ROUND((#REF!+#REF!)*#REF!,0)),0, ROUND((#REF!+#REF!)*#REF!,0))</f>
        <v>0</v>
      </c>
      <c r="M17" s="269" t="s">
        <v>328</v>
      </c>
      <c r="O17" s="82">
        <f>IF(ISERROR(ROUND((#REF!+#REF!)*#REF!,0)),0, ROUND((#REF!+#REF!)*#REF!,0))</f>
        <v>0</v>
      </c>
    </row>
    <row r="18" spans="1:15" ht="84" customHeight="1">
      <c r="A18" s="386"/>
      <c r="B18" s="732" t="s">
        <v>329</v>
      </c>
      <c r="C18" s="732"/>
      <c r="D18" s="733"/>
      <c r="E18" s="734"/>
      <c r="G18" s="83"/>
      <c r="I18" s="271" t="e">
        <f>#REF!/'Sch-1'!AD1</f>
        <v>#REF!</v>
      </c>
      <c r="K18" s="268">
        <f>'[9]Sch-1'!U3</f>
        <v>0</v>
      </c>
      <c r="M18" s="271" t="e">
        <f>I18</f>
        <v>#REF!</v>
      </c>
      <c r="O18" s="68">
        <f>'[9]Sch-1'!U5</f>
        <v>0</v>
      </c>
    </row>
    <row r="19" spans="1:15" ht="33" customHeight="1" thickBot="1">
      <c r="A19" s="387"/>
      <c r="B19" s="388" t="s">
        <v>330</v>
      </c>
      <c r="C19" s="389"/>
      <c r="D19" s="730">
        <f>D15+D17</f>
        <v>0</v>
      </c>
      <c r="E19" s="731"/>
    </row>
    <row r="20" spans="1:15" ht="30" customHeight="1">
      <c r="A20" s="84"/>
      <c r="B20" s="84"/>
      <c r="C20" s="85"/>
      <c r="D20" s="84"/>
      <c r="E20" s="84"/>
    </row>
    <row r="21" spans="1:15" ht="30" customHeight="1">
      <c r="A21" s="86" t="s">
        <v>331</v>
      </c>
      <c r="B21" s="392" t="str">
        <f>'Names of Bidder'!D27&amp;" "&amp;'Names of Bidder'!E27&amp;" "&amp;'Names of Bidder'!F27</f>
        <v xml:space="preserve">  </v>
      </c>
      <c r="C21" s="85" t="s">
        <v>332</v>
      </c>
      <c r="D21" s="728" t="str">
        <f>IF('Names of Bidder'!D24="","",'Names of Bidder'!D24)</f>
        <v/>
      </c>
      <c r="E21" s="729"/>
      <c r="F21" s="87"/>
    </row>
    <row r="22" spans="1:15" ht="30" customHeight="1">
      <c r="A22" s="86" t="s">
        <v>333</v>
      </c>
      <c r="B22" s="453" t="str">
        <f>IF('Names of Bidder'!D28="","",'Names of Bidder'!D28)</f>
        <v/>
      </c>
      <c r="C22" s="85" t="s">
        <v>334</v>
      </c>
      <c r="D22" s="728" t="str">
        <f>IF('Names of Bidder'!D25="","",'Names of Bidder'!D25)</f>
        <v/>
      </c>
      <c r="E22" s="729"/>
      <c r="F22" s="87"/>
    </row>
    <row r="23" spans="1:15" ht="30" customHeight="1">
      <c r="A23" s="88"/>
      <c r="B23" s="89"/>
      <c r="C23" s="85"/>
      <c r="D23" s="68"/>
      <c r="E23" s="68"/>
      <c r="F23" s="87"/>
    </row>
    <row r="24" spans="1:15" ht="33" customHeight="1">
      <c r="A24" s="88"/>
      <c r="B24" s="89"/>
      <c r="C24" s="73"/>
      <c r="D24" s="90"/>
      <c r="E24" s="91"/>
      <c r="F24" s="87"/>
    </row>
    <row r="25" spans="1:15" ht="21.95" customHeight="1">
      <c r="A25" s="92"/>
      <c r="B25" s="92"/>
      <c r="C25" s="92"/>
      <c r="D25" s="92"/>
      <c r="E25" s="93"/>
    </row>
    <row r="26" spans="1:15" ht="21.95" customHeight="1">
      <c r="A26" s="92"/>
      <c r="B26" s="92"/>
      <c r="C26" s="92"/>
      <c r="D26" s="92"/>
      <c r="E26" s="93"/>
    </row>
    <row r="27" spans="1:15" ht="21.95" customHeight="1">
      <c r="A27" s="92"/>
      <c r="B27" s="92"/>
      <c r="C27" s="92"/>
      <c r="D27" s="92"/>
      <c r="E27" s="93"/>
    </row>
    <row r="28" spans="1:15" ht="21.95" customHeight="1">
      <c r="A28" s="92"/>
      <c r="B28" s="92"/>
      <c r="C28" s="92"/>
      <c r="D28" s="92"/>
      <c r="E28" s="93"/>
    </row>
    <row r="29" spans="1:15" ht="21.95" customHeight="1">
      <c r="A29" s="92"/>
      <c r="B29" s="92"/>
      <c r="C29" s="92"/>
      <c r="D29" s="92"/>
      <c r="E29" s="93"/>
    </row>
    <row r="30" spans="1:15" ht="21.95" customHeight="1">
      <c r="A30" s="92"/>
      <c r="B30" s="92"/>
      <c r="C30" s="92"/>
      <c r="D30" s="92"/>
      <c r="E30" s="93"/>
    </row>
    <row r="31" spans="1:15" ht="24.95" customHeight="1">
      <c r="A31" s="91"/>
      <c r="B31" s="91"/>
      <c r="C31" s="91"/>
      <c r="D31" s="91"/>
      <c r="E31" s="91"/>
    </row>
    <row r="32" spans="1:15" ht="24.95" customHeight="1">
      <c r="A32" s="91"/>
      <c r="B32" s="91"/>
      <c r="C32" s="91"/>
      <c r="D32" s="91"/>
      <c r="E32" s="91"/>
    </row>
    <row r="33" spans="1:5" ht="24.95" customHeight="1">
      <c r="A33" s="91"/>
      <c r="B33" s="91"/>
      <c r="C33" s="91"/>
      <c r="D33" s="91"/>
      <c r="E33" s="91"/>
    </row>
    <row r="34" spans="1:5" ht="24.95" customHeight="1">
      <c r="A34" s="91"/>
      <c r="B34" s="91"/>
      <c r="C34" s="91"/>
      <c r="D34" s="91"/>
      <c r="E34" s="91"/>
    </row>
    <row r="35" spans="1:5" ht="24.95" customHeight="1">
      <c r="A35" s="91"/>
      <c r="B35" s="91"/>
      <c r="C35" s="91"/>
      <c r="D35" s="91"/>
      <c r="E35" s="91"/>
    </row>
    <row r="36" spans="1:5" ht="24.95" customHeight="1">
      <c r="A36" s="91"/>
      <c r="B36" s="91"/>
      <c r="C36" s="91"/>
      <c r="D36" s="91"/>
      <c r="E36" s="91"/>
    </row>
    <row r="37" spans="1:5" ht="24.95" customHeight="1">
      <c r="A37" s="91"/>
      <c r="B37" s="91"/>
      <c r="C37" s="91"/>
      <c r="D37" s="91"/>
      <c r="E37" s="91"/>
    </row>
    <row r="38" spans="1:5" ht="24.95" customHeight="1">
      <c r="A38" s="91"/>
      <c r="B38" s="91"/>
      <c r="C38" s="91"/>
      <c r="D38" s="91"/>
      <c r="E38" s="91"/>
    </row>
    <row r="39" spans="1:5" ht="24.95" customHeight="1">
      <c r="A39" s="91"/>
      <c r="B39" s="91"/>
      <c r="C39" s="91"/>
      <c r="D39" s="91"/>
      <c r="E39" s="91"/>
    </row>
    <row r="40" spans="1:5" ht="24.95" customHeight="1">
      <c r="A40" s="91"/>
      <c r="B40" s="91"/>
      <c r="C40" s="91"/>
      <c r="D40" s="91"/>
      <c r="E40" s="91"/>
    </row>
    <row r="41" spans="1:5" ht="24.95" customHeight="1">
      <c r="A41" s="91"/>
      <c r="B41" s="91"/>
      <c r="C41" s="91"/>
      <c r="D41" s="91"/>
      <c r="E41" s="91"/>
    </row>
    <row r="42" spans="1:5" ht="24.95" customHeight="1">
      <c r="A42" s="91"/>
      <c r="B42" s="91"/>
      <c r="C42" s="91"/>
      <c r="D42" s="91"/>
      <c r="E42" s="91"/>
    </row>
    <row r="43" spans="1:5" ht="24.95" customHeight="1">
      <c r="A43" s="91"/>
      <c r="B43" s="91"/>
      <c r="C43" s="91"/>
      <c r="D43" s="91"/>
      <c r="E43" s="91"/>
    </row>
    <row r="44" spans="1:5" ht="24.95" customHeight="1">
      <c r="A44" s="91"/>
      <c r="B44" s="91"/>
      <c r="C44" s="91"/>
      <c r="D44" s="91"/>
      <c r="E44" s="91"/>
    </row>
    <row r="45" spans="1:5" ht="24.95" customHeight="1">
      <c r="A45" s="91"/>
      <c r="B45" s="91"/>
      <c r="C45" s="91"/>
      <c r="D45" s="91"/>
      <c r="E45" s="91"/>
    </row>
    <row r="46" spans="1:5" ht="24.95" customHeight="1">
      <c r="A46" s="91"/>
      <c r="B46" s="91"/>
      <c r="C46" s="91"/>
      <c r="D46" s="91"/>
      <c r="E46" s="91"/>
    </row>
    <row r="47" spans="1:5" ht="24.95" customHeight="1">
      <c r="A47" s="91"/>
      <c r="B47" s="91"/>
      <c r="C47" s="91"/>
      <c r="D47" s="91"/>
      <c r="E47" s="91"/>
    </row>
    <row r="48" spans="1:5" ht="24.95" customHeight="1">
      <c r="A48" s="91"/>
      <c r="B48" s="91"/>
      <c r="C48" s="91"/>
      <c r="D48" s="91"/>
      <c r="E48" s="91"/>
    </row>
    <row r="49" spans="1:5" ht="24.95" customHeight="1">
      <c r="A49" s="91"/>
      <c r="B49" s="91"/>
      <c r="C49" s="91"/>
      <c r="D49" s="91"/>
      <c r="E49" s="91"/>
    </row>
    <row r="50" spans="1:5" ht="24.95" customHeight="1">
      <c r="A50" s="91"/>
      <c r="B50" s="91"/>
      <c r="C50" s="91"/>
      <c r="D50" s="91"/>
      <c r="E50" s="91"/>
    </row>
    <row r="51" spans="1:5" ht="24.95" customHeight="1">
      <c r="A51" s="91"/>
      <c r="B51" s="91"/>
      <c r="C51" s="91"/>
      <c r="D51" s="91"/>
      <c r="E51" s="91"/>
    </row>
    <row r="52" spans="1:5" ht="24.95" customHeight="1">
      <c r="A52" s="91"/>
      <c r="B52" s="91"/>
      <c r="C52" s="91"/>
      <c r="D52" s="91"/>
      <c r="E52" s="91"/>
    </row>
    <row r="53" spans="1:5" ht="24.95" customHeight="1">
      <c r="A53" s="91"/>
      <c r="B53" s="91"/>
      <c r="C53" s="91"/>
      <c r="D53" s="91"/>
      <c r="E53" s="91"/>
    </row>
    <row r="54" spans="1:5">
      <c r="A54" s="91"/>
      <c r="B54" s="91"/>
      <c r="C54" s="91"/>
      <c r="D54" s="91"/>
      <c r="E54" s="91"/>
    </row>
    <row r="55" spans="1:5">
      <c r="A55" s="91"/>
      <c r="B55" s="91"/>
      <c r="C55" s="91"/>
      <c r="D55" s="91"/>
      <c r="E55" s="91"/>
    </row>
    <row r="56" spans="1:5">
      <c r="A56" s="91"/>
      <c r="B56" s="91"/>
      <c r="C56" s="91"/>
      <c r="D56" s="91"/>
      <c r="E56" s="91"/>
    </row>
    <row r="57" spans="1:5">
      <c r="A57" s="91"/>
      <c r="B57" s="91"/>
      <c r="C57" s="91"/>
      <c r="D57" s="91"/>
      <c r="E57" s="91"/>
    </row>
    <row r="58" spans="1:5">
      <c r="A58" s="91"/>
      <c r="B58" s="91"/>
      <c r="C58" s="91"/>
      <c r="D58" s="91"/>
      <c r="E58" s="91"/>
    </row>
    <row r="59" spans="1:5">
      <c r="A59" s="91"/>
      <c r="B59" s="91"/>
      <c r="C59" s="91"/>
      <c r="D59" s="91"/>
      <c r="E59" s="91"/>
    </row>
    <row r="60" spans="1:5">
      <c r="A60" s="91"/>
      <c r="B60" s="91"/>
      <c r="C60" s="91"/>
      <c r="D60" s="91"/>
      <c r="E60" s="91"/>
    </row>
    <row r="61" spans="1:5">
      <c r="A61" s="91"/>
      <c r="B61" s="91"/>
      <c r="C61" s="91"/>
      <c r="D61" s="91"/>
      <c r="E61" s="91"/>
    </row>
    <row r="62" spans="1:5">
      <c r="A62" s="91"/>
      <c r="B62" s="91"/>
      <c r="C62" s="91"/>
      <c r="D62" s="91"/>
      <c r="E62" s="91"/>
    </row>
    <row r="63" spans="1:5">
      <c r="A63" s="91"/>
      <c r="B63" s="91"/>
      <c r="C63" s="91"/>
      <c r="D63" s="91"/>
      <c r="E63" s="91"/>
    </row>
    <row r="64" spans="1:5">
      <c r="A64" s="91"/>
      <c r="B64" s="91"/>
      <c r="C64" s="91"/>
      <c r="D64" s="91"/>
      <c r="E64" s="91"/>
    </row>
    <row r="65" spans="1:5">
      <c r="A65" s="91"/>
      <c r="B65" s="91"/>
      <c r="C65" s="91"/>
      <c r="D65" s="91"/>
      <c r="E65" s="91"/>
    </row>
    <row r="66" spans="1:5">
      <c r="A66" s="91"/>
      <c r="B66" s="91"/>
      <c r="C66" s="91"/>
      <c r="D66" s="91"/>
      <c r="E66" s="91"/>
    </row>
    <row r="67" spans="1:5">
      <c r="A67" s="91"/>
      <c r="B67" s="91"/>
      <c r="C67" s="91"/>
      <c r="D67" s="91"/>
      <c r="E67" s="91"/>
    </row>
    <row r="68" spans="1:5">
      <c r="A68" s="91"/>
      <c r="B68" s="91"/>
      <c r="C68" s="91"/>
      <c r="D68" s="91"/>
      <c r="E68" s="91"/>
    </row>
    <row r="69" spans="1:5">
      <c r="A69" s="91"/>
      <c r="B69" s="91"/>
      <c r="C69" s="91"/>
      <c r="D69" s="91"/>
      <c r="E69" s="91"/>
    </row>
    <row r="70" spans="1:5">
      <c r="A70" s="91"/>
      <c r="B70" s="91"/>
      <c r="C70" s="91"/>
      <c r="D70" s="91"/>
      <c r="E70" s="91"/>
    </row>
    <row r="71" spans="1:5">
      <c r="A71" s="91"/>
      <c r="B71" s="91"/>
      <c r="C71" s="91"/>
      <c r="D71" s="91"/>
      <c r="E71" s="91"/>
    </row>
  </sheetData>
  <dataConsolidate/>
  <customSheetViews>
    <customSheetView guid="{2D544FD3-9AE6-4B80-AA82-448E4DBFAD61}" showPageBreaks="1" printArea="1" hiddenColumns="1" state="hidden" view="pageBreakPreview" topLeftCell="A7">
      <selection activeCell="D19" sqref="D19:E19"/>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state="hidden" view="pageBreakPreview" topLeftCell="A7">
      <selection activeCell="D19" sqref="D19:E1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68" customWidth="1"/>
    <col min="7" max="7" width="34.140625" style="68" customWidth="1"/>
    <col min="8" max="8" width="11.42578125" style="68" customWidth="1"/>
    <col min="9" max="9" width="14" style="268" customWidth="1"/>
    <col min="10" max="10" width="14.42578125" style="268" customWidth="1"/>
    <col min="11" max="11" width="17.140625" style="268" customWidth="1"/>
    <col min="12" max="13" width="11.42578125" style="268" customWidth="1"/>
    <col min="14" max="14" width="21.28515625" style="268" customWidth="1"/>
    <col min="15" max="15" width="18.28515625" style="68" customWidth="1"/>
    <col min="16" max="17" width="11.42578125" style="68" customWidth="1"/>
    <col min="18" max="18" width="11.42578125" style="94" customWidth="1"/>
    <col min="19" max="24" width="11.42578125" style="68" customWidth="1"/>
    <col min="25" max="16384" width="11.42578125" style="94"/>
  </cols>
  <sheetData>
    <row r="1" spans="1:15" ht="18" customHeight="1">
      <c r="A1" s="64" t="str">
        <f>Cover!B3</f>
        <v>NIT/RFB No.: CC/NT/W-DMS/DOM/T00/25/06099</v>
      </c>
      <c r="B1" s="65"/>
      <c r="C1" s="66"/>
      <c r="D1" s="66"/>
      <c r="E1" s="67" t="s">
        <v>310</v>
      </c>
    </row>
    <row r="2" spans="1:15" ht="8.1" customHeight="1">
      <c r="A2" s="69"/>
      <c r="B2" s="70"/>
      <c r="C2" s="71"/>
      <c r="D2" s="71"/>
      <c r="E2" s="72"/>
      <c r="F2" s="73"/>
    </row>
    <row r="3" spans="1:15" ht="83.25" customHeight="1">
      <c r="A3" s="735" t="str">
        <f>Cover!$B$2</f>
        <v>Loss Reduction works under RDSS in UT of Andaman &amp; Nicobar Islands</v>
      </c>
      <c r="B3" s="735"/>
      <c r="C3" s="735"/>
      <c r="D3" s="735"/>
      <c r="E3" s="735"/>
    </row>
    <row r="4" spans="1:15" ht="21.95" customHeight="1">
      <c r="A4" s="736" t="s">
        <v>311</v>
      </c>
      <c r="B4" s="736"/>
      <c r="C4" s="736"/>
      <c r="D4" s="736"/>
      <c r="E4" s="736"/>
    </row>
    <row r="5" spans="1:15" ht="12" customHeight="1">
      <c r="A5" s="74"/>
      <c r="B5" s="75"/>
      <c r="C5" s="75"/>
      <c r="D5" s="75"/>
      <c r="E5" s="75"/>
    </row>
    <row r="6" spans="1:15" ht="20.25" customHeight="1">
      <c r="A6" s="724" t="s">
        <v>90</v>
      </c>
      <c r="B6" s="724"/>
      <c r="C6" s="4"/>
      <c r="D6" s="75"/>
      <c r="E6" s="75"/>
    </row>
    <row r="7" spans="1:15" ht="18" customHeight="1">
      <c r="A7" s="721">
        <f>'Sch-1'!A7</f>
        <v>0</v>
      </c>
      <c r="B7" s="721"/>
      <c r="C7" s="721"/>
      <c r="D7" s="76" t="s">
        <v>190</v>
      </c>
    </row>
    <row r="8" spans="1:15" ht="18" customHeight="1">
      <c r="A8" s="725" t="str">
        <f>"Bidder’s Name and Address  (" &amp; MID('Names of Bidder'!B9,9, 20) &amp; ") :"</f>
        <v>Bidder’s Name and Address  (Sole Bidder) :</v>
      </c>
      <c r="B8" s="725"/>
      <c r="C8" s="725"/>
      <c r="D8" s="77" t="str">
        <f>'Sch-1'!H8</f>
        <v>POWERGRID ENERGY SERVICES LIMITED,</v>
      </c>
    </row>
    <row r="9" spans="1:15" ht="18" customHeight="1">
      <c r="A9" s="302" t="s">
        <v>93</v>
      </c>
      <c r="B9" s="302" t="str">
        <f>IF('Names of Bidder'!D9=0, "", 'Names of Bidder'!D9)</f>
        <v/>
      </c>
      <c r="C9" s="94"/>
      <c r="D9" s="77" t="str">
        <f>'Sch-1'!H9</f>
        <v>Plot no.42, Sector-44,</v>
      </c>
    </row>
    <row r="10" spans="1:15" ht="18" customHeight="1">
      <c r="A10" s="302" t="s">
        <v>95</v>
      </c>
      <c r="B10" s="189" t="str">
        <f>IF('Names of Bidder'!D10=0, "", 'Names of Bidder'!D10)</f>
        <v/>
      </c>
      <c r="C10" s="94"/>
      <c r="D10" s="77" t="str">
        <f>'Sch-1'!H10</f>
        <v>Gurgaon, 122003</v>
      </c>
    </row>
    <row r="11" spans="1:15" ht="18" customHeight="1">
      <c r="A11" s="275"/>
      <c r="B11" s="189" t="str">
        <f>IF('Names of Bidder'!D11=0, "", 'Names of Bidder'!D11)</f>
        <v/>
      </c>
      <c r="C11" s="94"/>
      <c r="D11" s="77">
        <f>'Sch-1'!H11</f>
        <v>0</v>
      </c>
    </row>
    <row r="12" spans="1:15" ht="18" customHeight="1">
      <c r="A12" s="275"/>
      <c r="B12" s="189" t="str">
        <f>IF('Names of Bidder'!D12=0, "", 'Names of Bidder'!D12)</f>
        <v/>
      </c>
      <c r="C12" s="94"/>
      <c r="D12" s="77">
        <f>'Sch-1'!H12</f>
        <v>0</v>
      </c>
    </row>
    <row r="13" spans="1:15" ht="8.1" customHeight="1" thickBot="1"/>
    <row r="14" spans="1:15" ht="21.95" customHeight="1">
      <c r="A14" s="384" t="s">
        <v>317</v>
      </c>
      <c r="B14" s="737" t="s">
        <v>318</v>
      </c>
      <c r="C14" s="737"/>
      <c r="D14" s="738" t="s">
        <v>319</v>
      </c>
      <c r="E14" s="739"/>
      <c r="I14" s="746"/>
      <c r="J14" s="746"/>
      <c r="K14" s="746"/>
      <c r="M14" s="743"/>
      <c r="N14" s="743"/>
      <c r="O14" s="743"/>
    </row>
    <row r="15" spans="1:15" ht="24.75" customHeight="1">
      <c r="A15" s="385" t="s">
        <v>322</v>
      </c>
      <c r="B15" s="740" t="s">
        <v>323</v>
      </c>
      <c r="C15" s="740"/>
      <c r="D15" s="750">
        <f>'Sch-1'!X851</f>
        <v>0</v>
      </c>
      <c r="E15" s="751"/>
      <c r="I15" s="269"/>
      <c r="K15" s="269"/>
      <c r="M15" s="269"/>
      <c r="O15" s="79"/>
    </row>
    <row r="16" spans="1:15" ht="81" customHeight="1">
      <c r="A16" s="386"/>
      <c r="B16" s="732" t="s">
        <v>325</v>
      </c>
      <c r="C16" s="732"/>
      <c r="D16" s="752"/>
      <c r="E16" s="753"/>
      <c r="G16" s="80"/>
    </row>
    <row r="17" spans="1:15" ht="24.75" customHeight="1">
      <c r="A17" s="385" t="s">
        <v>326</v>
      </c>
      <c r="B17" s="740" t="s">
        <v>327</v>
      </c>
      <c r="C17" s="740"/>
      <c r="D17" s="741">
        <f>'Sch-2'!X416</f>
        <v>0</v>
      </c>
      <c r="E17" s="742"/>
      <c r="I17" s="269"/>
      <c r="K17" s="270"/>
      <c r="M17" s="269"/>
      <c r="O17" s="82"/>
    </row>
    <row r="18" spans="1:15" ht="81.75" customHeight="1">
      <c r="A18" s="386"/>
      <c r="B18" s="732" t="s">
        <v>329</v>
      </c>
      <c r="C18" s="732"/>
      <c r="D18" s="748"/>
      <c r="E18" s="749"/>
      <c r="G18" s="83"/>
      <c r="I18" s="271"/>
      <c r="M18" s="271"/>
    </row>
    <row r="19" spans="1:15" ht="33" customHeight="1" thickBot="1">
      <c r="A19" s="387"/>
      <c r="B19" s="388" t="s">
        <v>330</v>
      </c>
      <c r="C19" s="389"/>
      <c r="D19" s="730">
        <f>D15+D17</f>
        <v>0</v>
      </c>
      <c r="E19" s="731"/>
    </row>
    <row r="20" spans="1:15" ht="30" customHeight="1">
      <c r="A20" s="84"/>
      <c r="B20" s="84"/>
      <c r="C20" s="85"/>
      <c r="D20" s="84"/>
      <c r="E20" s="84"/>
    </row>
    <row r="21" spans="1:15" ht="30" customHeight="1">
      <c r="A21" s="86" t="s">
        <v>331</v>
      </c>
      <c r="B21" s="392" t="str">
        <f>'Sch-5'!B21</f>
        <v xml:space="preserve">  </v>
      </c>
      <c r="C21" s="85" t="s">
        <v>332</v>
      </c>
      <c r="D21" s="747" t="str">
        <f>'Sch-5'!D21</f>
        <v/>
      </c>
      <c r="E21" s="747"/>
      <c r="F21" s="87"/>
    </row>
    <row r="22" spans="1:15" ht="30" customHeight="1">
      <c r="A22" s="86" t="s">
        <v>333</v>
      </c>
      <c r="B22" s="393" t="str">
        <f>'Sch-5'!B22</f>
        <v/>
      </c>
      <c r="C22" s="85" t="s">
        <v>334</v>
      </c>
      <c r="D22" s="747" t="str">
        <f>'Sch-5'!D22</f>
        <v/>
      </c>
      <c r="E22" s="747"/>
      <c r="F22" s="87"/>
    </row>
    <row r="23" spans="1:15" ht="30" customHeight="1">
      <c r="A23" s="88"/>
      <c r="B23" s="89"/>
      <c r="C23" s="85"/>
      <c r="D23" s="68"/>
      <c r="E23" s="68"/>
      <c r="F23" s="87"/>
    </row>
    <row r="24" spans="1:15" ht="33" customHeight="1">
      <c r="A24" s="88"/>
      <c r="B24" s="89"/>
      <c r="C24" s="73"/>
      <c r="D24" s="90"/>
      <c r="E24" s="91"/>
      <c r="F24" s="87"/>
    </row>
    <row r="25" spans="1:15" ht="21.95" customHeight="1">
      <c r="A25" s="92"/>
      <c r="B25" s="92"/>
      <c r="C25" s="92"/>
      <c r="D25" s="92"/>
      <c r="E25" s="93"/>
    </row>
    <row r="26" spans="1:15" ht="21.95" customHeight="1">
      <c r="A26" s="92"/>
      <c r="B26" s="92"/>
      <c r="C26" s="92"/>
      <c r="D26" s="92"/>
      <c r="E26" s="93"/>
    </row>
    <row r="27" spans="1:15" ht="21.95" customHeight="1">
      <c r="A27" s="92"/>
      <c r="B27" s="92"/>
      <c r="C27" s="92"/>
      <c r="D27" s="92"/>
      <c r="E27" s="93"/>
    </row>
    <row r="28" spans="1:15" ht="21.95" customHeight="1">
      <c r="A28" s="92"/>
      <c r="B28" s="92"/>
      <c r="C28" s="92"/>
      <c r="D28" s="92"/>
      <c r="E28" s="93"/>
    </row>
    <row r="29" spans="1:15" ht="21.95" customHeight="1">
      <c r="A29" s="92"/>
      <c r="B29" s="92"/>
      <c r="C29" s="92"/>
      <c r="D29" s="92"/>
      <c r="E29" s="93"/>
    </row>
    <row r="30" spans="1:15" ht="21.95" customHeight="1">
      <c r="A30" s="92"/>
      <c r="B30" s="92"/>
      <c r="C30" s="92"/>
      <c r="D30" s="92"/>
      <c r="E30" s="93"/>
    </row>
    <row r="31" spans="1:15" ht="24.95" customHeight="1">
      <c r="A31" s="91"/>
      <c r="B31" s="91"/>
      <c r="C31" s="91"/>
      <c r="D31" s="91"/>
      <c r="E31" s="91"/>
    </row>
    <row r="32" spans="1:15" ht="24.95" customHeight="1">
      <c r="A32" s="91"/>
      <c r="B32" s="91"/>
      <c r="C32" s="91"/>
      <c r="D32" s="91"/>
      <c r="E32" s="91"/>
    </row>
    <row r="33" spans="1:5" ht="24.95" customHeight="1">
      <c r="A33" s="91"/>
      <c r="B33" s="91"/>
      <c r="C33" s="91"/>
      <c r="D33" s="91"/>
      <c r="E33" s="91"/>
    </row>
    <row r="34" spans="1:5" ht="24.95" customHeight="1">
      <c r="A34" s="91"/>
      <c r="B34" s="91"/>
      <c r="C34" s="91"/>
      <c r="D34" s="91"/>
      <c r="E34" s="91"/>
    </row>
    <row r="35" spans="1:5" ht="24.95" customHeight="1">
      <c r="A35" s="91"/>
      <c r="B35" s="91"/>
      <c r="C35" s="91"/>
      <c r="D35" s="91"/>
      <c r="E35" s="91"/>
    </row>
    <row r="36" spans="1:5" ht="24.95" customHeight="1">
      <c r="A36" s="91"/>
      <c r="B36" s="91"/>
      <c r="C36" s="91"/>
      <c r="D36" s="91"/>
      <c r="E36" s="91"/>
    </row>
    <row r="37" spans="1:5" ht="24.95" customHeight="1">
      <c r="A37" s="91"/>
      <c r="B37" s="91"/>
      <c r="C37" s="91"/>
      <c r="D37" s="91"/>
      <c r="E37" s="91"/>
    </row>
    <row r="38" spans="1:5" ht="24.95" customHeight="1">
      <c r="A38" s="91"/>
      <c r="B38" s="91"/>
      <c r="C38" s="91"/>
      <c r="D38" s="91"/>
      <c r="E38" s="91"/>
    </row>
    <row r="39" spans="1:5" ht="24.95" customHeight="1">
      <c r="A39" s="91"/>
      <c r="B39" s="91"/>
      <c r="C39" s="91"/>
      <c r="D39" s="91"/>
      <c r="E39" s="91"/>
    </row>
    <row r="40" spans="1:5" ht="24.95" customHeight="1">
      <c r="A40" s="91"/>
      <c r="B40" s="91"/>
      <c r="C40" s="91"/>
      <c r="D40" s="91"/>
      <c r="E40" s="91"/>
    </row>
    <row r="41" spans="1:5" ht="24.95" customHeight="1">
      <c r="A41" s="91"/>
      <c r="B41" s="91"/>
      <c r="C41" s="91"/>
      <c r="D41" s="91"/>
      <c r="E41" s="91"/>
    </row>
    <row r="42" spans="1:5" ht="24.95" customHeight="1">
      <c r="A42" s="91"/>
      <c r="B42" s="91"/>
      <c r="C42" s="91"/>
      <c r="D42" s="91"/>
      <c r="E42" s="91"/>
    </row>
    <row r="43" spans="1:5" ht="24.95" customHeight="1">
      <c r="A43" s="91"/>
      <c r="B43" s="91"/>
      <c r="C43" s="91"/>
      <c r="D43" s="91"/>
      <c r="E43" s="91"/>
    </row>
    <row r="44" spans="1:5" ht="24.95" customHeight="1">
      <c r="A44" s="91"/>
      <c r="B44" s="91"/>
      <c r="C44" s="91"/>
      <c r="D44" s="91"/>
      <c r="E44" s="91"/>
    </row>
    <row r="45" spans="1:5" ht="24.95" customHeight="1">
      <c r="A45" s="91"/>
      <c r="B45" s="91"/>
      <c r="C45" s="91"/>
      <c r="D45" s="91"/>
      <c r="E45" s="91"/>
    </row>
    <row r="46" spans="1:5" ht="24.95" customHeight="1">
      <c r="A46" s="91"/>
      <c r="B46" s="91"/>
      <c r="C46" s="91"/>
      <c r="D46" s="91"/>
      <c r="E46" s="91"/>
    </row>
    <row r="47" spans="1:5" ht="24.95" customHeight="1">
      <c r="A47" s="91"/>
      <c r="B47" s="91"/>
      <c r="C47" s="91"/>
      <c r="D47" s="91"/>
      <c r="E47" s="91"/>
    </row>
    <row r="48" spans="1:5" ht="24.95" customHeight="1">
      <c r="A48" s="91"/>
      <c r="B48" s="91"/>
      <c r="C48" s="91"/>
      <c r="D48" s="91"/>
      <c r="E48" s="91"/>
    </row>
    <row r="49" spans="1:5" ht="24.95" customHeight="1">
      <c r="A49" s="91"/>
      <c r="B49" s="91"/>
      <c r="C49" s="91"/>
      <c r="D49" s="91"/>
      <c r="E49" s="91"/>
    </row>
    <row r="50" spans="1:5" ht="24.95" customHeight="1">
      <c r="A50" s="91"/>
      <c r="B50" s="91"/>
      <c r="C50" s="91"/>
      <c r="D50" s="91"/>
      <c r="E50" s="91"/>
    </row>
    <row r="51" spans="1:5" ht="24.95" customHeight="1">
      <c r="A51" s="91"/>
      <c r="B51" s="91"/>
      <c r="C51" s="91"/>
      <c r="D51" s="91"/>
      <c r="E51" s="91"/>
    </row>
    <row r="52" spans="1:5" ht="24.95" customHeight="1">
      <c r="A52" s="91"/>
      <c r="B52" s="91"/>
      <c r="C52" s="91"/>
      <c r="D52" s="91"/>
      <c r="E52" s="91"/>
    </row>
    <row r="53" spans="1:5" ht="24.95" customHeight="1">
      <c r="A53" s="91"/>
      <c r="B53" s="91"/>
      <c r="C53" s="91"/>
      <c r="D53" s="91"/>
      <c r="E53" s="91"/>
    </row>
    <row r="54" spans="1:5">
      <c r="A54" s="91"/>
      <c r="B54" s="91"/>
      <c r="C54" s="91"/>
      <c r="D54" s="91"/>
      <c r="E54" s="91"/>
    </row>
    <row r="55" spans="1:5">
      <c r="A55" s="91"/>
      <c r="B55" s="91"/>
      <c r="C55" s="91"/>
      <c r="D55" s="91"/>
      <c r="E55" s="91"/>
    </row>
    <row r="56" spans="1:5">
      <c r="A56" s="91"/>
      <c r="B56" s="91"/>
      <c r="C56" s="91"/>
      <c r="D56" s="91"/>
      <c r="E56" s="91"/>
    </row>
    <row r="57" spans="1:5">
      <c r="A57" s="91"/>
      <c r="B57" s="91"/>
      <c r="C57" s="91"/>
      <c r="D57" s="91"/>
      <c r="E57" s="91"/>
    </row>
    <row r="58" spans="1:5">
      <c r="A58" s="91"/>
      <c r="B58" s="91"/>
      <c r="C58" s="91"/>
      <c r="D58" s="91"/>
      <c r="E58" s="91"/>
    </row>
    <row r="59" spans="1:5">
      <c r="A59" s="91"/>
      <c r="B59" s="91"/>
      <c r="C59" s="91"/>
      <c r="D59" s="91"/>
      <c r="E59" s="91"/>
    </row>
    <row r="60" spans="1:5">
      <c r="A60" s="91"/>
      <c r="B60" s="91"/>
      <c r="C60" s="91"/>
      <c r="D60" s="91"/>
      <c r="E60" s="91"/>
    </row>
    <row r="61" spans="1:5">
      <c r="A61" s="91"/>
      <c r="B61" s="91"/>
      <c r="C61" s="91"/>
      <c r="D61" s="91"/>
      <c r="E61" s="91"/>
    </row>
    <row r="62" spans="1:5">
      <c r="A62" s="91"/>
      <c r="B62" s="91"/>
      <c r="C62" s="91"/>
      <c r="D62" s="91"/>
      <c r="E62" s="91"/>
    </row>
    <row r="63" spans="1:5">
      <c r="A63" s="91"/>
      <c r="B63" s="91"/>
      <c r="C63" s="91"/>
      <c r="D63" s="91"/>
      <c r="E63" s="91"/>
    </row>
    <row r="64" spans="1:5">
      <c r="A64" s="91"/>
      <c r="B64" s="91"/>
      <c r="C64" s="91"/>
      <c r="D64" s="91"/>
      <c r="E64" s="91"/>
    </row>
    <row r="65" spans="1:5">
      <c r="A65" s="91"/>
      <c r="B65" s="91"/>
      <c r="C65" s="91"/>
      <c r="D65" s="91"/>
      <c r="E65" s="91"/>
    </row>
    <row r="66" spans="1:5">
      <c r="A66" s="91"/>
      <c r="B66" s="91"/>
      <c r="C66" s="91"/>
      <c r="D66" s="91"/>
      <c r="E66" s="91"/>
    </row>
    <row r="67" spans="1:5">
      <c r="A67" s="91"/>
      <c r="B67" s="91"/>
      <c r="C67" s="91"/>
      <c r="D67" s="91"/>
      <c r="E67" s="91"/>
    </row>
    <row r="68" spans="1:5">
      <c r="A68" s="91"/>
      <c r="B68" s="91"/>
      <c r="C68" s="91"/>
      <c r="D68" s="91"/>
      <c r="E68" s="91"/>
    </row>
    <row r="69" spans="1:5">
      <c r="A69" s="91"/>
      <c r="B69" s="91"/>
      <c r="C69" s="91"/>
      <c r="D69" s="91"/>
      <c r="E69" s="91"/>
    </row>
    <row r="70" spans="1:5">
      <c r="A70" s="91"/>
      <c r="B70" s="91"/>
      <c r="C70" s="91"/>
      <c r="D70" s="91"/>
      <c r="E70" s="91"/>
    </row>
    <row r="71" spans="1:5">
      <c r="A71" s="91"/>
      <c r="B71" s="91"/>
      <c r="C71" s="91"/>
      <c r="D71" s="91"/>
      <c r="E71" s="91"/>
    </row>
  </sheetData>
  <dataConsolidate/>
  <customSheetViews>
    <customSheetView guid="{2D544FD3-9AE6-4B80-AA82-448E4DBFAD61}" showPageBreaks="1" printArea="1" state="hidden" view="pageBreakPreview" topLeftCell="A15">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pageSetUpPr fitToPage="1"/>
  </sheetPr>
  <dimension ref="A1:G27"/>
  <sheetViews>
    <sheetView view="pageBreakPreview" topLeftCell="A7" zoomScaleNormal="100" zoomScaleSheetLayoutView="100" workbookViewId="0">
      <selection activeCell="G8" sqref="G8"/>
    </sheetView>
  </sheetViews>
  <sheetFormatPr defaultColWidth="11.42578125" defaultRowHeight="16.5"/>
  <cols>
    <col min="1" max="1" width="12.28515625" style="21" customWidth="1"/>
    <col min="2" max="2" width="31.42578125" style="21" customWidth="1"/>
    <col min="3" max="3" width="18" style="21" customWidth="1"/>
    <col min="4" max="4" width="45.85546875" style="21" customWidth="1"/>
    <col min="5" max="16384" width="11.42578125" style="94"/>
  </cols>
  <sheetData>
    <row r="1" spans="1:7" ht="18" customHeight="1">
      <c r="A1" s="95" t="str">
        <f>Cover!B3</f>
        <v>NIT/RFB No.: CC/NT/W-DMS/DOM/T00/25/06099</v>
      </c>
      <c r="B1" s="96"/>
      <c r="C1" s="97"/>
      <c r="D1" s="98" t="s">
        <v>335</v>
      </c>
    </row>
    <row r="2" spans="1:7" ht="18" customHeight="1">
      <c r="A2" s="99"/>
      <c r="B2" s="100"/>
      <c r="C2" s="101"/>
      <c r="D2" s="101"/>
    </row>
    <row r="3" spans="1:7" ht="51.75" customHeight="1">
      <c r="A3" s="735" t="str">
        <f>Cover!$B$2</f>
        <v>Loss Reduction works under RDSS in UT of Andaman &amp; Nicobar Islands</v>
      </c>
      <c r="B3" s="735"/>
      <c r="C3" s="735"/>
      <c r="D3" s="735"/>
      <c r="E3" s="102"/>
      <c r="F3" s="102"/>
    </row>
    <row r="4" spans="1:7" ht="21.95" customHeight="1">
      <c r="A4" s="736" t="s">
        <v>336</v>
      </c>
      <c r="B4" s="736"/>
      <c r="C4" s="736"/>
      <c r="D4" s="736"/>
    </row>
    <row r="5" spans="1:7" ht="18" customHeight="1">
      <c r="A5" s="103"/>
    </row>
    <row r="6" spans="1:7" ht="18" customHeight="1">
      <c r="A6" s="724" t="s">
        <v>90</v>
      </c>
      <c r="B6" s="724"/>
      <c r="C6" s="4"/>
    </row>
    <row r="7" spans="1:7" ht="18" customHeight="1">
      <c r="A7" s="721">
        <f>'Sch-1'!A7</f>
        <v>0</v>
      </c>
      <c r="B7" s="721"/>
      <c r="C7" s="721"/>
      <c r="D7" s="76" t="s">
        <v>190</v>
      </c>
    </row>
    <row r="8" spans="1:7" ht="21.75" customHeight="1">
      <c r="A8" s="725" t="str">
        <f>"Bidder’s Name and Address  (" &amp; MID('Names of Bidder'!B9,9, 20) &amp; ") :"</f>
        <v>Bidder’s Name and Address  (Sole Bidder) :</v>
      </c>
      <c r="B8" s="725"/>
      <c r="C8" s="725"/>
      <c r="D8" s="77" t="str">
        <f>'Sch-1'!H8</f>
        <v>POWERGRID ENERGY SERVICES LIMITED,</v>
      </c>
    </row>
    <row r="9" spans="1:7" ht="18" customHeight="1">
      <c r="A9" s="302" t="s">
        <v>93</v>
      </c>
      <c r="B9" s="302" t="str">
        <f>IF('Names of Bidder'!D9=0, "", 'Names of Bidder'!D9)</f>
        <v/>
      </c>
      <c r="C9" s="94"/>
      <c r="D9" s="77" t="str">
        <f>'Sch-1'!H9</f>
        <v>Plot no.42, Sector-44,</v>
      </c>
    </row>
    <row r="10" spans="1:7" ht="18" customHeight="1">
      <c r="A10" s="302" t="s">
        <v>95</v>
      </c>
      <c r="B10" s="189" t="str">
        <f>IF('Names of Bidder'!D10=0, "", 'Names of Bidder'!D10)</f>
        <v/>
      </c>
      <c r="C10" s="94"/>
      <c r="D10" s="77" t="str">
        <f>'Sch-1'!H10</f>
        <v>Gurgaon, 122003</v>
      </c>
    </row>
    <row r="11" spans="1:7" ht="18" customHeight="1">
      <c r="A11" s="275"/>
      <c r="B11" s="189" t="str">
        <f>IF('Names of Bidder'!D11=0, "", 'Names of Bidder'!D11)</f>
        <v/>
      </c>
      <c r="C11" s="94"/>
      <c r="D11" s="77">
        <f>'Sch-1'!H11</f>
        <v>0</v>
      </c>
    </row>
    <row r="12" spans="1:7" ht="18" customHeight="1">
      <c r="A12" s="275"/>
      <c r="B12" s="189" t="str">
        <f>IF('Names of Bidder'!D12=0, "", 'Names of Bidder'!D12)</f>
        <v/>
      </c>
      <c r="C12" s="94"/>
      <c r="D12" s="77">
        <f>'Sch-1'!H12</f>
        <v>0</v>
      </c>
    </row>
    <row r="13" spans="1:7" ht="18" customHeight="1" thickBot="1">
      <c r="A13" s="372"/>
      <c r="B13" s="372"/>
      <c r="C13" s="372"/>
      <c r="D13" s="76"/>
    </row>
    <row r="14" spans="1:7" ht="21.95" customHeight="1">
      <c r="A14" s="373" t="s">
        <v>317</v>
      </c>
      <c r="B14" s="758" t="s">
        <v>199</v>
      </c>
      <c r="C14" s="759"/>
      <c r="D14" s="374" t="s">
        <v>319</v>
      </c>
    </row>
    <row r="15" spans="1:7" ht="21.95" customHeight="1">
      <c r="A15" s="375" t="s">
        <v>322</v>
      </c>
      <c r="B15" s="760" t="s">
        <v>337</v>
      </c>
      <c r="C15" s="760"/>
      <c r="D15" s="376">
        <f>'Sch-1'!O854</f>
        <v>0</v>
      </c>
      <c r="G15" s="570"/>
    </row>
    <row r="16" spans="1:7" ht="95.25" customHeight="1">
      <c r="A16" s="377"/>
      <c r="B16" s="761" t="s">
        <v>338</v>
      </c>
      <c r="C16" s="762"/>
      <c r="D16" s="378"/>
      <c r="G16" s="570"/>
    </row>
    <row r="17" spans="1:6" ht="21.95" customHeight="1">
      <c r="A17" s="375" t="s">
        <v>326</v>
      </c>
      <c r="B17" s="760" t="s">
        <v>339</v>
      </c>
      <c r="C17" s="760"/>
      <c r="D17" s="376">
        <f>'Sch-2'!S416</f>
        <v>0</v>
      </c>
    </row>
    <row r="18" spans="1:6" ht="40.5" customHeight="1">
      <c r="A18" s="377"/>
      <c r="B18" s="761" t="s">
        <v>309</v>
      </c>
      <c r="C18" s="762"/>
      <c r="D18" s="378"/>
    </row>
    <row r="19" spans="1:6" ht="18.75" customHeight="1">
      <c r="A19" s="754"/>
      <c r="B19" s="756" t="s">
        <v>340</v>
      </c>
      <c r="C19" s="756"/>
      <c r="D19" s="381"/>
    </row>
    <row r="20" spans="1:6" ht="18.75" customHeight="1" thickBot="1">
      <c r="A20" s="755"/>
      <c r="B20" s="757"/>
      <c r="C20" s="757"/>
      <c r="D20" s="382">
        <f>D17+D15</f>
        <v>0</v>
      </c>
    </row>
    <row r="21" spans="1:6" ht="18.75" customHeight="1">
      <c r="A21" s="113"/>
      <c r="B21" s="114"/>
      <c r="C21" s="114"/>
      <c r="D21" s="115"/>
    </row>
    <row r="22" spans="1:6" ht="27.95" customHeight="1">
      <c r="A22" s="113"/>
      <c r="B22" s="116"/>
      <c r="C22" s="116"/>
      <c r="D22" s="115"/>
    </row>
    <row r="23" spans="1:6" ht="27.95" customHeight="1">
      <c r="A23" s="117" t="s">
        <v>341</v>
      </c>
      <c r="B23" s="392" t="str">
        <f>'Sch-5 after discount'!B21</f>
        <v xml:space="preserve">  </v>
      </c>
      <c r="C23" s="116" t="s">
        <v>332</v>
      </c>
      <c r="D23" s="443" t="str">
        <f>'Sch-5 after discount'!D21</f>
        <v/>
      </c>
      <c r="F23" s="118"/>
    </row>
    <row r="24" spans="1:6" ht="27.95" customHeight="1">
      <c r="A24" s="117" t="s">
        <v>342</v>
      </c>
      <c r="B24" s="393" t="str">
        <f>'Sch-5 after discount'!B22</f>
        <v/>
      </c>
      <c r="C24" s="116" t="s">
        <v>334</v>
      </c>
      <c r="D24" s="443" t="str">
        <f>'Sch-5 after discount'!D22</f>
        <v/>
      </c>
      <c r="F24" s="99"/>
    </row>
    <row r="25" spans="1:6" ht="27.95" customHeight="1">
      <c r="A25" s="119"/>
      <c r="B25" s="100"/>
      <c r="C25" s="116"/>
      <c r="F25" s="99"/>
    </row>
    <row r="26" spans="1:6" ht="30" customHeight="1">
      <c r="A26" s="119"/>
      <c r="B26" s="100"/>
      <c r="C26" s="116"/>
      <c r="D26" s="119"/>
      <c r="F26" s="118"/>
    </row>
    <row r="27" spans="1:6" ht="30" customHeight="1">
      <c r="A27" s="120"/>
      <c r="B27" s="120"/>
      <c r="C27" s="121"/>
      <c r="E27" s="122"/>
    </row>
  </sheetData>
  <sheetProtection algorithmName="SHA-512" hashValue="2f3jScogTU0dwHmVS08w0Wb42vxE+JTjP/dcBTH1VTsR7e508VYqNFBlgW53AC2WXttb4CtUaRxt2t0yTsflnA==" saltValue="Oyl2yFIN8fKfGuVRExKGlg==" spinCount="100000" sheet="1" objects="1" scenarios="1"/>
  <customSheetViews>
    <customSheetView guid="{2D544FD3-9AE6-4B80-AA82-448E4DBFAD61}" showPageBreaks="1" printArea="1" view="pageBreakPreview" topLeftCell="A7">
      <selection activeCell="D28" sqref="D2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selection activeCell="D2" sqref="D2"/>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87"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4"/>
  </cols>
  <sheetData>
    <row r="1" spans="1:6" ht="18" customHeight="1">
      <c r="A1" s="95" t="str">
        <f>Cover!B3</f>
        <v>NIT/RFB No.: CC/NT/W-DMS/DOM/T00/25/06099</v>
      </c>
      <c r="B1" s="96"/>
      <c r="C1" s="97"/>
      <c r="D1" s="98" t="s">
        <v>343</v>
      </c>
    </row>
    <row r="2" spans="1:6" ht="18" customHeight="1">
      <c r="A2" s="99"/>
      <c r="B2" s="100"/>
      <c r="C2" s="101"/>
      <c r="D2" s="101"/>
    </row>
    <row r="3" spans="1:6" ht="73.5" customHeight="1">
      <c r="A3" s="764" t="str">
        <f>Cover!$B$2</f>
        <v>Loss Reduction works under RDSS in UT of Andaman &amp; Nicobar Islands</v>
      </c>
      <c r="B3" s="764"/>
      <c r="C3" s="764"/>
      <c r="D3" s="764"/>
      <c r="E3" s="102"/>
      <c r="F3" s="102"/>
    </row>
    <row r="4" spans="1:6" ht="21.95" customHeight="1">
      <c r="A4" s="736" t="s">
        <v>336</v>
      </c>
      <c r="B4" s="736"/>
      <c r="C4" s="736"/>
      <c r="D4" s="736"/>
    </row>
    <row r="5" spans="1:6" ht="18" customHeight="1">
      <c r="A5" s="103"/>
    </row>
    <row r="6" spans="1:6" ht="18" customHeight="1">
      <c r="A6" s="18" t="e">
        <f>'Sch-1'!#REF!</f>
        <v>#REF!</v>
      </c>
      <c r="D6" s="76" t="s">
        <v>190</v>
      </c>
    </row>
    <row r="7" spans="1:6" ht="36" customHeight="1">
      <c r="A7" s="765" t="str">
        <f>'Sch-1'!A8</f>
        <v>Bidder’s Name and Address  (Sole Bidder) :</v>
      </c>
      <c r="B7" s="765"/>
      <c r="C7" s="765"/>
      <c r="D7" s="77" t="str">
        <f>'Sch-1'!H8</f>
        <v>POWERGRID ENERGY SERVICES LIMITED,</v>
      </c>
    </row>
    <row r="8" spans="1:6" ht="18" customHeight="1">
      <c r="A8" s="22" t="s">
        <v>344</v>
      </c>
      <c r="B8" s="763" t="str">
        <f>IF('Sch-1'!C9=0, "", 'Sch-1'!C9)</f>
        <v/>
      </c>
      <c r="C8" s="763"/>
      <c r="D8" s="77" t="str">
        <f>'Sch-1'!H9</f>
        <v>Plot no.42, Sector-44,</v>
      </c>
    </row>
    <row r="9" spans="1:6" ht="18" customHeight="1">
      <c r="A9" s="22" t="s">
        <v>345</v>
      </c>
      <c r="B9" s="763" t="str">
        <f>IF('Sch-1'!C10=0, "", 'Sch-1'!C10)</f>
        <v/>
      </c>
      <c r="C9" s="763"/>
      <c r="D9" s="77" t="str">
        <f>'Sch-1'!H10</f>
        <v>Gurgaon, 122003</v>
      </c>
    </row>
    <row r="10" spans="1:6" ht="18" customHeight="1">
      <c r="A10" s="23"/>
      <c r="B10" s="763" t="str">
        <f>IF('Sch-1'!C11=0, "", 'Sch-1'!C11)</f>
        <v/>
      </c>
      <c r="C10" s="763"/>
      <c r="D10" s="77">
        <f>'Sch-1'!H11</f>
        <v>0</v>
      </c>
    </row>
    <row r="11" spans="1:6" ht="18" customHeight="1">
      <c r="A11" s="23"/>
      <c r="B11" s="763" t="str">
        <f>IF('Sch-1'!C12=0, "", 'Sch-1'!C12)</f>
        <v/>
      </c>
      <c r="C11" s="763"/>
      <c r="D11" s="77">
        <f>'Sch-1'!H12</f>
        <v>0</v>
      </c>
    </row>
    <row r="12" spans="1:6" ht="18" customHeight="1">
      <c r="A12" s="104"/>
      <c r="B12" s="104"/>
      <c r="C12" s="104"/>
      <c r="D12" s="76"/>
    </row>
    <row r="13" spans="1:6" ht="21.95" customHeight="1">
      <c r="A13" s="105" t="s">
        <v>317</v>
      </c>
      <c r="B13" s="768" t="s">
        <v>199</v>
      </c>
      <c r="C13" s="769"/>
      <c r="D13" s="106" t="s">
        <v>319</v>
      </c>
    </row>
    <row r="14" spans="1:6" ht="21.95" customHeight="1">
      <c r="A14" s="78" t="s">
        <v>322</v>
      </c>
      <c r="B14" s="760" t="s">
        <v>337</v>
      </c>
      <c r="C14" s="760"/>
      <c r="D14" s="107"/>
    </row>
    <row r="15" spans="1:6" ht="35.1" customHeight="1">
      <c r="A15" s="108"/>
      <c r="B15" s="761" t="s">
        <v>346</v>
      </c>
      <c r="C15" s="762"/>
      <c r="D15" s="109"/>
    </row>
    <row r="16" spans="1:6" ht="21.95" customHeight="1">
      <c r="A16" s="78" t="s">
        <v>326</v>
      </c>
      <c r="B16" s="760" t="s">
        <v>339</v>
      </c>
      <c r="C16" s="760"/>
      <c r="D16" s="107"/>
    </row>
    <row r="17" spans="1:6" ht="35.1" customHeight="1">
      <c r="A17" s="108"/>
      <c r="B17" s="761" t="s">
        <v>347</v>
      </c>
      <c r="C17" s="762"/>
      <c r="D17" s="109"/>
    </row>
    <row r="18" spans="1:6" ht="21.95" customHeight="1">
      <c r="A18" s="78" t="s">
        <v>348</v>
      </c>
      <c r="B18" s="760" t="s">
        <v>349</v>
      </c>
      <c r="C18" s="760"/>
      <c r="D18" s="107"/>
    </row>
    <row r="19" spans="1:6" ht="30" customHeight="1">
      <c r="A19" s="108"/>
      <c r="B19" s="761" t="s">
        <v>350</v>
      </c>
      <c r="C19" s="762"/>
      <c r="D19" s="109"/>
    </row>
    <row r="20" spans="1:6" ht="21.95" customHeight="1">
      <c r="A20" s="78" t="s">
        <v>351</v>
      </c>
      <c r="B20" s="760" t="s">
        <v>352</v>
      </c>
      <c r="C20" s="760"/>
      <c r="D20" s="110"/>
    </row>
    <row r="21" spans="1:6" ht="30" customHeight="1">
      <c r="A21" s="108"/>
      <c r="B21" s="761" t="s">
        <v>353</v>
      </c>
      <c r="C21" s="762"/>
      <c r="D21" s="109"/>
    </row>
    <row r="22" spans="1:6" ht="30" customHeight="1">
      <c r="A22" s="78">
        <v>5</v>
      </c>
      <c r="B22" s="760" t="s">
        <v>354</v>
      </c>
      <c r="C22" s="760"/>
      <c r="D22" s="107"/>
    </row>
    <row r="23" spans="1:6" ht="33" customHeight="1">
      <c r="A23" s="108"/>
      <c r="B23" s="761" t="s">
        <v>355</v>
      </c>
      <c r="C23" s="762"/>
      <c r="D23" s="123"/>
    </row>
    <row r="24" spans="1:6" ht="21.95" customHeight="1">
      <c r="A24" s="78" t="s">
        <v>356</v>
      </c>
      <c r="B24" s="760" t="s">
        <v>357</v>
      </c>
      <c r="C24" s="760"/>
      <c r="D24" s="110"/>
    </row>
    <row r="25" spans="1:6" ht="35.1" customHeight="1">
      <c r="A25" s="108"/>
      <c r="B25" s="761" t="s">
        <v>358</v>
      </c>
      <c r="C25" s="762"/>
      <c r="D25" s="109"/>
    </row>
    <row r="26" spans="1:6" ht="24" customHeight="1">
      <c r="A26" s="766"/>
      <c r="B26" s="767" t="s">
        <v>359</v>
      </c>
      <c r="C26" s="767"/>
      <c r="D26" s="111"/>
    </row>
    <row r="27" spans="1:6" ht="25.5" customHeight="1">
      <c r="A27" s="766"/>
      <c r="B27" s="767"/>
      <c r="C27" s="767"/>
      <c r="D27" s="112"/>
    </row>
    <row r="28" spans="1:6" ht="18.75" customHeight="1">
      <c r="A28" s="113"/>
      <c r="B28" s="114"/>
      <c r="C28" s="114"/>
      <c r="D28" s="115"/>
    </row>
    <row r="29" spans="1:6" ht="27.95" customHeight="1">
      <c r="A29" s="113"/>
      <c r="B29" s="114"/>
      <c r="C29" s="116"/>
      <c r="D29" s="115"/>
    </row>
    <row r="30" spans="1:6" ht="27.95" customHeight="1">
      <c r="A30" s="117" t="s">
        <v>341</v>
      </c>
      <c r="B30" s="81"/>
      <c r="C30" s="116" t="s">
        <v>332</v>
      </c>
      <c r="D30" s="81"/>
      <c r="F30" s="118"/>
    </row>
    <row r="31" spans="1:6" ht="27.95" customHeight="1">
      <c r="A31" s="117" t="s">
        <v>342</v>
      </c>
      <c r="B31" s="81"/>
      <c r="C31" s="116" t="s">
        <v>334</v>
      </c>
      <c r="D31" s="81"/>
      <c r="F31" s="99"/>
    </row>
    <row r="32" spans="1:6" ht="27.95" customHeight="1">
      <c r="A32" s="119"/>
      <c r="B32" s="100"/>
      <c r="C32" s="116"/>
      <c r="F32" s="99"/>
    </row>
    <row r="33" spans="1:6" ht="30" customHeight="1">
      <c r="A33" s="119"/>
      <c r="B33" s="100"/>
      <c r="C33" s="116"/>
      <c r="D33" s="119"/>
      <c r="F33" s="118"/>
    </row>
    <row r="34" spans="1:6" ht="30" customHeight="1">
      <c r="A34" s="120"/>
      <c r="B34" s="120"/>
      <c r="C34" s="121"/>
      <c r="E34" s="122"/>
    </row>
  </sheetData>
  <customSheetViews>
    <customSheetView guid="{2D544FD3-9AE6-4B80-AA82-448E4DBFAD61}"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1" customWidth="1"/>
    <col min="2" max="2" width="31.42578125" style="21" customWidth="1"/>
    <col min="3" max="3" width="21.5703125" style="21" customWidth="1"/>
    <col min="4" max="4" width="39.28515625" style="21" customWidth="1"/>
    <col min="5" max="5" width="18.42578125" style="94" hidden="1" customWidth="1"/>
    <col min="6" max="6" width="18.7109375" style="94" hidden="1" customWidth="1"/>
    <col min="7" max="16384" width="11.42578125" style="94"/>
  </cols>
  <sheetData>
    <row r="1" spans="1:6" ht="18" customHeight="1">
      <c r="A1" s="95" t="str">
        <f>Cover!B3</f>
        <v>NIT/RFB No.: CC/NT/W-DMS/DOM/T00/25/06099</v>
      </c>
      <c r="B1" s="96"/>
      <c r="C1" s="97"/>
      <c r="D1" s="98" t="s">
        <v>360</v>
      </c>
    </row>
    <row r="2" spans="1:6" ht="18" customHeight="1">
      <c r="A2" s="99"/>
      <c r="B2" s="100"/>
      <c r="C2" s="101"/>
      <c r="D2" s="101"/>
    </row>
    <row r="3" spans="1:6" ht="132" customHeight="1">
      <c r="A3" s="735" t="str">
        <f>Cover!$B$2</f>
        <v>Loss Reduction works under RDSS in UT of Andaman &amp; Nicobar Islands</v>
      </c>
      <c r="B3" s="735"/>
      <c r="C3" s="735"/>
      <c r="D3" s="735"/>
      <c r="E3" s="102"/>
      <c r="F3" s="102"/>
    </row>
    <row r="4" spans="1:6" ht="21.95" customHeight="1">
      <c r="A4" s="736" t="s">
        <v>336</v>
      </c>
      <c r="B4" s="736"/>
      <c r="C4" s="736"/>
      <c r="D4" s="736"/>
    </row>
    <row r="5" spans="1:6" ht="18" customHeight="1">
      <c r="A5" s="103"/>
    </row>
    <row r="6" spans="1:6" ht="18" customHeight="1">
      <c r="A6" s="724" t="s">
        <v>90</v>
      </c>
      <c r="B6" s="724"/>
      <c r="C6" s="4"/>
    </row>
    <row r="7" spans="1:6" ht="18" customHeight="1">
      <c r="A7" s="721">
        <f>'Sch-1'!A7</f>
        <v>0</v>
      </c>
      <c r="B7" s="721"/>
      <c r="C7" s="721"/>
      <c r="D7" s="76" t="s">
        <v>190</v>
      </c>
    </row>
    <row r="8" spans="1:6" ht="22.5" customHeight="1">
      <c r="A8" s="725" t="str">
        <f>"Bidder’s Name and Address  (" &amp; MID('Names of Bidder'!B9,9, 20) &amp; ") :"</f>
        <v>Bidder’s Name and Address  (Sole Bidder) :</v>
      </c>
      <c r="B8" s="725"/>
      <c r="C8" s="725"/>
      <c r="D8" s="77" t="str">
        <f>'Sch-1'!H8</f>
        <v>POWERGRID ENERGY SERVICES LIMITED,</v>
      </c>
    </row>
    <row r="9" spans="1:6" ht="18" customHeight="1">
      <c r="A9" s="302" t="s">
        <v>93</v>
      </c>
      <c r="B9" s="302" t="str">
        <f>IF('Names of Bidder'!D9=0, "", 'Names of Bidder'!D9)</f>
        <v/>
      </c>
      <c r="C9" s="94"/>
      <c r="D9" s="77" t="str">
        <f>'Sch-1'!H9</f>
        <v>Plot no.42, Sector-44,</v>
      </c>
    </row>
    <row r="10" spans="1:6" ht="18" customHeight="1">
      <c r="A10" s="302" t="s">
        <v>95</v>
      </c>
      <c r="B10" s="189" t="str">
        <f>IF('Names of Bidder'!D10=0, "", 'Names of Bidder'!D10)</f>
        <v/>
      </c>
      <c r="C10" s="94"/>
      <c r="D10" s="77" t="str">
        <f>'Sch-1'!H10</f>
        <v>Gurgaon, 122003</v>
      </c>
    </row>
    <row r="11" spans="1:6" ht="18" customHeight="1">
      <c r="A11" s="275"/>
      <c r="B11" s="189" t="str">
        <f>IF('Names of Bidder'!D11=0, "", 'Names of Bidder'!D11)</f>
        <v/>
      </c>
      <c r="C11" s="94"/>
      <c r="D11" s="77">
        <f>'Sch-1'!H11</f>
        <v>0</v>
      </c>
    </row>
    <row r="12" spans="1:6" ht="18" customHeight="1">
      <c r="A12" s="275"/>
      <c r="B12" s="189" t="str">
        <f>IF('Names of Bidder'!D12=0, "", 'Names of Bidder'!D12)</f>
        <v/>
      </c>
      <c r="C12" s="94"/>
      <c r="D12" s="77">
        <f>'Sch-1'!H12</f>
        <v>0</v>
      </c>
    </row>
    <row r="13" spans="1:6" ht="18" customHeight="1" thickBot="1">
      <c r="A13" s="372"/>
      <c r="B13" s="372"/>
      <c r="C13" s="372"/>
      <c r="D13" s="76"/>
    </row>
    <row r="14" spans="1:6" ht="21.95" customHeight="1">
      <c r="A14" s="373" t="s">
        <v>317</v>
      </c>
      <c r="B14" s="758" t="s">
        <v>199</v>
      </c>
      <c r="C14" s="759"/>
      <c r="D14" s="374" t="s">
        <v>319</v>
      </c>
      <c r="E14" s="352" t="s">
        <v>361</v>
      </c>
      <c r="F14" s="353" t="s">
        <v>362</v>
      </c>
    </row>
    <row r="15" spans="1:6" ht="21.95" customHeight="1">
      <c r="A15" s="375" t="s">
        <v>322</v>
      </c>
      <c r="B15" s="760" t="s">
        <v>337</v>
      </c>
      <c r="C15" s="760"/>
      <c r="D15" s="376">
        <f>E15*F15</f>
        <v>0</v>
      </c>
      <c r="E15" s="354">
        <f>'Sch-3'!D15</f>
        <v>0</v>
      </c>
      <c r="F15" s="369">
        <f>IF(Discount!H36&lt;0,0,Discount!H36)</f>
        <v>0</v>
      </c>
    </row>
    <row r="16" spans="1:6" ht="35.1" customHeight="1">
      <c r="A16" s="377"/>
      <c r="B16" s="761" t="s">
        <v>346</v>
      </c>
      <c r="C16" s="762"/>
      <c r="D16" s="378"/>
      <c r="E16" s="356"/>
      <c r="F16" s="369"/>
    </row>
    <row r="17" spans="1:6" ht="21.95" customHeight="1">
      <c r="A17" s="375" t="s">
        <v>326</v>
      </c>
      <c r="B17" s="760" t="s">
        <v>339</v>
      </c>
      <c r="C17" s="760"/>
      <c r="D17" s="376" t="e">
        <f>E17*F17</f>
        <v>#REF!</v>
      </c>
      <c r="E17" s="354">
        <f>'Sch-3'!D17</f>
        <v>0</v>
      </c>
      <c r="F17" s="369" t="e">
        <f>IF(Discount!I36&lt;0,0,Discount!I36)</f>
        <v>#REF!</v>
      </c>
    </row>
    <row r="18" spans="1:6" ht="35.1" customHeight="1">
      <c r="A18" s="377"/>
      <c r="B18" s="761" t="s">
        <v>363</v>
      </c>
      <c r="C18" s="762"/>
      <c r="D18" s="378"/>
      <c r="E18" s="356"/>
      <c r="F18" s="369"/>
    </row>
    <row r="19" spans="1:6" ht="21.95" customHeight="1">
      <c r="A19" s="375" t="s">
        <v>348</v>
      </c>
      <c r="B19" s="760" t="s">
        <v>349</v>
      </c>
      <c r="C19" s="760"/>
      <c r="D19" s="376" t="e">
        <f>E19*F19</f>
        <v>#REF!</v>
      </c>
      <c r="E19" s="354" t="e">
        <f>'Sch-3'!#REF!</f>
        <v>#REF!</v>
      </c>
      <c r="F19" s="369">
        <f>IF(Discount!J36&lt;0,0,Discount!J36)</f>
        <v>0</v>
      </c>
    </row>
    <row r="20" spans="1:6" ht="30" customHeight="1">
      <c r="A20" s="377"/>
      <c r="B20" s="761" t="s">
        <v>350</v>
      </c>
      <c r="C20" s="762"/>
      <c r="D20" s="378"/>
      <c r="E20" s="356"/>
      <c r="F20" s="355"/>
    </row>
    <row r="21" spans="1:6" ht="21.95" customHeight="1">
      <c r="A21" s="375" t="s">
        <v>351</v>
      </c>
      <c r="B21" s="760" t="s">
        <v>352</v>
      </c>
      <c r="C21" s="760"/>
      <c r="D21" s="379" t="s">
        <v>364</v>
      </c>
      <c r="E21" s="356"/>
      <c r="F21" s="355"/>
    </row>
    <row r="22" spans="1:6" ht="30" customHeight="1">
      <c r="A22" s="377"/>
      <c r="B22" s="761" t="s">
        <v>353</v>
      </c>
      <c r="C22" s="762"/>
      <c r="D22" s="378"/>
      <c r="E22" s="356"/>
      <c r="F22" s="355"/>
    </row>
    <row r="23" spans="1:6" ht="30" customHeight="1">
      <c r="A23" s="375">
        <v>5</v>
      </c>
      <c r="B23" s="760" t="s">
        <v>354</v>
      </c>
      <c r="C23" s="760"/>
      <c r="D23" s="376">
        <f>IF('Sch-5 after discount'!D19&lt;0,0,'Sch-5 after discount'!D19)</f>
        <v>0</v>
      </c>
      <c r="E23" s="356"/>
      <c r="F23" s="355"/>
    </row>
    <row r="24" spans="1:6" ht="25.5" customHeight="1">
      <c r="A24" s="377"/>
      <c r="B24" s="761" t="s">
        <v>355</v>
      </c>
      <c r="C24" s="762"/>
      <c r="D24" s="380"/>
      <c r="E24" s="356"/>
      <c r="F24" s="355"/>
    </row>
    <row r="25" spans="1:6" ht="21.95" customHeight="1">
      <c r="A25" s="375" t="s">
        <v>356</v>
      </c>
      <c r="B25" s="760" t="s">
        <v>357</v>
      </c>
      <c r="C25" s="760"/>
      <c r="D25" s="379" t="s">
        <v>364</v>
      </c>
      <c r="E25" s="356"/>
      <c r="F25" s="355"/>
    </row>
    <row r="26" spans="1:6" ht="35.1" customHeight="1">
      <c r="A26" s="377"/>
      <c r="B26" s="761" t="s">
        <v>358</v>
      </c>
      <c r="C26" s="762"/>
      <c r="D26" s="378"/>
      <c r="E26" s="356"/>
      <c r="F26" s="355"/>
    </row>
    <row r="27" spans="1:6" ht="18.75" customHeight="1">
      <c r="A27" s="754"/>
      <c r="B27" s="756" t="s">
        <v>365</v>
      </c>
      <c r="C27" s="756"/>
      <c r="D27" s="383"/>
      <c r="E27" s="356"/>
      <c r="F27" s="355"/>
    </row>
    <row r="28" spans="1:6" ht="18.75" customHeight="1" thickBot="1">
      <c r="A28" s="755"/>
      <c r="B28" s="757"/>
      <c r="C28" s="757"/>
      <c r="D28" s="382" t="e">
        <f>SUM(D15:D26)</f>
        <v>#REF!</v>
      </c>
      <c r="E28" s="357"/>
      <c r="F28" s="358"/>
    </row>
    <row r="29" spans="1:6" ht="18.75" customHeight="1">
      <c r="A29" s="113"/>
      <c r="B29" s="114"/>
      <c r="C29" s="114"/>
      <c r="D29" s="115"/>
    </row>
    <row r="30" spans="1:6" ht="27.95" customHeight="1">
      <c r="A30" s="113"/>
      <c r="B30" s="116"/>
      <c r="C30" s="116"/>
      <c r="D30" s="115"/>
    </row>
    <row r="31" spans="1:6" ht="27.95" customHeight="1">
      <c r="A31" s="117" t="s">
        <v>341</v>
      </c>
      <c r="B31" s="392" t="str">
        <f>'Sch-3'!B23</f>
        <v xml:space="preserve">  </v>
      </c>
      <c r="C31" s="116" t="s">
        <v>332</v>
      </c>
      <c r="D31" s="444" t="str">
        <f>'Sch-3'!D23</f>
        <v/>
      </c>
      <c r="F31" s="118"/>
    </row>
    <row r="32" spans="1:6" ht="27.95" customHeight="1">
      <c r="A32" s="117" t="s">
        <v>342</v>
      </c>
      <c r="B32" s="393" t="str">
        <f>'Sch-3'!B24</f>
        <v/>
      </c>
      <c r="C32" s="116" t="s">
        <v>334</v>
      </c>
      <c r="D32" s="444" t="str">
        <f>'Sch-3'!D24</f>
        <v/>
      </c>
      <c r="F32" s="99"/>
    </row>
    <row r="33" spans="1:6" ht="27.95" customHeight="1">
      <c r="A33" s="119"/>
      <c r="B33" s="100"/>
      <c r="C33" s="116"/>
      <c r="F33" s="99"/>
    </row>
    <row r="34" spans="1:6" ht="30" customHeight="1">
      <c r="A34" s="119"/>
      <c r="B34" s="100"/>
      <c r="C34" s="116"/>
      <c r="D34" s="119"/>
      <c r="F34" s="118"/>
    </row>
    <row r="35" spans="1:6" ht="30" customHeight="1">
      <c r="A35" s="120"/>
      <c r="B35" s="120"/>
      <c r="C35" s="121"/>
      <c r="E35" s="122"/>
    </row>
  </sheetData>
  <customSheetViews>
    <customSheetView guid="{2D544FD3-9AE6-4B80-AA82-448E4DBFAD61}" showPageBreaks="1" printArea="1" hiddenColumns="1" state="hidden" view="pageBreakPreview" topLeftCell="A13">
      <selection activeCell="H26" sqref="H2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state="hidden" view="pageBreakPreview" topLeftCell="A13">
      <selection activeCell="H26" sqref="H2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4" customWidth="1"/>
    <col min="2" max="2" width="5" style="144" customWidth="1"/>
    <col min="3" max="3" width="21.140625" style="144" customWidth="1"/>
    <col min="4" max="4" width="18.42578125" style="144" customWidth="1"/>
    <col min="5" max="5" width="32.28515625" style="144" customWidth="1"/>
    <col min="6" max="6" width="13" style="144" customWidth="1"/>
    <col min="7" max="7" width="19.5703125" style="144" customWidth="1"/>
    <col min="8" max="8" width="23.7109375" style="131" hidden="1" customWidth="1"/>
    <col min="9" max="9" width="18" style="132" hidden="1" customWidth="1"/>
    <col min="10" max="10" width="16.85546875" style="133" hidden="1" customWidth="1"/>
    <col min="11" max="11" width="14.5703125" style="133" hidden="1" customWidth="1"/>
    <col min="12" max="12" width="18.5703125" style="133" hidden="1" customWidth="1"/>
    <col min="13" max="13" width="16.28515625" style="133" customWidth="1"/>
    <col min="14" max="14" width="39.7109375" style="133" customWidth="1"/>
    <col min="15" max="15" width="24.28515625" style="133" customWidth="1"/>
    <col min="16" max="17" width="16.28515625" style="133" customWidth="1"/>
    <col min="18" max="19" width="10.28515625" style="134" customWidth="1"/>
    <col min="20" max="20" width="9.140625" style="134" customWidth="1"/>
    <col min="21" max="21" width="9.140625" style="135" customWidth="1"/>
    <col min="22" max="23" width="9.140625" style="135"/>
    <col min="24" max="25" width="9.140625" style="136"/>
    <col min="26" max="16384" width="9.140625" style="137"/>
  </cols>
  <sheetData>
    <row r="1" spans="1:25" s="129" customFormat="1" ht="39.950000000000003" customHeight="1">
      <c r="A1" s="775"/>
      <c r="B1" s="775"/>
      <c r="C1" s="775"/>
      <c r="D1" s="775"/>
      <c r="E1" s="775"/>
      <c r="F1" s="775"/>
      <c r="G1" s="775"/>
      <c r="H1" s="124"/>
      <c r="I1" s="125"/>
      <c r="J1" s="126"/>
      <c r="K1" s="126"/>
      <c r="L1" s="126"/>
      <c r="M1" s="126"/>
      <c r="N1" s="126"/>
      <c r="O1" s="126"/>
      <c r="P1" s="126"/>
      <c r="Q1" s="126"/>
      <c r="R1" s="126"/>
      <c r="S1" s="126"/>
      <c r="T1" s="126"/>
      <c r="U1" s="127"/>
      <c r="V1" s="127"/>
      <c r="W1" s="127"/>
      <c r="X1" s="128"/>
      <c r="Y1" s="128"/>
    </row>
    <row r="2" spans="1:25" ht="18" customHeight="1">
      <c r="A2" s="95" t="str">
        <f>Cover!B3</f>
        <v>NIT/RFB No.: CC/NT/W-DMS/DOM/T00/25/06099</v>
      </c>
      <c r="B2" s="95"/>
      <c r="C2" s="96"/>
      <c r="D2" s="130"/>
      <c r="E2" s="130"/>
      <c r="F2" s="130"/>
      <c r="G2" s="98" t="s">
        <v>366</v>
      </c>
    </row>
    <row r="3" spans="1:25" ht="12.75" customHeight="1">
      <c r="A3" s="99"/>
      <c r="B3" s="99"/>
      <c r="C3" s="100"/>
      <c r="D3" s="119"/>
      <c r="E3" s="119"/>
      <c r="F3" s="119"/>
      <c r="G3" s="101"/>
    </row>
    <row r="4" spans="1:25" ht="18.95" customHeight="1">
      <c r="A4" s="776" t="s">
        <v>367</v>
      </c>
      <c r="B4" s="776"/>
      <c r="C4" s="776"/>
      <c r="D4" s="776"/>
      <c r="E4" s="776"/>
      <c r="F4" s="776"/>
      <c r="G4" s="776"/>
    </row>
    <row r="5" spans="1:25" ht="21" customHeight="1">
      <c r="A5" s="138" t="s">
        <v>190</v>
      </c>
      <c r="B5" s="138"/>
      <c r="C5" s="139"/>
      <c r="D5" s="139"/>
      <c r="E5" s="139"/>
      <c r="F5" s="139"/>
      <c r="G5" s="139"/>
    </row>
    <row r="6" spans="1:25" ht="21" customHeight="1">
      <c r="A6" s="20" t="s">
        <v>312</v>
      </c>
      <c r="B6" s="20"/>
      <c r="C6" s="139"/>
      <c r="D6" s="139"/>
      <c r="E6" s="139"/>
      <c r="F6" s="139"/>
      <c r="G6" s="139"/>
      <c r="I6" s="360" t="s">
        <v>368</v>
      </c>
      <c r="J6" s="448">
        <f>'Sch-1'!O851</f>
        <v>0</v>
      </c>
      <c r="K6" s="359"/>
      <c r="L6" s="293"/>
    </row>
    <row r="7" spans="1:25" ht="21" customHeight="1">
      <c r="A7" s="20" t="s">
        <v>313</v>
      </c>
      <c r="B7" s="20"/>
      <c r="C7" s="139"/>
      <c r="D7" s="139"/>
      <c r="E7" s="139"/>
      <c r="F7" s="139"/>
      <c r="G7" s="139"/>
      <c r="I7" s="360" t="s">
        <v>369</v>
      </c>
      <c r="J7" s="448" t="e">
        <f>#REF!</f>
        <v>#REF!</v>
      </c>
      <c r="K7" s="359"/>
    </row>
    <row r="8" spans="1:25" ht="21" customHeight="1">
      <c r="A8" s="20" t="s">
        <v>314</v>
      </c>
      <c r="B8" s="20"/>
      <c r="C8" s="139"/>
      <c r="D8" s="139"/>
      <c r="E8" s="139"/>
      <c r="F8" s="139"/>
      <c r="G8" s="139"/>
      <c r="I8" s="360" t="s">
        <v>370</v>
      </c>
      <c r="J8" s="448">
        <f>'Sch-2'!S416</f>
        <v>0</v>
      </c>
      <c r="K8" s="359"/>
    </row>
    <row r="9" spans="1:25" ht="21" customHeight="1">
      <c r="A9" s="20" t="s">
        <v>371</v>
      </c>
      <c r="B9" s="20"/>
      <c r="C9" s="139"/>
      <c r="D9" s="139"/>
      <c r="E9" s="139"/>
      <c r="F9" s="139"/>
      <c r="G9" s="139"/>
      <c r="I9" s="361" t="s">
        <v>307</v>
      </c>
      <c r="J9" s="449" t="e">
        <f>J6+J7+J8</f>
        <v>#REF!</v>
      </c>
      <c r="K9" s="359"/>
    </row>
    <row r="10" spans="1:25" ht="21" customHeight="1">
      <c r="A10" s="20" t="s">
        <v>316</v>
      </c>
      <c r="B10" s="20"/>
      <c r="C10" s="139"/>
      <c r="D10" s="139"/>
      <c r="E10" s="139"/>
      <c r="F10" s="139"/>
      <c r="G10" s="139"/>
      <c r="J10" s="292"/>
    </row>
    <row r="11" spans="1:25" ht="14.25" customHeight="1">
      <c r="A11" s="139"/>
      <c r="B11" s="139"/>
      <c r="C11" s="139"/>
      <c r="D11" s="139"/>
      <c r="E11" s="139"/>
      <c r="F11" s="139"/>
      <c r="G11" s="139"/>
    </row>
    <row r="12" spans="1:25" ht="92.25" customHeight="1">
      <c r="A12" s="140" t="s">
        <v>372</v>
      </c>
      <c r="B12" s="313"/>
      <c r="C12" s="777" t="str">
        <f>Cover!$B$2</f>
        <v>Loss Reduction works under RDSS in UT of Andaman &amp; Nicobar Islands</v>
      </c>
      <c r="D12" s="777"/>
      <c r="E12" s="777"/>
      <c r="F12" s="777"/>
      <c r="G12" s="777"/>
      <c r="J12" s="293"/>
    </row>
    <row r="13" spans="1:25" ht="21" customHeight="1" thickBot="1">
      <c r="A13" s="141" t="s">
        <v>373</v>
      </c>
      <c r="B13" s="141"/>
      <c r="C13" s="142"/>
      <c r="D13" s="141"/>
      <c r="E13" s="141"/>
      <c r="F13" s="141"/>
      <c r="G13" s="141"/>
      <c r="H13" s="291"/>
      <c r="K13" s="150"/>
      <c r="L13" s="150"/>
      <c r="M13" s="150"/>
    </row>
    <row r="14" spans="1:25" ht="41.25" customHeight="1" thickBot="1">
      <c r="A14" s="778" t="s">
        <v>374</v>
      </c>
      <c r="B14" s="778"/>
      <c r="C14" s="778"/>
      <c r="D14" s="778"/>
      <c r="E14" s="778"/>
      <c r="F14" s="778"/>
      <c r="G14" s="778"/>
      <c r="H14" s="367" t="s">
        <v>375</v>
      </c>
      <c r="I14" s="367" t="s">
        <v>376</v>
      </c>
      <c r="J14" s="368" t="s">
        <v>377</v>
      </c>
      <c r="K14" s="150"/>
      <c r="L14" s="150"/>
      <c r="M14" s="150"/>
      <c r="N14" s="143"/>
    </row>
    <row r="15" spans="1:25" ht="56.25" customHeight="1">
      <c r="B15" s="145">
        <v>1</v>
      </c>
      <c r="C15" s="782" t="s">
        <v>378</v>
      </c>
      <c r="D15" s="780"/>
      <c r="E15" s="780"/>
      <c r="F15" s="781"/>
      <c r="G15" s="146"/>
      <c r="H15" s="422">
        <f>IF(J6=0,0,(G15/J9)*J6)</f>
        <v>0</v>
      </c>
      <c r="I15" s="423" t="e">
        <f>IF(J7=0,0,(G15/J9)*J7)</f>
        <v>#REF!</v>
      </c>
      <c r="J15" s="422">
        <f>IF(J8,(G15/J9)*J8,0)</f>
        <v>0</v>
      </c>
      <c r="K15" s="150"/>
      <c r="L15" s="150"/>
      <c r="M15" s="150"/>
    </row>
    <row r="16" spans="1:25" ht="55.5" customHeight="1">
      <c r="B16" s="145">
        <v>2</v>
      </c>
      <c r="C16" s="779" t="s">
        <v>379</v>
      </c>
      <c r="D16" s="780"/>
      <c r="E16" s="780"/>
      <c r="F16" s="781"/>
      <c r="G16" s="147"/>
      <c r="H16" s="424">
        <f>G16*J6</f>
        <v>0</v>
      </c>
      <c r="I16" s="425" t="e">
        <f>G16*J7</f>
        <v>#REF!</v>
      </c>
      <c r="J16" s="424">
        <f>G16*J8</f>
        <v>0</v>
      </c>
      <c r="K16" s="150"/>
      <c r="L16" s="150"/>
      <c r="M16" s="150"/>
    </row>
    <row r="17" spans="1:25" s="148" customFormat="1" ht="54.75" customHeight="1" thickBot="1">
      <c r="B17" s="149">
        <v>3</v>
      </c>
      <c r="C17" s="770" t="s">
        <v>380</v>
      </c>
      <c r="D17" s="771"/>
      <c r="E17" s="771"/>
      <c r="F17" s="772"/>
      <c r="G17" s="288"/>
      <c r="H17" s="424"/>
      <c r="I17" s="424"/>
      <c r="J17" s="424"/>
      <c r="K17" s="150"/>
      <c r="L17" s="150"/>
      <c r="M17" s="150"/>
      <c r="N17" s="150"/>
      <c r="O17" s="150"/>
      <c r="P17" s="150"/>
      <c r="Q17" s="150"/>
      <c r="R17" s="151"/>
      <c r="S17" s="151"/>
      <c r="T17" s="151"/>
      <c r="U17" s="152"/>
      <c r="V17" s="152"/>
      <c r="W17" s="152"/>
      <c r="X17" s="153"/>
      <c r="Y17" s="153"/>
    </row>
    <row r="18" spans="1:25" s="148" customFormat="1" ht="21" customHeight="1" thickBot="1">
      <c r="B18" s="154"/>
      <c r="C18" s="773" t="s">
        <v>381</v>
      </c>
      <c r="D18" s="774"/>
      <c r="E18" s="774"/>
      <c r="F18" s="155" t="s">
        <v>382</v>
      </c>
      <c r="G18" s="289"/>
      <c r="H18" s="426">
        <f>G18</f>
        <v>0</v>
      </c>
      <c r="I18" s="427"/>
      <c r="J18" s="424"/>
      <c r="K18" s="150"/>
      <c r="L18" s="150"/>
      <c r="M18" s="150"/>
      <c r="N18" s="157"/>
      <c r="O18" s="156"/>
      <c r="P18" s="150"/>
      <c r="Q18" s="150"/>
      <c r="R18" s="151"/>
      <c r="S18" s="151"/>
      <c r="T18" s="151"/>
      <c r="U18" s="152"/>
      <c r="V18" s="152"/>
      <c r="W18" s="152"/>
      <c r="X18" s="153"/>
      <c r="Y18" s="153"/>
    </row>
    <row r="19" spans="1:25" s="148" customFormat="1" ht="33" customHeight="1" thickBot="1">
      <c r="B19" s="154"/>
      <c r="C19" s="789" t="s">
        <v>383</v>
      </c>
      <c r="D19" s="790"/>
      <c r="E19" s="790"/>
      <c r="F19" s="155" t="s">
        <v>382</v>
      </c>
      <c r="G19" s="289"/>
      <c r="H19" s="428"/>
      <c r="I19" s="426">
        <f>G19</f>
        <v>0</v>
      </c>
      <c r="J19" s="429"/>
      <c r="K19" s="150"/>
      <c r="L19" s="150"/>
      <c r="M19" s="150"/>
      <c r="N19" s="157"/>
      <c r="O19" s="156"/>
      <c r="P19" s="150"/>
      <c r="Q19" s="150"/>
      <c r="R19" s="151"/>
      <c r="S19" s="151"/>
      <c r="T19" s="151"/>
      <c r="U19" s="152"/>
      <c r="V19" s="152"/>
      <c r="W19" s="152"/>
      <c r="X19" s="153"/>
      <c r="Y19" s="153"/>
    </row>
    <row r="20" spans="1:25" s="148" customFormat="1" ht="21" customHeight="1" thickBot="1">
      <c r="B20" s="154"/>
      <c r="C20" s="773" t="s">
        <v>384</v>
      </c>
      <c r="D20" s="774"/>
      <c r="E20" s="774"/>
      <c r="F20" s="155" t="s">
        <v>382</v>
      </c>
      <c r="G20" s="289"/>
      <c r="H20" s="424"/>
      <c r="I20" s="423"/>
      <c r="J20" s="426">
        <f>G20</f>
        <v>0</v>
      </c>
      <c r="K20" s="150"/>
      <c r="L20" s="150"/>
      <c r="M20" s="150"/>
      <c r="N20" s="157"/>
      <c r="O20" s="156"/>
      <c r="P20" s="150"/>
      <c r="Q20" s="150"/>
      <c r="R20" s="151"/>
      <c r="S20" s="151"/>
      <c r="T20" s="151"/>
      <c r="U20" s="152"/>
      <c r="V20" s="152"/>
      <c r="W20" s="152"/>
      <c r="X20" s="153"/>
      <c r="Y20" s="153"/>
    </row>
    <row r="21" spans="1:25" s="148" customFormat="1" ht="21" customHeight="1">
      <c r="B21" s="154"/>
      <c r="C21" s="773" t="s">
        <v>385</v>
      </c>
      <c r="D21" s="774"/>
      <c r="E21" s="774"/>
      <c r="F21" s="155" t="s">
        <v>382</v>
      </c>
      <c r="G21" s="294"/>
      <c r="H21" s="424"/>
      <c r="I21" s="425"/>
      <c r="J21" s="422"/>
      <c r="K21" s="150"/>
      <c r="L21" s="150"/>
      <c r="M21" s="150"/>
      <c r="N21" s="157"/>
      <c r="O21" s="156"/>
      <c r="P21" s="150"/>
      <c r="Q21" s="150"/>
      <c r="R21" s="151"/>
      <c r="S21" s="151"/>
      <c r="T21" s="151"/>
      <c r="U21" s="152"/>
      <c r="V21" s="152"/>
      <c r="W21" s="152"/>
      <c r="X21" s="153"/>
      <c r="Y21" s="153"/>
    </row>
    <row r="22" spans="1:25" s="148" customFormat="1" ht="21" customHeight="1">
      <c r="B22" s="158"/>
      <c r="C22" s="773" t="s">
        <v>386</v>
      </c>
      <c r="D22" s="774"/>
      <c r="E22" s="774"/>
      <c r="F22" s="159" t="s">
        <v>382</v>
      </c>
      <c r="G22" s="294"/>
      <c r="H22" s="424"/>
      <c r="I22" s="425"/>
      <c r="J22" s="424"/>
      <c r="K22" s="150"/>
      <c r="L22" s="150"/>
      <c r="M22" s="150"/>
      <c r="N22" s="157"/>
      <c r="O22" s="156"/>
      <c r="P22" s="150"/>
      <c r="Q22" s="150"/>
      <c r="R22" s="151"/>
      <c r="S22" s="151"/>
      <c r="T22" s="151"/>
      <c r="U22" s="152"/>
      <c r="V22" s="152"/>
      <c r="W22" s="152"/>
      <c r="X22" s="153"/>
      <c r="Y22" s="153"/>
    </row>
    <row r="23" spans="1:25" s="148" customFormat="1" ht="54.95" customHeight="1" thickBot="1">
      <c r="B23" s="149">
        <v>4</v>
      </c>
      <c r="C23" s="785" t="s">
        <v>387</v>
      </c>
      <c r="D23" s="786"/>
      <c r="E23" s="786"/>
      <c r="F23" s="787"/>
      <c r="G23" s="288"/>
      <c r="H23" s="430"/>
      <c r="I23" s="425"/>
      <c r="J23" s="424"/>
      <c r="K23" s="150"/>
      <c r="L23" s="150"/>
      <c r="M23" s="150"/>
      <c r="N23" s="150"/>
      <c r="O23" s="150"/>
      <c r="P23" s="150"/>
      <c r="Q23" s="150"/>
      <c r="R23" s="151"/>
      <c r="S23" s="151"/>
      <c r="T23" s="151"/>
      <c r="U23" s="152"/>
      <c r="V23" s="152"/>
      <c r="W23" s="152"/>
      <c r="X23" s="153"/>
      <c r="Y23" s="153"/>
    </row>
    <row r="24" spans="1:25" s="148" customFormat="1" ht="21" customHeight="1" thickBot="1">
      <c r="A24" s="160"/>
      <c r="B24" s="154"/>
      <c r="C24" s="773" t="s">
        <v>381</v>
      </c>
      <c r="D24" s="774"/>
      <c r="E24" s="774"/>
      <c r="F24" s="155" t="s">
        <v>388</v>
      </c>
      <c r="G24" s="290"/>
      <c r="H24" s="431">
        <f>G24*J6</f>
        <v>0</v>
      </c>
      <c r="I24" s="427"/>
      <c r="J24" s="424"/>
      <c r="K24" s="150"/>
      <c r="L24" s="150"/>
      <c r="M24" s="150"/>
      <c r="N24" s="150"/>
      <c r="O24" s="150"/>
      <c r="P24" s="150"/>
      <c r="Q24" s="150"/>
      <c r="R24" s="151"/>
      <c r="S24" s="151"/>
      <c r="T24" s="151"/>
      <c r="U24" s="152"/>
      <c r="V24" s="152"/>
      <c r="W24" s="152"/>
      <c r="X24" s="153"/>
      <c r="Y24" s="153"/>
    </row>
    <row r="25" spans="1:25" s="148" customFormat="1" ht="33.75" customHeight="1" thickBot="1">
      <c r="A25" s="160"/>
      <c r="B25" s="154"/>
      <c r="C25" s="791" t="s">
        <v>383</v>
      </c>
      <c r="D25" s="792"/>
      <c r="E25" s="792"/>
      <c r="F25" s="155" t="s">
        <v>388</v>
      </c>
      <c r="G25" s="290"/>
      <c r="H25" s="432"/>
      <c r="I25" s="426" t="e">
        <f>G25*J7</f>
        <v>#REF!</v>
      </c>
      <c r="J25" s="429"/>
      <c r="K25" s="150"/>
      <c r="L25" s="150"/>
      <c r="M25" s="150"/>
      <c r="N25" s="150"/>
      <c r="O25" s="150"/>
      <c r="P25" s="150"/>
      <c r="Q25" s="150"/>
      <c r="R25" s="151"/>
      <c r="S25" s="151"/>
      <c r="T25" s="151"/>
      <c r="U25" s="152"/>
      <c r="V25" s="152"/>
      <c r="W25" s="152"/>
      <c r="X25" s="153"/>
      <c r="Y25" s="153"/>
    </row>
    <row r="26" spans="1:25" s="148" customFormat="1" ht="21" customHeight="1" thickBot="1">
      <c r="A26" s="160"/>
      <c r="B26" s="154"/>
      <c r="C26" s="773" t="s">
        <v>384</v>
      </c>
      <c r="D26" s="774"/>
      <c r="E26" s="774"/>
      <c r="F26" s="155" t="s">
        <v>388</v>
      </c>
      <c r="G26" s="290"/>
      <c r="H26" s="430"/>
      <c r="I26" s="423"/>
      <c r="J26" s="426">
        <f>G26*J8</f>
        <v>0</v>
      </c>
      <c r="K26" s="150"/>
      <c r="L26" s="150"/>
      <c r="M26" s="150"/>
      <c r="N26" s="150"/>
      <c r="O26" s="150"/>
      <c r="P26" s="150"/>
      <c r="Q26" s="150"/>
      <c r="R26" s="151"/>
      <c r="S26" s="151"/>
      <c r="T26" s="151"/>
      <c r="U26" s="152"/>
      <c r="V26" s="152"/>
      <c r="W26" s="152"/>
      <c r="X26" s="153"/>
      <c r="Y26" s="153"/>
    </row>
    <row r="27" spans="1:25" s="148" customFormat="1" ht="21" customHeight="1">
      <c r="A27" s="160"/>
      <c r="B27" s="154"/>
      <c r="C27" s="773" t="s">
        <v>385</v>
      </c>
      <c r="D27" s="774"/>
      <c r="E27" s="774"/>
      <c r="F27" s="155" t="s">
        <v>388</v>
      </c>
      <c r="G27" s="295"/>
      <c r="H27" s="430"/>
      <c r="I27" s="425"/>
      <c r="J27" s="422"/>
      <c r="K27" s="150"/>
      <c r="L27" s="150"/>
      <c r="M27" s="150"/>
      <c r="N27" s="150"/>
      <c r="O27" s="150"/>
      <c r="P27" s="150"/>
      <c r="Q27" s="150"/>
      <c r="R27" s="151"/>
      <c r="S27" s="151"/>
      <c r="T27" s="151"/>
      <c r="U27" s="152"/>
      <c r="V27" s="152"/>
      <c r="W27" s="152"/>
      <c r="X27" s="153"/>
      <c r="Y27" s="153"/>
    </row>
    <row r="28" spans="1:25" s="148" customFormat="1" ht="21" customHeight="1">
      <c r="A28" s="160"/>
      <c r="B28" s="158"/>
      <c r="C28" s="796" t="s">
        <v>386</v>
      </c>
      <c r="D28" s="797"/>
      <c r="E28" s="797"/>
      <c r="F28" s="159" t="s">
        <v>388</v>
      </c>
      <c r="G28" s="295"/>
      <c r="H28" s="430"/>
      <c r="I28" s="425"/>
      <c r="J28" s="424"/>
      <c r="K28" s="150"/>
      <c r="L28" s="150"/>
      <c r="M28" s="150"/>
      <c r="N28" s="150"/>
      <c r="O28" s="150"/>
      <c r="P28" s="150"/>
      <c r="Q28" s="150"/>
      <c r="R28" s="151"/>
      <c r="S28" s="151"/>
      <c r="T28" s="151"/>
      <c r="U28" s="152"/>
      <c r="V28" s="152"/>
      <c r="W28" s="152"/>
      <c r="X28" s="153"/>
      <c r="Y28" s="153"/>
    </row>
    <row r="29" spans="1:25" s="148" customFormat="1" hidden="1">
      <c r="A29" s="160"/>
      <c r="B29" s="161"/>
      <c r="C29" s="783" t="s">
        <v>389</v>
      </c>
      <c r="D29" s="784"/>
      <c r="E29" s="784"/>
      <c r="F29" s="784"/>
      <c r="G29" s="784"/>
      <c r="H29" s="433"/>
      <c r="I29" s="433"/>
      <c r="J29" s="433"/>
      <c r="K29" s="150"/>
      <c r="L29" s="150"/>
      <c r="M29" s="150"/>
      <c r="N29" s="150"/>
      <c r="O29" s="150"/>
      <c r="P29" s="150"/>
      <c r="Q29" s="150"/>
      <c r="R29" s="151"/>
      <c r="S29" s="151"/>
      <c r="T29" s="151"/>
      <c r="U29" s="152"/>
      <c r="V29" s="152"/>
      <c r="W29" s="152"/>
      <c r="X29" s="153"/>
      <c r="Y29" s="153"/>
    </row>
    <row r="30" spans="1:25" s="148" customFormat="1" ht="48.75" hidden="1" customHeight="1">
      <c r="A30" s="160"/>
      <c r="B30" s="162">
        <v>5</v>
      </c>
      <c r="C30" s="793" t="s">
        <v>390</v>
      </c>
      <c r="D30" s="793"/>
      <c r="E30" s="793"/>
      <c r="F30" s="793"/>
      <c r="G30" s="793"/>
      <c r="H30" s="434"/>
      <c r="I30" s="434"/>
      <c r="J30" s="434"/>
      <c r="K30" s="150"/>
      <c r="L30" s="150"/>
      <c r="M30" s="150"/>
      <c r="N30" s="150"/>
      <c r="O30" s="150"/>
      <c r="P30" s="150"/>
      <c r="Q30" s="150"/>
      <c r="R30" s="151"/>
      <c r="S30" s="151"/>
      <c r="T30" s="151"/>
      <c r="U30" s="152"/>
      <c r="V30" s="152"/>
      <c r="W30" s="152"/>
      <c r="X30" s="153"/>
      <c r="Y30" s="153"/>
    </row>
    <row r="31" spans="1:25" s="148" customFormat="1" ht="48.75" hidden="1" customHeight="1">
      <c r="A31" s="160"/>
      <c r="B31" s="794"/>
      <c r="C31" s="794"/>
      <c r="D31" s="794"/>
      <c r="E31" s="794"/>
      <c r="F31" s="794"/>
      <c r="G31" s="794"/>
      <c r="H31" s="435">
        <f>SUM(H15:H28)</f>
        <v>0</v>
      </c>
      <c r="I31" s="435" t="e">
        <f>SUM(I15:I28)</f>
        <v>#REF!</v>
      </c>
      <c r="J31" s="435">
        <f>SUM(J15:J28)</f>
        <v>0</v>
      </c>
      <c r="K31" s="150">
        <f>SUM(K15:K28)</f>
        <v>0</v>
      </c>
      <c r="L31" s="150">
        <f>SUM(L15:L28)</f>
        <v>0</v>
      </c>
      <c r="M31" s="150"/>
      <c r="N31" s="150"/>
      <c r="O31" s="150"/>
      <c r="P31" s="150"/>
      <c r="Q31" s="150"/>
      <c r="R31" s="151"/>
      <c r="S31" s="151"/>
      <c r="T31" s="151"/>
      <c r="U31" s="152"/>
      <c r="V31" s="152"/>
      <c r="W31" s="152"/>
      <c r="X31" s="153"/>
      <c r="Y31" s="153"/>
    </row>
    <row r="32" spans="1:25" s="148" customFormat="1" ht="48.75" hidden="1" customHeight="1">
      <c r="A32" s="160"/>
      <c r="B32" s="163"/>
      <c r="C32" s="793" t="s">
        <v>391</v>
      </c>
      <c r="D32" s="795"/>
      <c r="E32" s="795"/>
      <c r="F32" s="795"/>
      <c r="G32" s="795"/>
      <c r="H32" s="436" t="e">
        <f>(1-(H31/I2))</f>
        <v>#DIV/0!</v>
      </c>
      <c r="I32" s="436" t="e">
        <f>(1-(I31/I3))</f>
        <v>#REF!</v>
      </c>
      <c r="J32" s="437" t="e">
        <f>1-(J31/I4)</f>
        <v>#DIV/0!</v>
      </c>
      <c r="K32" s="150" t="e">
        <f>1-(K31/I5)</f>
        <v>#DIV/0!</v>
      </c>
      <c r="L32" s="150" t="e">
        <f>1-(L31/#REF!)</f>
        <v>#REF!</v>
      </c>
      <c r="M32" s="150"/>
      <c r="N32" s="150"/>
      <c r="O32" s="150"/>
      <c r="P32" s="150"/>
      <c r="Q32" s="150"/>
      <c r="R32" s="151"/>
      <c r="S32" s="151"/>
      <c r="T32" s="151"/>
      <c r="U32" s="152"/>
      <c r="V32" s="152"/>
      <c r="W32" s="152"/>
      <c r="X32" s="153"/>
      <c r="Y32" s="153"/>
    </row>
    <row r="33" spans="1:25" s="148" customFormat="1" ht="24" customHeight="1">
      <c r="A33" s="788" t="s">
        <v>392</v>
      </c>
      <c r="B33" s="788"/>
      <c r="C33" s="788"/>
      <c r="D33" s="788"/>
      <c r="E33" s="788"/>
      <c r="F33" s="788"/>
      <c r="G33" s="788"/>
      <c r="H33" s="438"/>
      <c r="I33" s="438"/>
      <c r="J33" s="438"/>
      <c r="K33" s="150"/>
      <c r="L33" s="150"/>
      <c r="M33" s="150"/>
      <c r="N33" s="150"/>
      <c r="O33" s="150"/>
      <c r="P33" s="150"/>
      <c r="Q33" s="150"/>
      <c r="R33" s="151"/>
      <c r="S33" s="151"/>
      <c r="T33" s="151"/>
      <c r="U33" s="152"/>
      <c r="V33" s="152"/>
      <c r="W33" s="152"/>
      <c r="X33" s="153"/>
      <c r="Y33" s="153"/>
    </row>
    <row r="34" spans="1:25" s="148" customFormat="1" ht="18.75" customHeight="1" thickBot="1">
      <c r="A34" s="141" t="s">
        <v>393</v>
      </c>
      <c r="B34" s="163"/>
      <c r="C34" s="164"/>
      <c r="E34" s="165"/>
      <c r="F34" s="165"/>
      <c r="G34" s="166"/>
      <c r="H34" s="438"/>
      <c r="I34" s="438"/>
      <c r="J34" s="438"/>
      <c r="K34" s="150"/>
      <c r="L34" s="150"/>
      <c r="M34" s="150"/>
      <c r="N34" s="150"/>
      <c r="O34" s="150"/>
      <c r="P34" s="150"/>
      <c r="Q34" s="150"/>
      <c r="R34" s="151"/>
      <c r="S34" s="151"/>
      <c r="T34" s="151"/>
      <c r="U34" s="152"/>
      <c r="V34" s="152"/>
      <c r="W34" s="152"/>
      <c r="X34" s="153"/>
      <c r="Y34" s="153"/>
    </row>
    <row r="35" spans="1:25" s="148" customFormat="1" ht="21" customHeight="1" thickBot="1">
      <c r="A35" s="101" t="s">
        <v>394</v>
      </c>
      <c r="B35" s="163"/>
      <c r="C35" s="164"/>
      <c r="E35" s="165"/>
      <c r="F35" s="165"/>
      <c r="G35" s="166"/>
      <c r="H35" s="439">
        <f>SUM(H15:H26)</f>
        <v>0</v>
      </c>
      <c r="I35" s="440" t="e">
        <f>SUM(I15:I26)</f>
        <v>#REF!</v>
      </c>
      <c r="J35" s="441">
        <f>SUM(J15:J26)</f>
        <v>0</v>
      </c>
      <c r="K35" s="299"/>
      <c r="L35" s="150"/>
      <c r="M35" s="150"/>
      <c r="N35" s="150"/>
      <c r="O35" s="150"/>
      <c r="P35" s="150"/>
      <c r="Q35" s="150"/>
      <c r="R35" s="151"/>
      <c r="S35" s="151"/>
      <c r="T35" s="151"/>
      <c r="U35" s="152"/>
      <c r="V35" s="152"/>
      <c r="W35" s="152"/>
      <c r="X35" s="153"/>
      <c r="Y35" s="153"/>
    </row>
    <row r="36" spans="1:25" ht="19.5" customHeight="1" thickBot="1">
      <c r="A36" s="167"/>
      <c r="B36" s="167"/>
      <c r="C36" s="168"/>
      <c r="D36" s="100"/>
      <c r="E36" s="101"/>
      <c r="F36" s="101"/>
      <c r="G36" s="118" t="s">
        <v>395</v>
      </c>
      <c r="H36" s="370">
        <f>IF(J6=0,0,1-(H35/J6))</f>
        <v>0</v>
      </c>
      <c r="I36" s="370" t="e">
        <f>IF(J7=0,0,1-(I35/J7))</f>
        <v>#REF!</v>
      </c>
      <c r="J36" s="371">
        <f>IF(J8=0,0,1-(J35/J8))</f>
        <v>0</v>
      </c>
      <c r="K36" s="351" t="s">
        <v>362</v>
      </c>
    </row>
    <row r="37" spans="1:25" ht="19.5" customHeight="1">
      <c r="A37" s="167"/>
      <c r="B37" s="167"/>
      <c r="C37" s="168"/>
      <c r="D37" s="100"/>
      <c r="E37" s="101"/>
      <c r="F37" s="101"/>
      <c r="G37" s="99" t="str">
        <f>"For and on behalf of "</f>
        <v xml:space="preserve">For and on behalf of </v>
      </c>
      <c r="H37" s="133"/>
    </row>
    <row r="38" spans="1:25" ht="19.5" customHeight="1">
      <c r="A38" s="169"/>
      <c r="B38" s="169"/>
      <c r="C38" s="169"/>
      <c r="D38" s="170"/>
      <c r="E38" s="171"/>
      <c r="F38" s="171"/>
      <c r="G38" s="137"/>
      <c r="H38" s="172"/>
    </row>
    <row r="39" spans="1:25" ht="23.25" customHeight="1">
      <c r="A39" s="173" t="s">
        <v>396</v>
      </c>
      <c r="B39" s="173"/>
      <c r="C39" s="390" t="e">
        <f>#REF!</f>
        <v>#REF!</v>
      </c>
      <c r="D39" s="170"/>
      <c r="E39" s="171" t="s">
        <v>397</v>
      </c>
      <c r="F39" s="445">
        <f>'Names of Bidder'!D24</f>
        <v>0</v>
      </c>
      <c r="G39" s="446"/>
      <c r="H39" s="293"/>
    </row>
    <row r="40" spans="1:25" ht="23.25" customHeight="1">
      <c r="A40" s="173" t="s">
        <v>398</v>
      </c>
      <c r="B40" s="173"/>
      <c r="C40" s="391" t="e">
        <f>#REF!</f>
        <v>#REF!</v>
      </c>
      <c r="D40" s="174"/>
      <c r="E40" s="171" t="s">
        <v>399</v>
      </c>
      <c r="F40" s="445">
        <f>'Names of Bidder'!D25</f>
        <v>0</v>
      </c>
      <c r="G40" s="446"/>
      <c r="H40" s="133"/>
    </row>
  </sheetData>
  <customSheetViews>
    <customSheetView guid="{2D544FD3-9AE6-4B80-AA82-448E4DBFAD61}" showPageBreaks="1" zeroValues="0" printArea="1" hiddenRows="1" hiddenColumns="1" state="hidden" view="pageBreakPreview">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 right="0" top="0" bottom="0" header="0" footer="0"/>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 right="0" top="0" bottom="0" header="0" footer="0"/>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 right="0" top="0" bottom="0" header="0" footer="0"/>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state="hidden" view="pageBreakPreview">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9"/>
    <col min="2" max="2" width="30.7109375" style="101" customWidth="1"/>
    <col min="3" max="3" width="26.140625" style="101" customWidth="1"/>
    <col min="4" max="5" width="17.85546875" style="101" customWidth="1"/>
    <col min="6" max="16384" width="9.140625" style="46"/>
  </cols>
  <sheetData>
    <row r="1" spans="1:6">
      <c r="A1" s="175"/>
      <c r="B1" s="176"/>
      <c r="C1" s="176"/>
      <c r="D1" s="176"/>
      <c r="E1" s="176"/>
    </row>
    <row r="2" spans="1:6" ht="21.95" customHeight="1">
      <c r="A2" s="798" t="s">
        <v>400</v>
      </c>
      <c r="B2" s="798"/>
      <c r="C2" s="798"/>
      <c r="D2" s="798"/>
      <c r="E2" s="46"/>
    </row>
    <row r="3" spans="1:6">
      <c r="A3" s="175"/>
      <c r="B3" s="176"/>
      <c r="C3" s="176"/>
      <c r="D3" s="176"/>
      <c r="E3" s="176"/>
    </row>
    <row r="4" spans="1:6" ht="30">
      <c r="A4" s="177" t="s">
        <v>401</v>
      </c>
      <c r="B4" s="178" t="s">
        <v>402</v>
      </c>
      <c r="C4" s="177" t="s">
        <v>403</v>
      </c>
      <c r="D4" s="177" t="s">
        <v>404</v>
      </c>
      <c r="E4" s="177" t="s">
        <v>405</v>
      </c>
    </row>
    <row r="5" spans="1:6" ht="18" customHeight="1">
      <c r="A5" s="179" t="s">
        <v>406</v>
      </c>
      <c r="B5" s="179" t="s">
        <v>407</v>
      </c>
      <c r="C5" s="179" t="s">
        <v>408</v>
      </c>
      <c r="D5" s="179" t="s">
        <v>409</v>
      </c>
      <c r="E5" s="179" t="s">
        <v>410</v>
      </c>
    </row>
    <row r="6" spans="1:6" ht="45" customHeight="1">
      <c r="A6" s="180">
        <v>1</v>
      </c>
      <c r="B6" s="181"/>
      <c r="C6" s="182"/>
      <c r="D6" s="183"/>
      <c r="E6" s="184">
        <f t="shared" ref="E6:E15" si="0">C6*D6</f>
        <v>0</v>
      </c>
    </row>
    <row r="7" spans="1:6" ht="45" customHeight="1">
      <c r="A7" s="180">
        <v>2</v>
      </c>
      <c r="B7" s="181"/>
      <c r="C7" s="182"/>
      <c r="D7" s="183"/>
      <c r="E7" s="184">
        <f t="shared" si="0"/>
        <v>0</v>
      </c>
    </row>
    <row r="8" spans="1:6" ht="45" customHeight="1">
      <c r="A8" s="180">
        <v>3</v>
      </c>
      <c r="B8" s="181"/>
      <c r="C8" s="182"/>
      <c r="D8" s="183"/>
      <c r="E8" s="184">
        <f t="shared" si="0"/>
        <v>0</v>
      </c>
    </row>
    <row r="9" spans="1:6" ht="45" customHeight="1">
      <c r="A9" s="180">
        <v>4</v>
      </c>
      <c r="B9" s="181"/>
      <c r="C9" s="182"/>
      <c r="D9" s="183"/>
      <c r="E9" s="184">
        <f t="shared" si="0"/>
        <v>0</v>
      </c>
    </row>
    <row r="10" spans="1:6" ht="45" customHeight="1">
      <c r="A10" s="180">
        <v>5</v>
      </c>
      <c r="B10" s="181"/>
      <c r="C10" s="182"/>
      <c r="D10" s="183"/>
      <c r="E10" s="184">
        <f t="shared" si="0"/>
        <v>0</v>
      </c>
    </row>
    <row r="11" spans="1:6" ht="45" customHeight="1">
      <c r="A11" s="180">
        <v>6</v>
      </c>
      <c r="B11" s="181"/>
      <c r="C11" s="182"/>
      <c r="D11" s="183"/>
      <c r="E11" s="184">
        <f t="shared" si="0"/>
        <v>0</v>
      </c>
    </row>
    <row r="12" spans="1:6" ht="45" customHeight="1">
      <c r="A12" s="180">
        <v>7</v>
      </c>
      <c r="B12" s="181"/>
      <c r="C12" s="182"/>
      <c r="D12" s="183"/>
      <c r="E12" s="184">
        <f t="shared" si="0"/>
        <v>0</v>
      </c>
    </row>
    <row r="13" spans="1:6" ht="45" customHeight="1">
      <c r="A13" s="180">
        <v>8</v>
      </c>
      <c r="B13" s="181"/>
      <c r="C13" s="182"/>
      <c r="D13" s="183"/>
      <c r="E13" s="184">
        <f t="shared" si="0"/>
        <v>0</v>
      </c>
    </row>
    <row r="14" spans="1:6" ht="45" customHeight="1">
      <c r="A14" s="180">
        <v>9</v>
      </c>
      <c r="B14" s="181"/>
      <c r="C14" s="182"/>
      <c r="D14" s="183"/>
      <c r="E14" s="184">
        <f t="shared" si="0"/>
        <v>0</v>
      </c>
    </row>
    <row r="15" spans="1:6" ht="45" customHeight="1">
      <c r="A15" s="180">
        <v>10</v>
      </c>
      <c r="B15" s="181"/>
      <c r="C15" s="182"/>
      <c r="D15" s="183"/>
      <c r="E15" s="184">
        <f t="shared" si="0"/>
        <v>0</v>
      </c>
    </row>
    <row r="16" spans="1:6" ht="45" customHeight="1">
      <c r="A16" s="185"/>
      <c r="B16" s="186" t="s">
        <v>307</v>
      </c>
      <c r="C16" s="186"/>
      <c r="D16" s="186"/>
      <c r="E16" s="186">
        <f>SUM(E6:E15)</f>
        <v>0</v>
      </c>
      <c r="F16" s="187"/>
    </row>
    <row r="17" ht="30" customHeight="1"/>
    <row r="18" ht="30" customHeight="1"/>
    <row r="19" ht="30" customHeight="1"/>
    <row r="20" ht="30" customHeight="1"/>
    <row r="21" ht="30" customHeight="1"/>
  </sheetData>
  <customSheetViews>
    <customSheetView guid="{2D544FD3-9AE6-4B80-AA82-448E4DBFAD61}" state="hidden" topLeftCell="A4">
      <selection activeCell="D6" sqref="D6"/>
      <pageMargins left="0" right="0" top="0" bottom="0" header="0" footer="0"/>
      <pageSetup orientation="portrait" r:id="rId1"/>
      <headerFooter alignWithMargins="0"/>
    </customSheetView>
    <customSheetView guid="{267FF044-3C5D-4FEC-AC00-A7E30583F8BB}" state="hidden" topLeftCell="A4">
      <selection activeCell="D6" sqref="D6"/>
      <pageMargins left="0" right="0" top="0" bottom="0" header="0" footer="0"/>
      <pageSetup orientation="portrait" r:id="rId2"/>
      <headerFooter alignWithMargins="0"/>
    </customSheetView>
    <customSheetView guid="{3FCD02EB-1C44-4646-B069-2B9945E67B1F}" state="hidden" topLeftCell="A4">
      <selection activeCell="D6" sqref="D6"/>
      <pageMargins left="0" right="0" top="0" bottom="0" header="0" footer="0"/>
      <pageSetup orientation="portrait" r:id="rId3"/>
      <headerFooter alignWithMargins="0"/>
    </customSheetView>
    <customSheetView guid="{B056965A-4BE5-44B3-AB31-550AD9F023BC}" state="hidden" topLeftCell="A4">
      <selection activeCell="D6" sqref="D6"/>
      <pageMargins left="0" right="0" top="0" bottom="0" header="0" footer="0"/>
      <pageSetup orientation="portrait" r:id="rId4"/>
      <headerFooter alignWithMargins="0"/>
    </customSheetView>
    <customSheetView guid="{63D51328-7CBC-4A1E-B96D-BAE91416501B}"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357C9841-BEC3-434B-AC63-C04FB4321BA3}" state="hidden" topLeftCell="A4">
      <selection activeCell="D6" sqref="D6"/>
      <pageMargins left="0" right="0" top="0" bottom="0" header="0" footer="0"/>
      <pageSetup orientation="portrait" r:id="rId8"/>
      <headerFooter alignWithMargins="0"/>
    </customSheetView>
    <customSheetView guid="{B96E710B-6DD7-4DE1-95AB-C9EE060CD030}" state="hidden" topLeftCell="A4">
      <selection activeCell="D6" sqref="D6"/>
      <pageMargins left="0" right="0" top="0" bottom="0" header="0" footer="0"/>
      <pageSetup orientation="portrait" r:id="rId9"/>
      <headerFooter alignWithMargins="0"/>
    </customSheetView>
    <customSheetView guid="{755190E0-7BE9-48F9-BB5F-DF8E25D6736A}" state="hidden" topLeftCell="A4">
      <selection activeCell="D6" sqref="D6"/>
      <pageMargins left="0" right="0" top="0" bottom="0" header="0" footer="0"/>
      <pageSetup orientation="portrait" r:id="rId10"/>
      <headerFooter alignWithMargins="0"/>
    </customSheetView>
    <customSheetView guid="{F1B559AA-B9AD-4E4C-B94A-ECBE5878008B}" state="hidden" topLeftCell="A4">
      <selection activeCell="D6" sqref="D6"/>
      <pageMargins left="0" right="0" top="0" bottom="0" header="0" footer="0"/>
      <pageSetup orientation="portrait" r:id="rId11"/>
      <headerFooter alignWithMargins="0"/>
    </customSheetView>
    <customSheetView guid="{A4F9CA79-D3DE-43F5-9CDC-F14C42FDD954}" state="hidden" topLeftCell="A4">
      <selection activeCell="D6" sqref="D6"/>
      <pageMargins left="0" right="0" top="0" bottom="0" header="0" footer="0"/>
      <pageSetup orientation="portrait" r:id="rId12"/>
      <headerFooter alignWithMargins="0"/>
    </customSheetView>
    <customSheetView guid="{CCA37BAE-906F-43D5-9FD9-B13563E4B9D7}"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9"/>
    <col min="2" max="2" width="30.7109375" style="101" customWidth="1"/>
    <col min="3" max="3" width="26.140625" style="101" customWidth="1"/>
    <col min="4" max="5" width="17.85546875" style="101" customWidth="1"/>
    <col min="6" max="16384" width="9.140625" style="46"/>
  </cols>
  <sheetData>
    <row r="1" spans="1:6">
      <c r="A1" s="175"/>
      <c r="B1" s="176"/>
      <c r="C1" s="176"/>
      <c r="D1" s="176"/>
      <c r="E1" s="176"/>
    </row>
    <row r="2" spans="1:6" ht="21.95" customHeight="1">
      <c r="A2" s="798" t="s">
        <v>411</v>
      </c>
      <c r="B2" s="798"/>
      <c r="C2" s="798"/>
      <c r="D2" s="799"/>
      <c r="E2" s="26"/>
    </row>
    <row r="3" spans="1:6">
      <c r="A3" s="175"/>
      <c r="B3" s="176"/>
      <c r="C3" s="176"/>
      <c r="D3" s="176"/>
      <c r="E3" s="176"/>
    </row>
    <row r="4" spans="1:6" ht="30">
      <c r="A4" s="177" t="s">
        <v>401</v>
      </c>
      <c r="B4" s="178" t="s">
        <v>402</v>
      </c>
      <c r="C4" s="177" t="s">
        <v>412</v>
      </c>
      <c r="D4" s="177" t="s">
        <v>413</v>
      </c>
      <c r="E4" s="177" t="s">
        <v>414</v>
      </c>
    </row>
    <row r="5" spans="1:6" ht="18" customHeight="1">
      <c r="A5" s="179" t="s">
        <v>406</v>
      </c>
      <c r="B5" s="179" t="s">
        <v>407</v>
      </c>
      <c r="C5" s="179" t="s">
        <v>408</v>
      </c>
      <c r="D5" s="179" t="s">
        <v>409</v>
      </c>
      <c r="E5" s="179" t="s">
        <v>410</v>
      </c>
    </row>
    <row r="6" spans="1:6" ht="45" customHeight="1">
      <c r="A6" s="180">
        <v>1</v>
      </c>
      <c r="B6" s="181"/>
      <c r="C6" s="182"/>
      <c r="D6" s="183"/>
      <c r="E6" s="184">
        <f>C6*D6</f>
        <v>0</v>
      </c>
    </row>
    <row r="7" spans="1:6" ht="45" customHeight="1">
      <c r="A7" s="180">
        <v>2</v>
      </c>
      <c r="B7" s="181"/>
      <c r="C7" s="182"/>
      <c r="D7" s="183"/>
      <c r="E7" s="184">
        <f t="shared" ref="E7:E15" si="0">C7*D7</f>
        <v>0</v>
      </c>
    </row>
    <row r="8" spans="1:6" ht="45" customHeight="1">
      <c r="A8" s="180">
        <v>3</v>
      </c>
      <c r="B8" s="181"/>
      <c r="C8" s="182"/>
      <c r="D8" s="183"/>
      <c r="E8" s="184">
        <f t="shared" si="0"/>
        <v>0</v>
      </c>
    </row>
    <row r="9" spans="1:6" ht="45" customHeight="1">
      <c r="A9" s="180">
        <v>4</v>
      </c>
      <c r="B9" s="181"/>
      <c r="C9" s="182"/>
      <c r="D9" s="183"/>
      <c r="E9" s="184">
        <f t="shared" si="0"/>
        <v>0</v>
      </c>
    </row>
    <row r="10" spans="1:6" ht="45" customHeight="1">
      <c r="A10" s="180">
        <v>5</v>
      </c>
      <c r="B10" s="181"/>
      <c r="C10" s="182"/>
      <c r="D10" s="183"/>
      <c r="E10" s="184">
        <f t="shared" si="0"/>
        <v>0</v>
      </c>
    </row>
    <row r="11" spans="1:6" ht="45" customHeight="1">
      <c r="A11" s="180">
        <v>6</v>
      </c>
      <c r="B11" s="181"/>
      <c r="C11" s="182"/>
      <c r="D11" s="183"/>
      <c r="E11" s="184">
        <f t="shared" si="0"/>
        <v>0</v>
      </c>
    </row>
    <row r="12" spans="1:6" ht="45" customHeight="1">
      <c r="A12" s="180">
        <v>7</v>
      </c>
      <c r="B12" s="181"/>
      <c r="C12" s="182"/>
      <c r="D12" s="183"/>
      <c r="E12" s="184">
        <f t="shared" si="0"/>
        <v>0</v>
      </c>
    </row>
    <row r="13" spans="1:6" ht="45" customHeight="1">
      <c r="A13" s="180">
        <v>8</v>
      </c>
      <c r="B13" s="181"/>
      <c r="C13" s="182"/>
      <c r="D13" s="183"/>
      <c r="E13" s="184">
        <f t="shared" si="0"/>
        <v>0</v>
      </c>
    </row>
    <row r="14" spans="1:6" ht="45" customHeight="1">
      <c r="A14" s="180">
        <v>9</v>
      </c>
      <c r="B14" s="181"/>
      <c r="C14" s="182"/>
      <c r="D14" s="183"/>
      <c r="E14" s="184">
        <f t="shared" si="0"/>
        <v>0</v>
      </c>
    </row>
    <row r="15" spans="1:6" ht="45" customHeight="1">
      <c r="A15" s="180">
        <v>10</v>
      </c>
      <c r="B15" s="181"/>
      <c r="C15" s="182"/>
      <c r="D15" s="183"/>
      <c r="E15" s="184">
        <f t="shared" si="0"/>
        <v>0</v>
      </c>
    </row>
    <row r="16" spans="1:6" ht="45" customHeight="1">
      <c r="A16" s="185"/>
      <c r="B16" s="186" t="s">
        <v>307</v>
      </c>
      <c r="C16" s="186"/>
      <c r="D16" s="186"/>
      <c r="E16" s="186">
        <f>SUM(E6:E15)</f>
        <v>0</v>
      </c>
      <c r="F16" s="187"/>
    </row>
    <row r="17" ht="30" customHeight="1"/>
    <row r="18" ht="30" customHeight="1"/>
    <row r="19" ht="30" customHeight="1"/>
    <row r="20" ht="30" customHeight="1"/>
    <row r="21" ht="30" customHeight="1"/>
  </sheetData>
  <customSheetViews>
    <customSheetView guid="{2D544FD3-9AE6-4B80-AA82-448E4DBFAD61}" state="hidden" topLeftCell="A13">
      <selection activeCell="D6" sqref="D6"/>
      <pageMargins left="0" right="0" top="0" bottom="0" header="0" footer="0"/>
      <pageSetup orientation="portrait" r:id="rId1"/>
      <headerFooter alignWithMargins="0"/>
    </customSheetView>
    <customSheetView guid="{267FF044-3C5D-4FEC-AC00-A7E30583F8BB}" state="hidden" topLeftCell="A13">
      <selection activeCell="D6" sqref="D6"/>
      <pageMargins left="0" right="0" top="0" bottom="0" header="0" footer="0"/>
      <pageSetup orientation="portrait" r:id="rId2"/>
      <headerFooter alignWithMargins="0"/>
    </customSheetView>
    <customSheetView guid="{3FCD02EB-1C44-4646-B069-2B9945E67B1F}" state="hidden" topLeftCell="A13">
      <selection activeCell="D6" sqref="D6"/>
      <pageMargins left="0" right="0" top="0" bottom="0" header="0" footer="0"/>
      <pageSetup orientation="portrait" r:id="rId3"/>
      <headerFooter alignWithMargins="0"/>
    </customSheetView>
    <customSheetView guid="{B056965A-4BE5-44B3-AB31-550AD9F023BC}" state="hidden" topLeftCell="A13">
      <selection activeCell="D6" sqref="D6"/>
      <pageMargins left="0" right="0" top="0" bottom="0" header="0" footer="0"/>
      <pageSetup orientation="portrait" r:id="rId4"/>
      <headerFooter alignWithMargins="0"/>
    </customSheetView>
    <customSheetView guid="{63D51328-7CBC-4A1E-B96D-BAE91416501B}"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357C9841-BEC3-434B-AC63-C04FB4321BA3}" state="hidden" topLeftCell="A13">
      <selection activeCell="D6" sqref="D6"/>
      <pageMargins left="0" right="0" top="0" bottom="0" header="0" footer="0"/>
      <pageSetup orientation="portrait" r:id="rId8"/>
      <headerFooter alignWithMargins="0"/>
    </customSheetView>
    <customSheetView guid="{B96E710B-6DD7-4DE1-95AB-C9EE060CD030}" state="hidden" topLeftCell="A13">
      <selection activeCell="D6" sqref="D6"/>
      <pageMargins left="0" right="0" top="0" bottom="0" header="0" footer="0"/>
      <pageSetup orientation="portrait" r:id="rId9"/>
      <headerFooter alignWithMargins="0"/>
    </customSheetView>
    <customSheetView guid="{755190E0-7BE9-48F9-BB5F-DF8E25D6736A}" state="hidden" topLeftCell="A13">
      <selection activeCell="D6" sqref="D6"/>
      <pageMargins left="0" right="0" top="0" bottom="0" header="0" footer="0"/>
      <pageSetup orientation="portrait" r:id="rId10"/>
      <headerFooter alignWithMargins="0"/>
    </customSheetView>
    <customSheetView guid="{F1B559AA-B9AD-4E4C-B94A-ECBE5878008B}" state="hidden" topLeftCell="A13">
      <selection activeCell="D6" sqref="D6"/>
      <pageMargins left="0" right="0" top="0" bottom="0" header="0" footer="0"/>
      <pageSetup orientation="portrait" r:id="rId11"/>
      <headerFooter alignWithMargins="0"/>
    </customSheetView>
    <customSheetView guid="{A4F9CA79-D3DE-43F5-9CDC-F14C42FDD954}" state="hidden" topLeftCell="A13">
      <selection activeCell="D6" sqref="D6"/>
      <pageMargins left="0" right="0" top="0" bottom="0" header="0" footer="0"/>
      <pageSetup orientation="portrait" r:id="rId12"/>
      <headerFooter alignWithMargins="0"/>
    </customSheetView>
    <customSheetView guid="{CCA37BAE-906F-43D5-9FD9-B13563E4B9D7}"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9" customWidth="1"/>
    <col min="2" max="4" width="23.5703125" style="101" customWidth="1"/>
    <col min="5" max="5" width="11" style="101" customWidth="1"/>
    <col min="6" max="6" width="14.42578125" style="101" customWidth="1"/>
    <col min="7" max="16384" width="9.140625" style="46"/>
  </cols>
  <sheetData>
    <row r="1" spans="1:7">
      <c r="A1" s="175"/>
      <c r="B1" s="176"/>
      <c r="C1" s="176"/>
      <c r="D1" s="176"/>
      <c r="E1" s="176"/>
      <c r="F1" s="176"/>
    </row>
    <row r="2" spans="1:7" ht="21.95" customHeight="1">
      <c r="A2" s="798" t="s">
        <v>415</v>
      </c>
      <c r="B2" s="798"/>
      <c r="C2" s="798"/>
      <c r="D2" s="798"/>
      <c r="E2" s="799"/>
      <c r="F2" s="46"/>
    </row>
    <row r="3" spans="1:7">
      <c r="A3" s="175"/>
      <c r="B3" s="176"/>
      <c r="C3" s="176"/>
      <c r="D3" s="176"/>
      <c r="E3" s="176"/>
      <c r="F3" s="176"/>
    </row>
    <row r="4" spans="1:7" ht="45">
      <c r="A4" s="177" t="s">
        <v>401</v>
      </c>
      <c r="B4" s="178" t="s">
        <v>402</v>
      </c>
      <c r="C4" s="177" t="s">
        <v>416</v>
      </c>
      <c r="D4" s="177" t="s">
        <v>417</v>
      </c>
      <c r="E4" s="177" t="s">
        <v>418</v>
      </c>
      <c r="F4" s="177" t="s">
        <v>419</v>
      </c>
    </row>
    <row r="5" spans="1:7" ht="18" customHeight="1">
      <c r="A5" s="179" t="s">
        <v>406</v>
      </c>
      <c r="B5" s="179" t="s">
        <v>407</v>
      </c>
      <c r="C5" s="179" t="s">
        <v>408</v>
      </c>
      <c r="D5" s="179" t="s">
        <v>409</v>
      </c>
      <c r="E5" s="188" t="s">
        <v>420</v>
      </c>
      <c r="F5" s="179" t="s">
        <v>421</v>
      </c>
    </row>
    <row r="6" spans="1:7" ht="45" customHeight="1">
      <c r="A6" s="180">
        <v>1</v>
      </c>
      <c r="B6" s="181"/>
      <c r="C6" s="182"/>
      <c r="D6" s="182"/>
      <c r="E6" s="183"/>
      <c r="F6" s="184">
        <f>C6*E6</f>
        <v>0</v>
      </c>
    </row>
    <row r="7" spans="1:7" ht="45" customHeight="1">
      <c r="A7" s="180">
        <v>2</v>
      </c>
      <c r="B7" s="181"/>
      <c r="C7" s="182"/>
      <c r="D7" s="182"/>
      <c r="E7" s="183"/>
      <c r="F7" s="184">
        <f t="shared" ref="F7:F15" si="0">C7*E7</f>
        <v>0</v>
      </c>
    </row>
    <row r="8" spans="1:7" ht="45" customHeight="1">
      <c r="A8" s="180">
        <v>3</v>
      </c>
      <c r="B8" s="181"/>
      <c r="C8" s="182"/>
      <c r="D8" s="182"/>
      <c r="E8" s="183"/>
      <c r="F8" s="184">
        <f t="shared" si="0"/>
        <v>0</v>
      </c>
    </row>
    <row r="9" spans="1:7" ht="45" customHeight="1">
      <c r="A9" s="180">
        <v>4</v>
      </c>
      <c r="B9" s="181"/>
      <c r="C9" s="182"/>
      <c r="D9" s="182"/>
      <c r="E9" s="183"/>
      <c r="F9" s="184">
        <f t="shared" si="0"/>
        <v>0</v>
      </c>
    </row>
    <row r="10" spans="1:7" ht="45" customHeight="1">
      <c r="A10" s="180">
        <v>5</v>
      </c>
      <c r="B10" s="181"/>
      <c r="C10" s="182"/>
      <c r="D10" s="182"/>
      <c r="E10" s="183"/>
      <c r="F10" s="184">
        <f t="shared" si="0"/>
        <v>0</v>
      </c>
    </row>
    <row r="11" spans="1:7" ht="45" customHeight="1">
      <c r="A11" s="180">
        <v>6</v>
      </c>
      <c r="B11" s="181"/>
      <c r="C11" s="182"/>
      <c r="D11" s="182"/>
      <c r="E11" s="183"/>
      <c r="F11" s="184">
        <f t="shared" si="0"/>
        <v>0</v>
      </c>
    </row>
    <row r="12" spans="1:7" ht="45" customHeight="1">
      <c r="A12" s="180">
        <v>7</v>
      </c>
      <c r="B12" s="181"/>
      <c r="C12" s="182"/>
      <c r="D12" s="182"/>
      <c r="E12" s="183"/>
      <c r="F12" s="184">
        <f t="shared" si="0"/>
        <v>0</v>
      </c>
    </row>
    <row r="13" spans="1:7" ht="45" customHeight="1">
      <c r="A13" s="180">
        <v>8</v>
      </c>
      <c r="B13" s="181"/>
      <c r="C13" s="182"/>
      <c r="D13" s="182"/>
      <c r="E13" s="183"/>
      <c r="F13" s="184">
        <f t="shared" si="0"/>
        <v>0</v>
      </c>
    </row>
    <row r="14" spans="1:7" ht="45" customHeight="1">
      <c r="A14" s="180">
        <v>9</v>
      </c>
      <c r="B14" s="181"/>
      <c r="C14" s="182"/>
      <c r="D14" s="182"/>
      <c r="E14" s="183"/>
      <c r="F14" s="184">
        <f t="shared" si="0"/>
        <v>0</v>
      </c>
    </row>
    <row r="15" spans="1:7" ht="45" customHeight="1">
      <c r="A15" s="180">
        <v>10</v>
      </c>
      <c r="B15" s="181"/>
      <c r="C15" s="182"/>
      <c r="D15" s="182"/>
      <c r="E15" s="183"/>
      <c r="F15" s="184">
        <f t="shared" si="0"/>
        <v>0</v>
      </c>
    </row>
    <row r="16" spans="1:7" ht="45" customHeight="1">
      <c r="A16" s="185"/>
      <c r="B16" s="186" t="s">
        <v>307</v>
      </c>
      <c r="C16" s="186"/>
      <c r="D16" s="186"/>
      <c r="E16" s="186"/>
      <c r="F16" s="186">
        <f>SUM(F6:F15)</f>
        <v>0</v>
      </c>
      <c r="G16" s="187"/>
    </row>
    <row r="17" ht="30" customHeight="1"/>
    <row r="18" ht="30" customHeight="1"/>
    <row r="19" ht="30" customHeight="1"/>
    <row r="20" ht="30" customHeight="1"/>
    <row r="21" ht="30" customHeight="1"/>
  </sheetData>
  <customSheetViews>
    <customSheetView guid="{2D544FD3-9AE6-4B80-AA82-448E4DBFAD61}" state="hidden" topLeftCell="A5">
      <selection activeCell="D11" sqref="D11"/>
      <pageMargins left="0" right="0" top="0" bottom="0" header="0" footer="0"/>
      <pageSetup orientation="portrait" r:id="rId1"/>
      <headerFooter alignWithMargins="0"/>
    </customSheetView>
    <customSheetView guid="{267FF044-3C5D-4FEC-AC00-A7E30583F8BB}" state="hidden" topLeftCell="A5">
      <selection activeCell="D11" sqref="D11"/>
      <pageMargins left="0" right="0" top="0" bottom="0" header="0" footer="0"/>
      <pageSetup orientation="portrait" r:id="rId2"/>
      <headerFooter alignWithMargins="0"/>
    </customSheetView>
    <customSheetView guid="{3FCD02EB-1C44-4646-B069-2B9945E67B1F}" state="hidden" topLeftCell="A5">
      <selection activeCell="D11" sqref="D11"/>
      <pageMargins left="0" right="0" top="0" bottom="0" header="0" footer="0"/>
      <pageSetup orientation="portrait" r:id="rId3"/>
      <headerFooter alignWithMargins="0"/>
    </customSheetView>
    <customSheetView guid="{B056965A-4BE5-44B3-AB31-550AD9F023BC}" state="hidden" topLeftCell="A5">
      <selection activeCell="D11" sqref="D11"/>
      <pageMargins left="0" right="0" top="0" bottom="0" header="0" footer="0"/>
      <pageSetup orientation="portrait" r:id="rId4"/>
      <headerFooter alignWithMargins="0"/>
    </customSheetView>
    <customSheetView guid="{63D51328-7CBC-4A1E-B96D-BAE91416501B}"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357C9841-BEC3-434B-AC63-C04FB4321BA3}" state="hidden" topLeftCell="A5">
      <selection activeCell="D11" sqref="D11"/>
      <pageMargins left="0" right="0" top="0" bottom="0" header="0" footer="0"/>
      <pageSetup orientation="portrait" r:id="rId8"/>
      <headerFooter alignWithMargins="0"/>
    </customSheetView>
    <customSheetView guid="{B96E710B-6DD7-4DE1-95AB-C9EE060CD030}" state="hidden" topLeftCell="A5">
      <selection activeCell="D11" sqref="D11"/>
      <pageMargins left="0" right="0" top="0" bottom="0" header="0" footer="0"/>
      <pageSetup orientation="portrait" r:id="rId9"/>
      <headerFooter alignWithMargins="0"/>
    </customSheetView>
    <customSheetView guid="{755190E0-7BE9-48F9-BB5F-DF8E25D6736A}" state="hidden" topLeftCell="A5">
      <selection activeCell="D11" sqref="D11"/>
      <pageMargins left="0" right="0" top="0" bottom="0" header="0" footer="0"/>
      <pageSetup orientation="portrait" r:id="rId10"/>
      <headerFooter alignWithMargins="0"/>
    </customSheetView>
    <customSheetView guid="{F1B559AA-B9AD-4E4C-B94A-ECBE5878008B}" state="hidden" topLeftCell="A5">
      <selection activeCell="D11" sqref="D11"/>
      <pageMargins left="0" right="0" top="0" bottom="0" header="0" footer="0"/>
      <pageSetup orientation="portrait" r:id="rId11"/>
      <headerFooter alignWithMargins="0"/>
    </customSheetView>
    <customSheetView guid="{A4F9CA79-D3DE-43F5-9CDC-F14C42FDD954}" state="hidden" topLeftCell="A5">
      <selection activeCell="D11" sqref="D11"/>
      <pageMargins left="0" right="0" top="0" bottom="0" header="0" footer="0"/>
      <pageSetup orientation="portrait" r:id="rId12"/>
      <headerFooter alignWithMargins="0"/>
    </customSheetView>
    <customSheetView guid="{CCA37BAE-906F-43D5-9FD9-B13563E4B9D7}"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78" customWidth="1"/>
    <col min="2" max="2" width="54.85546875" style="478" customWidth="1"/>
    <col min="3" max="3" width="3.85546875" style="478" customWidth="1"/>
    <col min="4" max="4" width="24.5703125" style="534" customWidth="1"/>
    <col min="5" max="5" width="4.28515625" style="478" customWidth="1"/>
    <col min="6" max="6" width="23.85546875" style="534" customWidth="1"/>
    <col min="7" max="7" width="18" style="473" customWidth="1"/>
    <col min="8" max="8" width="22.5703125" style="473" customWidth="1"/>
    <col min="9" max="9" width="21.140625" style="473" customWidth="1"/>
    <col min="10" max="10" width="11.28515625" style="473" bestFit="1" customWidth="1"/>
    <col min="11" max="11" width="16.5703125" style="473" bestFit="1" customWidth="1"/>
    <col min="12" max="12" width="15" style="473" bestFit="1" customWidth="1"/>
    <col min="13" max="256" width="9.140625" style="473"/>
    <col min="257" max="257" width="8.42578125" style="473" customWidth="1"/>
    <col min="258" max="258" width="54.85546875" style="473" customWidth="1"/>
    <col min="259" max="259" width="3.85546875" style="473" customWidth="1"/>
    <col min="260" max="260" width="25.140625" style="473" customWidth="1"/>
    <col min="261" max="261" width="4.28515625" style="473" customWidth="1"/>
    <col min="262" max="262" width="23.85546875" style="473" customWidth="1"/>
    <col min="263" max="263" width="18" style="473" customWidth="1"/>
    <col min="264" max="264" width="19.140625" style="473" customWidth="1"/>
    <col min="265" max="265" width="16.5703125" style="473" bestFit="1" customWidth="1"/>
    <col min="266" max="266" width="11.28515625" style="473" bestFit="1" customWidth="1"/>
    <col min="267" max="267" width="16.5703125" style="473" bestFit="1" customWidth="1"/>
    <col min="268" max="268" width="15" style="473" bestFit="1" customWidth="1"/>
    <col min="269" max="512" width="9.140625" style="473"/>
    <col min="513" max="513" width="8.42578125" style="473" customWidth="1"/>
    <col min="514" max="514" width="54.85546875" style="473" customWidth="1"/>
    <col min="515" max="515" width="3.85546875" style="473" customWidth="1"/>
    <col min="516" max="516" width="25.140625" style="473" customWidth="1"/>
    <col min="517" max="517" width="4.28515625" style="473" customWidth="1"/>
    <col min="518" max="518" width="23.85546875" style="473" customWidth="1"/>
    <col min="519" max="519" width="18" style="473" customWidth="1"/>
    <col min="520" max="520" width="19.140625" style="473" customWidth="1"/>
    <col min="521" max="521" width="16.5703125" style="473" bestFit="1" customWidth="1"/>
    <col min="522" max="522" width="11.28515625" style="473" bestFit="1" customWidth="1"/>
    <col min="523" max="523" width="16.5703125" style="473" bestFit="1" customWidth="1"/>
    <col min="524" max="524" width="15" style="473" bestFit="1" customWidth="1"/>
    <col min="525" max="768" width="9.140625" style="473"/>
    <col min="769" max="769" width="8.42578125" style="473" customWidth="1"/>
    <col min="770" max="770" width="54.85546875" style="473" customWidth="1"/>
    <col min="771" max="771" width="3.85546875" style="473" customWidth="1"/>
    <col min="772" max="772" width="25.140625" style="473" customWidth="1"/>
    <col min="773" max="773" width="4.28515625" style="473" customWidth="1"/>
    <col min="774" max="774" width="23.85546875" style="473" customWidth="1"/>
    <col min="775" max="775" width="18" style="473" customWidth="1"/>
    <col min="776" max="776" width="19.140625" style="473" customWidth="1"/>
    <col min="777" max="777" width="16.5703125" style="473" bestFit="1" customWidth="1"/>
    <col min="778" max="778" width="11.28515625" style="473" bestFit="1" customWidth="1"/>
    <col min="779" max="779" width="16.5703125" style="473" bestFit="1" customWidth="1"/>
    <col min="780" max="780" width="15" style="473" bestFit="1" customWidth="1"/>
    <col min="781" max="1024" width="9.140625" style="473"/>
    <col min="1025" max="1025" width="8.42578125" style="473" customWidth="1"/>
    <col min="1026" max="1026" width="54.85546875" style="473" customWidth="1"/>
    <col min="1027" max="1027" width="3.85546875" style="473" customWidth="1"/>
    <col min="1028" max="1028" width="25.140625" style="473" customWidth="1"/>
    <col min="1029" max="1029" width="4.28515625" style="473" customWidth="1"/>
    <col min="1030" max="1030" width="23.85546875" style="473" customWidth="1"/>
    <col min="1031" max="1031" width="18" style="473" customWidth="1"/>
    <col min="1032" max="1032" width="19.140625" style="473" customWidth="1"/>
    <col min="1033" max="1033" width="16.5703125" style="473" bestFit="1" customWidth="1"/>
    <col min="1034" max="1034" width="11.28515625" style="473" bestFit="1" customWidth="1"/>
    <col min="1035" max="1035" width="16.5703125" style="473" bestFit="1" customWidth="1"/>
    <col min="1036" max="1036" width="15" style="473" bestFit="1" customWidth="1"/>
    <col min="1037" max="1280" width="9.140625" style="473"/>
    <col min="1281" max="1281" width="8.42578125" style="473" customWidth="1"/>
    <col min="1282" max="1282" width="54.85546875" style="473" customWidth="1"/>
    <col min="1283" max="1283" width="3.85546875" style="473" customWidth="1"/>
    <col min="1284" max="1284" width="25.140625" style="473" customWidth="1"/>
    <col min="1285" max="1285" width="4.28515625" style="473" customWidth="1"/>
    <col min="1286" max="1286" width="23.85546875" style="473" customWidth="1"/>
    <col min="1287" max="1287" width="18" style="473" customWidth="1"/>
    <col min="1288" max="1288" width="19.140625" style="473" customWidth="1"/>
    <col min="1289" max="1289" width="16.5703125" style="473" bestFit="1" customWidth="1"/>
    <col min="1290" max="1290" width="11.28515625" style="473" bestFit="1" customWidth="1"/>
    <col min="1291" max="1291" width="16.5703125" style="473" bestFit="1" customWidth="1"/>
    <col min="1292" max="1292" width="15" style="473" bestFit="1" customWidth="1"/>
    <col min="1293" max="1536" width="9.140625" style="473"/>
    <col min="1537" max="1537" width="8.42578125" style="473" customWidth="1"/>
    <col min="1538" max="1538" width="54.85546875" style="473" customWidth="1"/>
    <col min="1539" max="1539" width="3.85546875" style="473" customWidth="1"/>
    <col min="1540" max="1540" width="25.140625" style="473" customWidth="1"/>
    <col min="1541" max="1541" width="4.28515625" style="473" customWidth="1"/>
    <col min="1542" max="1542" width="23.85546875" style="473" customWidth="1"/>
    <col min="1543" max="1543" width="18" style="473" customWidth="1"/>
    <col min="1544" max="1544" width="19.140625" style="473" customWidth="1"/>
    <col min="1545" max="1545" width="16.5703125" style="473" bestFit="1" customWidth="1"/>
    <col min="1546" max="1546" width="11.28515625" style="473" bestFit="1" customWidth="1"/>
    <col min="1547" max="1547" width="16.5703125" style="473" bestFit="1" customWidth="1"/>
    <col min="1548" max="1548" width="15" style="473" bestFit="1" customWidth="1"/>
    <col min="1549" max="1792" width="9.140625" style="473"/>
    <col min="1793" max="1793" width="8.42578125" style="473" customWidth="1"/>
    <col min="1794" max="1794" width="54.85546875" style="473" customWidth="1"/>
    <col min="1795" max="1795" width="3.85546875" style="473" customWidth="1"/>
    <col min="1796" max="1796" width="25.140625" style="473" customWidth="1"/>
    <col min="1797" max="1797" width="4.28515625" style="473" customWidth="1"/>
    <col min="1798" max="1798" width="23.85546875" style="473" customWidth="1"/>
    <col min="1799" max="1799" width="18" style="473" customWidth="1"/>
    <col min="1800" max="1800" width="19.140625" style="473" customWidth="1"/>
    <col min="1801" max="1801" width="16.5703125" style="473" bestFit="1" customWidth="1"/>
    <col min="1802" max="1802" width="11.28515625" style="473" bestFit="1" customWidth="1"/>
    <col min="1803" max="1803" width="16.5703125" style="473" bestFit="1" customWidth="1"/>
    <col min="1804" max="1804" width="15" style="473" bestFit="1" customWidth="1"/>
    <col min="1805" max="2048" width="9.140625" style="473"/>
    <col min="2049" max="2049" width="8.42578125" style="473" customWidth="1"/>
    <col min="2050" max="2050" width="54.85546875" style="473" customWidth="1"/>
    <col min="2051" max="2051" width="3.85546875" style="473" customWidth="1"/>
    <col min="2052" max="2052" width="25.140625" style="473" customWidth="1"/>
    <col min="2053" max="2053" width="4.28515625" style="473" customWidth="1"/>
    <col min="2054" max="2054" width="23.85546875" style="473" customWidth="1"/>
    <col min="2055" max="2055" width="18" style="473" customWidth="1"/>
    <col min="2056" max="2056" width="19.140625" style="473" customWidth="1"/>
    <col min="2057" max="2057" width="16.5703125" style="473" bestFit="1" customWidth="1"/>
    <col min="2058" max="2058" width="11.28515625" style="473" bestFit="1" customWidth="1"/>
    <col min="2059" max="2059" width="16.5703125" style="473" bestFit="1" customWidth="1"/>
    <col min="2060" max="2060" width="15" style="473" bestFit="1" customWidth="1"/>
    <col min="2061" max="2304" width="9.140625" style="473"/>
    <col min="2305" max="2305" width="8.42578125" style="473" customWidth="1"/>
    <col min="2306" max="2306" width="54.85546875" style="473" customWidth="1"/>
    <col min="2307" max="2307" width="3.85546875" style="473" customWidth="1"/>
    <col min="2308" max="2308" width="25.140625" style="473" customWidth="1"/>
    <col min="2309" max="2309" width="4.28515625" style="473" customWidth="1"/>
    <col min="2310" max="2310" width="23.85546875" style="473" customWidth="1"/>
    <col min="2311" max="2311" width="18" style="473" customWidth="1"/>
    <col min="2312" max="2312" width="19.140625" style="473" customWidth="1"/>
    <col min="2313" max="2313" width="16.5703125" style="473" bestFit="1" customWidth="1"/>
    <col min="2314" max="2314" width="11.28515625" style="473" bestFit="1" customWidth="1"/>
    <col min="2315" max="2315" width="16.5703125" style="473" bestFit="1" customWidth="1"/>
    <col min="2316" max="2316" width="15" style="473" bestFit="1" customWidth="1"/>
    <col min="2317" max="2560" width="9.140625" style="473"/>
    <col min="2561" max="2561" width="8.42578125" style="473" customWidth="1"/>
    <col min="2562" max="2562" width="54.85546875" style="473" customWidth="1"/>
    <col min="2563" max="2563" width="3.85546875" style="473" customWidth="1"/>
    <col min="2564" max="2564" width="25.140625" style="473" customWidth="1"/>
    <col min="2565" max="2565" width="4.28515625" style="473" customWidth="1"/>
    <col min="2566" max="2566" width="23.85546875" style="473" customWidth="1"/>
    <col min="2567" max="2567" width="18" style="473" customWidth="1"/>
    <col min="2568" max="2568" width="19.140625" style="473" customWidth="1"/>
    <col min="2569" max="2569" width="16.5703125" style="473" bestFit="1" customWidth="1"/>
    <col min="2570" max="2570" width="11.28515625" style="473" bestFit="1" customWidth="1"/>
    <col min="2571" max="2571" width="16.5703125" style="473" bestFit="1" customWidth="1"/>
    <col min="2572" max="2572" width="15" style="473" bestFit="1" customWidth="1"/>
    <col min="2573" max="2816" width="9.140625" style="473"/>
    <col min="2817" max="2817" width="8.42578125" style="473" customWidth="1"/>
    <col min="2818" max="2818" width="54.85546875" style="473" customWidth="1"/>
    <col min="2819" max="2819" width="3.85546875" style="473" customWidth="1"/>
    <col min="2820" max="2820" width="25.140625" style="473" customWidth="1"/>
    <col min="2821" max="2821" width="4.28515625" style="473" customWidth="1"/>
    <col min="2822" max="2822" width="23.85546875" style="473" customWidth="1"/>
    <col min="2823" max="2823" width="18" style="473" customWidth="1"/>
    <col min="2824" max="2824" width="19.140625" style="473" customWidth="1"/>
    <col min="2825" max="2825" width="16.5703125" style="473" bestFit="1" customWidth="1"/>
    <col min="2826" max="2826" width="11.28515625" style="473" bestFit="1" customWidth="1"/>
    <col min="2827" max="2827" width="16.5703125" style="473" bestFit="1" customWidth="1"/>
    <col min="2828" max="2828" width="15" style="473" bestFit="1" customWidth="1"/>
    <col min="2829" max="3072" width="9.140625" style="473"/>
    <col min="3073" max="3073" width="8.42578125" style="473" customWidth="1"/>
    <col min="3074" max="3074" width="54.85546875" style="473" customWidth="1"/>
    <col min="3075" max="3075" width="3.85546875" style="473" customWidth="1"/>
    <col min="3076" max="3076" width="25.140625" style="473" customWidth="1"/>
    <col min="3077" max="3077" width="4.28515625" style="473" customWidth="1"/>
    <col min="3078" max="3078" width="23.85546875" style="473" customWidth="1"/>
    <col min="3079" max="3079" width="18" style="473" customWidth="1"/>
    <col min="3080" max="3080" width="19.140625" style="473" customWidth="1"/>
    <col min="3081" max="3081" width="16.5703125" style="473" bestFit="1" customWidth="1"/>
    <col min="3082" max="3082" width="11.28515625" style="473" bestFit="1" customWidth="1"/>
    <col min="3083" max="3083" width="16.5703125" style="473" bestFit="1" customWidth="1"/>
    <col min="3084" max="3084" width="15" style="473" bestFit="1" customWidth="1"/>
    <col min="3085" max="3328" width="9.140625" style="473"/>
    <col min="3329" max="3329" width="8.42578125" style="473" customWidth="1"/>
    <col min="3330" max="3330" width="54.85546875" style="473" customWidth="1"/>
    <col min="3331" max="3331" width="3.85546875" style="473" customWidth="1"/>
    <col min="3332" max="3332" width="25.140625" style="473" customWidth="1"/>
    <col min="3333" max="3333" width="4.28515625" style="473" customWidth="1"/>
    <col min="3334" max="3334" width="23.85546875" style="473" customWidth="1"/>
    <col min="3335" max="3335" width="18" style="473" customWidth="1"/>
    <col min="3336" max="3336" width="19.140625" style="473" customWidth="1"/>
    <col min="3337" max="3337" width="16.5703125" style="473" bestFit="1" customWidth="1"/>
    <col min="3338" max="3338" width="11.28515625" style="473" bestFit="1" customWidth="1"/>
    <col min="3339" max="3339" width="16.5703125" style="473" bestFit="1" customWidth="1"/>
    <col min="3340" max="3340" width="15" style="473" bestFit="1" customWidth="1"/>
    <col min="3341" max="3584" width="9.140625" style="473"/>
    <col min="3585" max="3585" width="8.42578125" style="473" customWidth="1"/>
    <col min="3586" max="3586" width="54.85546875" style="473" customWidth="1"/>
    <col min="3587" max="3587" width="3.85546875" style="473" customWidth="1"/>
    <col min="3588" max="3588" width="25.140625" style="473" customWidth="1"/>
    <col min="3589" max="3589" width="4.28515625" style="473" customWidth="1"/>
    <col min="3590" max="3590" width="23.85546875" style="473" customWidth="1"/>
    <col min="3591" max="3591" width="18" style="473" customWidth="1"/>
    <col min="3592" max="3592" width="19.140625" style="473" customWidth="1"/>
    <col min="3593" max="3593" width="16.5703125" style="473" bestFit="1" customWidth="1"/>
    <col min="3594" max="3594" width="11.28515625" style="473" bestFit="1" customWidth="1"/>
    <col min="3595" max="3595" width="16.5703125" style="473" bestFit="1" customWidth="1"/>
    <col min="3596" max="3596" width="15" style="473" bestFit="1" customWidth="1"/>
    <col min="3597" max="3840" width="9.140625" style="473"/>
    <col min="3841" max="3841" width="8.42578125" style="473" customWidth="1"/>
    <col min="3842" max="3842" width="54.85546875" style="473" customWidth="1"/>
    <col min="3843" max="3843" width="3.85546875" style="473" customWidth="1"/>
    <col min="3844" max="3844" width="25.140625" style="473" customWidth="1"/>
    <col min="3845" max="3845" width="4.28515625" style="473" customWidth="1"/>
    <col min="3846" max="3846" width="23.85546875" style="473" customWidth="1"/>
    <col min="3847" max="3847" width="18" style="473" customWidth="1"/>
    <col min="3848" max="3848" width="19.140625" style="473" customWidth="1"/>
    <col min="3849" max="3849" width="16.5703125" style="473" bestFit="1" customWidth="1"/>
    <col min="3850" max="3850" width="11.28515625" style="473" bestFit="1" customWidth="1"/>
    <col min="3851" max="3851" width="16.5703125" style="473" bestFit="1" customWidth="1"/>
    <col min="3852" max="3852" width="15" style="473" bestFit="1" customWidth="1"/>
    <col min="3853" max="4096" width="9.140625" style="473"/>
    <col min="4097" max="4097" width="8.42578125" style="473" customWidth="1"/>
    <col min="4098" max="4098" width="54.85546875" style="473" customWidth="1"/>
    <col min="4099" max="4099" width="3.85546875" style="473" customWidth="1"/>
    <col min="4100" max="4100" width="25.140625" style="473" customWidth="1"/>
    <col min="4101" max="4101" width="4.28515625" style="473" customWidth="1"/>
    <col min="4102" max="4102" width="23.85546875" style="473" customWidth="1"/>
    <col min="4103" max="4103" width="18" style="473" customWidth="1"/>
    <col min="4104" max="4104" width="19.140625" style="473" customWidth="1"/>
    <col min="4105" max="4105" width="16.5703125" style="473" bestFit="1" customWidth="1"/>
    <col min="4106" max="4106" width="11.28515625" style="473" bestFit="1" customWidth="1"/>
    <col min="4107" max="4107" width="16.5703125" style="473" bestFit="1" customWidth="1"/>
    <col min="4108" max="4108" width="15" style="473" bestFit="1" customWidth="1"/>
    <col min="4109" max="4352" width="9.140625" style="473"/>
    <col min="4353" max="4353" width="8.42578125" style="473" customWidth="1"/>
    <col min="4354" max="4354" width="54.85546875" style="473" customWidth="1"/>
    <col min="4355" max="4355" width="3.85546875" style="473" customWidth="1"/>
    <col min="4356" max="4356" width="25.140625" style="473" customWidth="1"/>
    <col min="4357" max="4357" width="4.28515625" style="473" customWidth="1"/>
    <col min="4358" max="4358" width="23.85546875" style="473" customWidth="1"/>
    <col min="4359" max="4359" width="18" style="473" customWidth="1"/>
    <col min="4360" max="4360" width="19.140625" style="473" customWidth="1"/>
    <col min="4361" max="4361" width="16.5703125" style="473" bestFit="1" customWidth="1"/>
    <col min="4362" max="4362" width="11.28515625" style="473" bestFit="1" customWidth="1"/>
    <col min="4363" max="4363" width="16.5703125" style="473" bestFit="1" customWidth="1"/>
    <col min="4364" max="4364" width="15" style="473" bestFit="1" customWidth="1"/>
    <col min="4365" max="4608" width="9.140625" style="473"/>
    <col min="4609" max="4609" width="8.42578125" style="473" customWidth="1"/>
    <col min="4610" max="4610" width="54.85546875" style="473" customWidth="1"/>
    <col min="4611" max="4611" width="3.85546875" style="473" customWidth="1"/>
    <col min="4612" max="4612" width="25.140625" style="473" customWidth="1"/>
    <col min="4613" max="4613" width="4.28515625" style="473" customWidth="1"/>
    <col min="4614" max="4614" width="23.85546875" style="473" customWidth="1"/>
    <col min="4615" max="4615" width="18" style="473" customWidth="1"/>
    <col min="4616" max="4616" width="19.140625" style="473" customWidth="1"/>
    <col min="4617" max="4617" width="16.5703125" style="473" bestFit="1" customWidth="1"/>
    <col min="4618" max="4618" width="11.28515625" style="473" bestFit="1" customWidth="1"/>
    <col min="4619" max="4619" width="16.5703125" style="473" bestFit="1" customWidth="1"/>
    <col min="4620" max="4620" width="15" style="473" bestFit="1" customWidth="1"/>
    <col min="4621" max="4864" width="9.140625" style="473"/>
    <col min="4865" max="4865" width="8.42578125" style="473" customWidth="1"/>
    <col min="4866" max="4866" width="54.85546875" style="473" customWidth="1"/>
    <col min="4867" max="4867" width="3.85546875" style="473" customWidth="1"/>
    <col min="4868" max="4868" width="25.140625" style="473" customWidth="1"/>
    <col min="4869" max="4869" width="4.28515625" style="473" customWidth="1"/>
    <col min="4870" max="4870" width="23.85546875" style="473" customWidth="1"/>
    <col min="4871" max="4871" width="18" style="473" customWidth="1"/>
    <col min="4872" max="4872" width="19.140625" style="473" customWidth="1"/>
    <col min="4873" max="4873" width="16.5703125" style="473" bestFit="1" customWidth="1"/>
    <col min="4874" max="4874" width="11.28515625" style="473" bestFit="1" customWidth="1"/>
    <col min="4875" max="4875" width="16.5703125" style="473" bestFit="1" customWidth="1"/>
    <col min="4876" max="4876" width="15" style="473" bestFit="1" customWidth="1"/>
    <col min="4877" max="5120" width="9.140625" style="473"/>
    <col min="5121" max="5121" width="8.42578125" style="473" customWidth="1"/>
    <col min="5122" max="5122" width="54.85546875" style="473" customWidth="1"/>
    <col min="5123" max="5123" width="3.85546875" style="473" customWidth="1"/>
    <col min="5124" max="5124" width="25.140625" style="473" customWidth="1"/>
    <col min="5125" max="5125" width="4.28515625" style="473" customWidth="1"/>
    <col min="5126" max="5126" width="23.85546875" style="473" customWidth="1"/>
    <col min="5127" max="5127" width="18" style="473" customWidth="1"/>
    <col min="5128" max="5128" width="19.140625" style="473" customWidth="1"/>
    <col min="5129" max="5129" width="16.5703125" style="473" bestFit="1" customWidth="1"/>
    <col min="5130" max="5130" width="11.28515625" style="473" bestFit="1" customWidth="1"/>
    <col min="5131" max="5131" width="16.5703125" style="473" bestFit="1" customWidth="1"/>
    <col min="5132" max="5132" width="15" style="473" bestFit="1" customWidth="1"/>
    <col min="5133" max="5376" width="9.140625" style="473"/>
    <col min="5377" max="5377" width="8.42578125" style="473" customWidth="1"/>
    <col min="5378" max="5378" width="54.85546875" style="473" customWidth="1"/>
    <col min="5379" max="5379" width="3.85546875" style="473" customWidth="1"/>
    <col min="5380" max="5380" width="25.140625" style="473" customWidth="1"/>
    <col min="5381" max="5381" width="4.28515625" style="473" customWidth="1"/>
    <col min="5382" max="5382" width="23.85546875" style="473" customWidth="1"/>
    <col min="5383" max="5383" width="18" style="473" customWidth="1"/>
    <col min="5384" max="5384" width="19.140625" style="473" customWidth="1"/>
    <col min="5385" max="5385" width="16.5703125" style="473" bestFit="1" customWidth="1"/>
    <col min="5386" max="5386" width="11.28515625" style="473" bestFit="1" customWidth="1"/>
    <col min="5387" max="5387" width="16.5703125" style="473" bestFit="1" customWidth="1"/>
    <col min="5388" max="5388" width="15" style="473" bestFit="1" customWidth="1"/>
    <col min="5389" max="5632" width="9.140625" style="473"/>
    <col min="5633" max="5633" width="8.42578125" style="473" customWidth="1"/>
    <col min="5634" max="5634" width="54.85546875" style="473" customWidth="1"/>
    <col min="5635" max="5635" width="3.85546875" style="473" customWidth="1"/>
    <col min="5636" max="5636" width="25.140625" style="473" customWidth="1"/>
    <col min="5637" max="5637" width="4.28515625" style="473" customWidth="1"/>
    <col min="5638" max="5638" width="23.85546875" style="473" customWidth="1"/>
    <col min="5639" max="5639" width="18" style="473" customWidth="1"/>
    <col min="5640" max="5640" width="19.140625" style="473" customWidth="1"/>
    <col min="5641" max="5641" width="16.5703125" style="473" bestFit="1" customWidth="1"/>
    <col min="5642" max="5642" width="11.28515625" style="473" bestFit="1" customWidth="1"/>
    <col min="5643" max="5643" width="16.5703125" style="473" bestFit="1" customWidth="1"/>
    <col min="5644" max="5644" width="15" style="473" bestFit="1" customWidth="1"/>
    <col min="5645" max="5888" width="9.140625" style="473"/>
    <col min="5889" max="5889" width="8.42578125" style="473" customWidth="1"/>
    <col min="5890" max="5890" width="54.85546875" style="473" customWidth="1"/>
    <col min="5891" max="5891" width="3.85546875" style="473" customWidth="1"/>
    <col min="5892" max="5892" width="25.140625" style="473" customWidth="1"/>
    <col min="5893" max="5893" width="4.28515625" style="473" customWidth="1"/>
    <col min="5894" max="5894" width="23.85546875" style="473" customWidth="1"/>
    <col min="5895" max="5895" width="18" style="473" customWidth="1"/>
    <col min="5896" max="5896" width="19.140625" style="473" customWidth="1"/>
    <col min="5897" max="5897" width="16.5703125" style="473" bestFit="1" customWidth="1"/>
    <col min="5898" max="5898" width="11.28515625" style="473" bestFit="1" customWidth="1"/>
    <col min="5899" max="5899" width="16.5703125" style="473" bestFit="1" customWidth="1"/>
    <col min="5900" max="5900" width="15" style="473" bestFit="1" customWidth="1"/>
    <col min="5901" max="6144" width="9.140625" style="473"/>
    <col min="6145" max="6145" width="8.42578125" style="473" customWidth="1"/>
    <col min="6146" max="6146" width="54.85546875" style="473" customWidth="1"/>
    <col min="6147" max="6147" width="3.85546875" style="473" customWidth="1"/>
    <col min="6148" max="6148" width="25.140625" style="473" customWidth="1"/>
    <col min="6149" max="6149" width="4.28515625" style="473" customWidth="1"/>
    <col min="6150" max="6150" width="23.85546875" style="473" customWidth="1"/>
    <col min="6151" max="6151" width="18" style="473" customWidth="1"/>
    <col min="6152" max="6152" width="19.140625" style="473" customWidth="1"/>
    <col min="6153" max="6153" width="16.5703125" style="473" bestFit="1" customWidth="1"/>
    <col min="6154" max="6154" width="11.28515625" style="473" bestFit="1" customWidth="1"/>
    <col min="6155" max="6155" width="16.5703125" style="473" bestFit="1" customWidth="1"/>
    <col min="6156" max="6156" width="15" style="473" bestFit="1" customWidth="1"/>
    <col min="6157" max="6400" width="9.140625" style="473"/>
    <col min="6401" max="6401" width="8.42578125" style="473" customWidth="1"/>
    <col min="6402" max="6402" width="54.85546875" style="473" customWidth="1"/>
    <col min="6403" max="6403" width="3.85546875" style="473" customWidth="1"/>
    <col min="6404" max="6404" width="25.140625" style="473" customWidth="1"/>
    <col min="6405" max="6405" width="4.28515625" style="473" customWidth="1"/>
    <col min="6406" max="6406" width="23.85546875" style="473" customWidth="1"/>
    <col min="6407" max="6407" width="18" style="473" customWidth="1"/>
    <col min="6408" max="6408" width="19.140625" style="473" customWidth="1"/>
    <col min="6409" max="6409" width="16.5703125" style="473" bestFit="1" customWidth="1"/>
    <col min="6410" max="6410" width="11.28515625" style="473" bestFit="1" customWidth="1"/>
    <col min="6411" max="6411" width="16.5703125" style="473" bestFit="1" customWidth="1"/>
    <col min="6412" max="6412" width="15" style="473" bestFit="1" customWidth="1"/>
    <col min="6413" max="6656" width="9.140625" style="473"/>
    <col min="6657" max="6657" width="8.42578125" style="473" customWidth="1"/>
    <col min="6658" max="6658" width="54.85546875" style="473" customWidth="1"/>
    <col min="6659" max="6659" width="3.85546875" style="473" customWidth="1"/>
    <col min="6660" max="6660" width="25.140625" style="473" customWidth="1"/>
    <col min="6661" max="6661" width="4.28515625" style="473" customWidth="1"/>
    <col min="6662" max="6662" width="23.85546875" style="473" customWidth="1"/>
    <col min="6663" max="6663" width="18" style="473" customWidth="1"/>
    <col min="6664" max="6664" width="19.140625" style="473" customWidth="1"/>
    <col min="6665" max="6665" width="16.5703125" style="473" bestFit="1" customWidth="1"/>
    <col min="6666" max="6666" width="11.28515625" style="473" bestFit="1" customWidth="1"/>
    <col min="6667" max="6667" width="16.5703125" style="473" bestFit="1" customWidth="1"/>
    <col min="6668" max="6668" width="15" style="473" bestFit="1" customWidth="1"/>
    <col min="6669" max="6912" width="9.140625" style="473"/>
    <col min="6913" max="6913" width="8.42578125" style="473" customWidth="1"/>
    <col min="6914" max="6914" width="54.85546875" style="473" customWidth="1"/>
    <col min="6915" max="6915" width="3.85546875" style="473" customWidth="1"/>
    <col min="6916" max="6916" width="25.140625" style="473" customWidth="1"/>
    <col min="6917" max="6917" width="4.28515625" style="473" customWidth="1"/>
    <col min="6918" max="6918" width="23.85546875" style="473" customWidth="1"/>
    <col min="6919" max="6919" width="18" style="473" customWidth="1"/>
    <col min="6920" max="6920" width="19.140625" style="473" customWidth="1"/>
    <col min="6921" max="6921" width="16.5703125" style="473" bestFit="1" customWidth="1"/>
    <col min="6922" max="6922" width="11.28515625" style="473" bestFit="1" customWidth="1"/>
    <col min="6923" max="6923" width="16.5703125" style="473" bestFit="1" customWidth="1"/>
    <col min="6924" max="6924" width="15" style="473" bestFit="1" customWidth="1"/>
    <col min="6925" max="7168" width="9.140625" style="473"/>
    <col min="7169" max="7169" width="8.42578125" style="473" customWidth="1"/>
    <col min="7170" max="7170" width="54.85546875" style="473" customWidth="1"/>
    <col min="7171" max="7171" width="3.85546875" style="473" customWidth="1"/>
    <col min="7172" max="7172" width="25.140625" style="473" customWidth="1"/>
    <col min="7173" max="7173" width="4.28515625" style="473" customWidth="1"/>
    <col min="7174" max="7174" width="23.85546875" style="473" customWidth="1"/>
    <col min="7175" max="7175" width="18" style="473" customWidth="1"/>
    <col min="7176" max="7176" width="19.140625" style="473" customWidth="1"/>
    <col min="7177" max="7177" width="16.5703125" style="473" bestFit="1" customWidth="1"/>
    <col min="7178" max="7178" width="11.28515625" style="473" bestFit="1" customWidth="1"/>
    <col min="7179" max="7179" width="16.5703125" style="473" bestFit="1" customWidth="1"/>
    <col min="7180" max="7180" width="15" style="473" bestFit="1" customWidth="1"/>
    <col min="7181" max="7424" width="9.140625" style="473"/>
    <col min="7425" max="7425" width="8.42578125" style="473" customWidth="1"/>
    <col min="7426" max="7426" width="54.85546875" style="473" customWidth="1"/>
    <col min="7427" max="7427" width="3.85546875" style="473" customWidth="1"/>
    <col min="7428" max="7428" width="25.140625" style="473" customWidth="1"/>
    <col min="7429" max="7429" width="4.28515625" style="473" customWidth="1"/>
    <col min="7430" max="7430" width="23.85546875" style="473" customWidth="1"/>
    <col min="7431" max="7431" width="18" style="473" customWidth="1"/>
    <col min="7432" max="7432" width="19.140625" style="473" customWidth="1"/>
    <col min="7433" max="7433" width="16.5703125" style="473" bestFit="1" customWidth="1"/>
    <col min="7434" max="7434" width="11.28515625" style="473" bestFit="1" customWidth="1"/>
    <col min="7435" max="7435" width="16.5703125" style="473" bestFit="1" customWidth="1"/>
    <col min="7436" max="7436" width="15" style="473" bestFit="1" customWidth="1"/>
    <col min="7437" max="7680" width="9.140625" style="473"/>
    <col min="7681" max="7681" width="8.42578125" style="473" customWidth="1"/>
    <col min="7682" max="7682" width="54.85546875" style="473" customWidth="1"/>
    <col min="7683" max="7683" width="3.85546875" style="473" customWidth="1"/>
    <col min="7684" max="7684" width="25.140625" style="473" customWidth="1"/>
    <col min="7685" max="7685" width="4.28515625" style="473" customWidth="1"/>
    <col min="7686" max="7686" width="23.85546875" style="473" customWidth="1"/>
    <col min="7687" max="7687" width="18" style="473" customWidth="1"/>
    <col min="7688" max="7688" width="19.140625" style="473" customWidth="1"/>
    <col min="7689" max="7689" width="16.5703125" style="473" bestFit="1" customWidth="1"/>
    <col min="7690" max="7690" width="11.28515625" style="473" bestFit="1" customWidth="1"/>
    <col min="7691" max="7691" width="16.5703125" style="473" bestFit="1" customWidth="1"/>
    <col min="7692" max="7692" width="15" style="473" bestFit="1" customWidth="1"/>
    <col min="7693" max="7936" width="9.140625" style="473"/>
    <col min="7937" max="7937" width="8.42578125" style="473" customWidth="1"/>
    <col min="7938" max="7938" width="54.85546875" style="473" customWidth="1"/>
    <col min="7939" max="7939" width="3.85546875" style="473" customWidth="1"/>
    <col min="7940" max="7940" width="25.140625" style="473" customWidth="1"/>
    <col min="7941" max="7941" width="4.28515625" style="473" customWidth="1"/>
    <col min="7942" max="7942" width="23.85546875" style="473" customWidth="1"/>
    <col min="7943" max="7943" width="18" style="473" customWidth="1"/>
    <col min="7944" max="7944" width="19.140625" style="473" customWidth="1"/>
    <col min="7945" max="7945" width="16.5703125" style="473" bestFit="1" customWidth="1"/>
    <col min="7946" max="7946" width="11.28515625" style="473" bestFit="1" customWidth="1"/>
    <col min="7947" max="7947" width="16.5703125" style="473" bestFit="1" customWidth="1"/>
    <col min="7948" max="7948" width="15" style="473" bestFit="1" customWidth="1"/>
    <col min="7949" max="8192" width="9.140625" style="473"/>
    <col min="8193" max="8193" width="8.42578125" style="473" customWidth="1"/>
    <col min="8194" max="8194" width="54.85546875" style="473" customWidth="1"/>
    <col min="8195" max="8195" width="3.85546875" style="473" customWidth="1"/>
    <col min="8196" max="8196" width="25.140625" style="473" customWidth="1"/>
    <col min="8197" max="8197" width="4.28515625" style="473" customWidth="1"/>
    <col min="8198" max="8198" width="23.85546875" style="473" customWidth="1"/>
    <col min="8199" max="8199" width="18" style="473" customWidth="1"/>
    <col min="8200" max="8200" width="19.140625" style="473" customWidth="1"/>
    <col min="8201" max="8201" width="16.5703125" style="473" bestFit="1" customWidth="1"/>
    <col min="8202" max="8202" width="11.28515625" style="473" bestFit="1" customWidth="1"/>
    <col min="8203" max="8203" width="16.5703125" style="473" bestFit="1" customWidth="1"/>
    <col min="8204" max="8204" width="15" style="473" bestFit="1" customWidth="1"/>
    <col min="8205" max="8448" width="9.140625" style="473"/>
    <col min="8449" max="8449" width="8.42578125" style="473" customWidth="1"/>
    <col min="8450" max="8450" width="54.85546875" style="473" customWidth="1"/>
    <col min="8451" max="8451" width="3.85546875" style="473" customWidth="1"/>
    <col min="8452" max="8452" width="25.140625" style="473" customWidth="1"/>
    <col min="8453" max="8453" width="4.28515625" style="473" customWidth="1"/>
    <col min="8454" max="8454" width="23.85546875" style="473" customWidth="1"/>
    <col min="8455" max="8455" width="18" style="473" customWidth="1"/>
    <col min="8456" max="8456" width="19.140625" style="473" customWidth="1"/>
    <col min="8457" max="8457" width="16.5703125" style="473" bestFit="1" customWidth="1"/>
    <col min="8458" max="8458" width="11.28515625" style="473" bestFit="1" customWidth="1"/>
    <col min="8459" max="8459" width="16.5703125" style="473" bestFit="1" customWidth="1"/>
    <col min="8460" max="8460" width="15" style="473" bestFit="1" customWidth="1"/>
    <col min="8461" max="8704" width="9.140625" style="473"/>
    <col min="8705" max="8705" width="8.42578125" style="473" customWidth="1"/>
    <col min="8706" max="8706" width="54.85546875" style="473" customWidth="1"/>
    <col min="8707" max="8707" width="3.85546875" style="473" customWidth="1"/>
    <col min="8708" max="8708" width="25.140625" style="473" customWidth="1"/>
    <col min="8709" max="8709" width="4.28515625" style="473" customWidth="1"/>
    <col min="8710" max="8710" width="23.85546875" style="473" customWidth="1"/>
    <col min="8711" max="8711" width="18" style="473" customWidth="1"/>
    <col min="8712" max="8712" width="19.140625" style="473" customWidth="1"/>
    <col min="8713" max="8713" width="16.5703125" style="473" bestFit="1" customWidth="1"/>
    <col min="8714" max="8714" width="11.28515625" style="473" bestFit="1" customWidth="1"/>
    <col min="8715" max="8715" width="16.5703125" style="473" bestFit="1" customWidth="1"/>
    <col min="8716" max="8716" width="15" style="473" bestFit="1" customWidth="1"/>
    <col min="8717" max="8960" width="9.140625" style="473"/>
    <col min="8961" max="8961" width="8.42578125" style="473" customWidth="1"/>
    <col min="8962" max="8962" width="54.85546875" style="473" customWidth="1"/>
    <col min="8963" max="8963" width="3.85546875" style="473" customWidth="1"/>
    <col min="8964" max="8964" width="25.140625" style="473" customWidth="1"/>
    <col min="8965" max="8965" width="4.28515625" style="473" customWidth="1"/>
    <col min="8966" max="8966" width="23.85546875" style="473" customWidth="1"/>
    <col min="8967" max="8967" width="18" style="473" customWidth="1"/>
    <col min="8968" max="8968" width="19.140625" style="473" customWidth="1"/>
    <col min="8969" max="8969" width="16.5703125" style="473" bestFit="1" customWidth="1"/>
    <col min="8970" max="8970" width="11.28515625" style="473" bestFit="1" customWidth="1"/>
    <col min="8971" max="8971" width="16.5703125" style="473" bestFit="1" customWidth="1"/>
    <col min="8972" max="8972" width="15" style="473" bestFit="1" customWidth="1"/>
    <col min="8973" max="9216" width="9.140625" style="473"/>
    <col min="9217" max="9217" width="8.42578125" style="473" customWidth="1"/>
    <col min="9218" max="9218" width="54.85546875" style="473" customWidth="1"/>
    <col min="9219" max="9219" width="3.85546875" style="473" customWidth="1"/>
    <col min="9220" max="9220" width="25.140625" style="473" customWidth="1"/>
    <col min="9221" max="9221" width="4.28515625" style="473" customWidth="1"/>
    <col min="9222" max="9222" width="23.85546875" style="473" customWidth="1"/>
    <col min="9223" max="9223" width="18" style="473" customWidth="1"/>
    <col min="9224" max="9224" width="19.140625" style="473" customWidth="1"/>
    <col min="9225" max="9225" width="16.5703125" style="473" bestFit="1" customWidth="1"/>
    <col min="9226" max="9226" width="11.28515625" style="473" bestFit="1" customWidth="1"/>
    <col min="9227" max="9227" width="16.5703125" style="473" bestFit="1" customWidth="1"/>
    <col min="9228" max="9228" width="15" style="473" bestFit="1" customWidth="1"/>
    <col min="9229" max="9472" width="9.140625" style="473"/>
    <col min="9473" max="9473" width="8.42578125" style="473" customWidth="1"/>
    <col min="9474" max="9474" width="54.85546875" style="473" customWidth="1"/>
    <col min="9475" max="9475" width="3.85546875" style="473" customWidth="1"/>
    <col min="9476" max="9476" width="25.140625" style="473" customWidth="1"/>
    <col min="9477" max="9477" width="4.28515625" style="473" customWidth="1"/>
    <col min="9478" max="9478" width="23.85546875" style="473" customWidth="1"/>
    <col min="9479" max="9479" width="18" style="473" customWidth="1"/>
    <col min="9480" max="9480" width="19.140625" style="473" customWidth="1"/>
    <col min="9481" max="9481" width="16.5703125" style="473" bestFit="1" customWidth="1"/>
    <col min="9482" max="9482" width="11.28515625" style="473" bestFit="1" customWidth="1"/>
    <col min="9483" max="9483" width="16.5703125" style="473" bestFit="1" customWidth="1"/>
    <col min="9484" max="9484" width="15" style="473" bestFit="1" customWidth="1"/>
    <col min="9485" max="9728" width="9.140625" style="473"/>
    <col min="9729" max="9729" width="8.42578125" style="473" customWidth="1"/>
    <col min="9730" max="9730" width="54.85546875" style="473" customWidth="1"/>
    <col min="9731" max="9731" width="3.85546875" style="473" customWidth="1"/>
    <col min="9732" max="9732" width="25.140625" style="473" customWidth="1"/>
    <col min="9733" max="9733" width="4.28515625" style="473" customWidth="1"/>
    <col min="9734" max="9734" width="23.85546875" style="473" customWidth="1"/>
    <col min="9735" max="9735" width="18" style="473" customWidth="1"/>
    <col min="9736" max="9736" width="19.140625" style="473" customWidth="1"/>
    <col min="9737" max="9737" width="16.5703125" style="473" bestFit="1" customWidth="1"/>
    <col min="9738" max="9738" width="11.28515625" style="473" bestFit="1" customWidth="1"/>
    <col min="9739" max="9739" width="16.5703125" style="473" bestFit="1" customWidth="1"/>
    <col min="9740" max="9740" width="15" style="473" bestFit="1" customWidth="1"/>
    <col min="9741" max="9984" width="9.140625" style="473"/>
    <col min="9985" max="9985" width="8.42578125" style="473" customWidth="1"/>
    <col min="9986" max="9986" width="54.85546875" style="473" customWidth="1"/>
    <col min="9987" max="9987" width="3.85546875" style="473" customWidth="1"/>
    <col min="9988" max="9988" width="25.140625" style="473" customWidth="1"/>
    <col min="9989" max="9989" width="4.28515625" style="473" customWidth="1"/>
    <col min="9990" max="9990" width="23.85546875" style="473" customWidth="1"/>
    <col min="9991" max="9991" width="18" style="473" customWidth="1"/>
    <col min="9992" max="9992" width="19.140625" style="473" customWidth="1"/>
    <col min="9993" max="9993" width="16.5703125" style="473" bestFit="1" customWidth="1"/>
    <col min="9994" max="9994" width="11.28515625" style="473" bestFit="1" customWidth="1"/>
    <col min="9995" max="9995" width="16.5703125" style="473" bestFit="1" customWidth="1"/>
    <col min="9996" max="9996" width="15" style="473" bestFit="1" customWidth="1"/>
    <col min="9997" max="10240" width="9.140625" style="473"/>
    <col min="10241" max="10241" width="8.42578125" style="473" customWidth="1"/>
    <col min="10242" max="10242" width="54.85546875" style="473" customWidth="1"/>
    <col min="10243" max="10243" width="3.85546875" style="473" customWidth="1"/>
    <col min="10244" max="10244" width="25.140625" style="473" customWidth="1"/>
    <col min="10245" max="10245" width="4.28515625" style="473" customWidth="1"/>
    <col min="10246" max="10246" width="23.85546875" style="473" customWidth="1"/>
    <col min="10247" max="10247" width="18" style="473" customWidth="1"/>
    <col min="10248" max="10248" width="19.140625" style="473" customWidth="1"/>
    <col min="10249" max="10249" width="16.5703125" style="473" bestFit="1" customWidth="1"/>
    <col min="10250" max="10250" width="11.28515625" style="473" bestFit="1" customWidth="1"/>
    <col min="10251" max="10251" width="16.5703125" style="473" bestFit="1" customWidth="1"/>
    <col min="10252" max="10252" width="15" style="473" bestFit="1" customWidth="1"/>
    <col min="10253" max="10496" width="9.140625" style="473"/>
    <col min="10497" max="10497" width="8.42578125" style="473" customWidth="1"/>
    <col min="10498" max="10498" width="54.85546875" style="473" customWidth="1"/>
    <col min="10499" max="10499" width="3.85546875" style="473" customWidth="1"/>
    <col min="10500" max="10500" width="25.140625" style="473" customWidth="1"/>
    <col min="10501" max="10501" width="4.28515625" style="473" customWidth="1"/>
    <col min="10502" max="10502" width="23.85546875" style="473" customWidth="1"/>
    <col min="10503" max="10503" width="18" style="473" customWidth="1"/>
    <col min="10504" max="10504" width="19.140625" style="473" customWidth="1"/>
    <col min="10505" max="10505" width="16.5703125" style="473" bestFit="1" customWidth="1"/>
    <col min="10506" max="10506" width="11.28515625" style="473" bestFit="1" customWidth="1"/>
    <col min="10507" max="10507" width="16.5703125" style="473" bestFit="1" customWidth="1"/>
    <col min="10508" max="10508" width="15" style="473" bestFit="1" customWidth="1"/>
    <col min="10509" max="10752" width="9.140625" style="473"/>
    <col min="10753" max="10753" width="8.42578125" style="473" customWidth="1"/>
    <col min="10754" max="10754" width="54.85546875" style="473" customWidth="1"/>
    <col min="10755" max="10755" width="3.85546875" style="473" customWidth="1"/>
    <col min="10756" max="10756" width="25.140625" style="473" customWidth="1"/>
    <col min="10757" max="10757" width="4.28515625" style="473" customWidth="1"/>
    <col min="10758" max="10758" width="23.85546875" style="473" customWidth="1"/>
    <col min="10759" max="10759" width="18" style="473" customWidth="1"/>
    <col min="10760" max="10760" width="19.140625" style="473" customWidth="1"/>
    <col min="10761" max="10761" width="16.5703125" style="473" bestFit="1" customWidth="1"/>
    <col min="10762" max="10762" width="11.28515625" style="473" bestFit="1" customWidth="1"/>
    <col min="10763" max="10763" width="16.5703125" style="473" bestFit="1" customWidth="1"/>
    <col min="10764" max="10764" width="15" style="473" bestFit="1" customWidth="1"/>
    <col min="10765" max="11008" width="9.140625" style="473"/>
    <col min="11009" max="11009" width="8.42578125" style="473" customWidth="1"/>
    <col min="11010" max="11010" width="54.85546875" style="473" customWidth="1"/>
    <col min="11011" max="11011" width="3.85546875" style="473" customWidth="1"/>
    <col min="11012" max="11012" width="25.140625" style="473" customWidth="1"/>
    <col min="11013" max="11013" width="4.28515625" style="473" customWidth="1"/>
    <col min="11014" max="11014" width="23.85546875" style="473" customWidth="1"/>
    <col min="11015" max="11015" width="18" style="473" customWidth="1"/>
    <col min="11016" max="11016" width="19.140625" style="473" customWidth="1"/>
    <col min="11017" max="11017" width="16.5703125" style="473" bestFit="1" customWidth="1"/>
    <col min="11018" max="11018" width="11.28515625" style="473" bestFit="1" customWidth="1"/>
    <col min="11019" max="11019" width="16.5703125" style="473" bestFit="1" customWidth="1"/>
    <col min="11020" max="11020" width="15" style="473" bestFit="1" customWidth="1"/>
    <col min="11021" max="11264" width="9.140625" style="473"/>
    <col min="11265" max="11265" width="8.42578125" style="473" customWidth="1"/>
    <col min="11266" max="11266" width="54.85546875" style="473" customWidth="1"/>
    <col min="11267" max="11267" width="3.85546875" style="473" customWidth="1"/>
    <col min="11268" max="11268" width="25.140625" style="473" customWidth="1"/>
    <col min="11269" max="11269" width="4.28515625" style="473" customWidth="1"/>
    <col min="11270" max="11270" width="23.85546875" style="473" customWidth="1"/>
    <col min="11271" max="11271" width="18" style="473" customWidth="1"/>
    <col min="11272" max="11272" width="19.140625" style="473" customWidth="1"/>
    <col min="11273" max="11273" width="16.5703125" style="473" bestFit="1" customWidth="1"/>
    <col min="11274" max="11274" width="11.28515625" style="473" bestFit="1" customWidth="1"/>
    <col min="11275" max="11275" width="16.5703125" style="473" bestFit="1" customWidth="1"/>
    <col min="11276" max="11276" width="15" style="473" bestFit="1" customWidth="1"/>
    <col min="11277" max="11520" width="9.140625" style="473"/>
    <col min="11521" max="11521" width="8.42578125" style="473" customWidth="1"/>
    <col min="11522" max="11522" width="54.85546875" style="473" customWidth="1"/>
    <col min="11523" max="11523" width="3.85546875" style="473" customWidth="1"/>
    <col min="11524" max="11524" width="25.140625" style="473" customWidth="1"/>
    <col min="11525" max="11525" width="4.28515625" style="473" customWidth="1"/>
    <col min="11526" max="11526" width="23.85546875" style="473" customWidth="1"/>
    <col min="11527" max="11527" width="18" style="473" customWidth="1"/>
    <col min="11528" max="11528" width="19.140625" style="473" customWidth="1"/>
    <col min="11529" max="11529" width="16.5703125" style="473" bestFit="1" customWidth="1"/>
    <col min="11530" max="11530" width="11.28515625" style="473" bestFit="1" customWidth="1"/>
    <col min="11531" max="11531" width="16.5703125" style="473" bestFit="1" customWidth="1"/>
    <col min="11532" max="11532" width="15" style="473" bestFit="1" customWidth="1"/>
    <col min="11533" max="11776" width="9.140625" style="473"/>
    <col min="11777" max="11777" width="8.42578125" style="473" customWidth="1"/>
    <col min="11778" max="11778" width="54.85546875" style="473" customWidth="1"/>
    <col min="11779" max="11779" width="3.85546875" style="473" customWidth="1"/>
    <col min="11780" max="11780" width="25.140625" style="473" customWidth="1"/>
    <col min="11781" max="11781" width="4.28515625" style="473" customWidth="1"/>
    <col min="11782" max="11782" width="23.85546875" style="473" customWidth="1"/>
    <col min="11783" max="11783" width="18" style="473" customWidth="1"/>
    <col min="11784" max="11784" width="19.140625" style="473" customWidth="1"/>
    <col min="11785" max="11785" width="16.5703125" style="473" bestFit="1" customWidth="1"/>
    <col min="11786" max="11786" width="11.28515625" style="473" bestFit="1" customWidth="1"/>
    <col min="11787" max="11787" width="16.5703125" style="473" bestFit="1" customWidth="1"/>
    <col min="11788" max="11788" width="15" style="473" bestFit="1" customWidth="1"/>
    <col min="11789" max="12032" width="9.140625" style="473"/>
    <col min="12033" max="12033" width="8.42578125" style="473" customWidth="1"/>
    <col min="12034" max="12034" width="54.85546875" style="473" customWidth="1"/>
    <col min="12035" max="12035" width="3.85546875" style="473" customWidth="1"/>
    <col min="12036" max="12036" width="25.140625" style="473" customWidth="1"/>
    <col min="12037" max="12037" width="4.28515625" style="473" customWidth="1"/>
    <col min="12038" max="12038" width="23.85546875" style="473" customWidth="1"/>
    <col min="12039" max="12039" width="18" style="473" customWidth="1"/>
    <col min="12040" max="12040" width="19.140625" style="473" customWidth="1"/>
    <col min="12041" max="12041" width="16.5703125" style="473" bestFit="1" customWidth="1"/>
    <col min="12042" max="12042" width="11.28515625" style="473" bestFit="1" customWidth="1"/>
    <col min="12043" max="12043" width="16.5703125" style="473" bestFit="1" customWidth="1"/>
    <col min="12044" max="12044" width="15" style="473" bestFit="1" customWidth="1"/>
    <col min="12045" max="12288" width="9.140625" style="473"/>
    <col min="12289" max="12289" width="8.42578125" style="473" customWidth="1"/>
    <col min="12290" max="12290" width="54.85546875" style="473" customWidth="1"/>
    <col min="12291" max="12291" width="3.85546875" style="473" customWidth="1"/>
    <col min="12292" max="12292" width="25.140625" style="473" customWidth="1"/>
    <col min="12293" max="12293" width="4.28515625" style="473" customWidth="1"/>
    <col min="12294" max="12294" width="23.85546875" style="473" customWidth="1"/>
    <col min="12295" max="12295" width="18" style="473" customWidth="1"/>
    <col min="12296" max="12296" width="19.140625" style="473" customWidth="1"/>
    <col min="12297" max="12297" width="16.5703125" style="473" bestFit="1" customWidth="1"/>
    <col min="12298" max="12298" width="11.28515625" style="473" bestFit="1" customWidth="1"/>
    <col min="12299" max="12299" width="16.5703125" style="473" bestFit="1" customWidth="1"/>
    <col min="12300" max="12300" width="15" style="473" bestFit="1" customWidth="1"/>
    <col min="12301" max="12544" width="9.140625" style="473"/>
    <col min="12545" max="12545" width="8.42578125" style="473" customWidth="1"/>
    <col min="12546" max="12546" width="54.85546875" style="473" customWidth="1"/>
    <col min="12547" max="12547" width="3.85546875" style="473" customWidth="1"/>
    <col min="12548" max="12548" width="25.140625" style="473" customWidth="1"/>
    <col min="12549" max="12549" width="4.28515625" style="473" customWidth="1"/>
    <col min="12550" max="12550" width="23.85546875" style="473" customWidth="1"/>
    <col min="12551" max="12551" width="18" style="473" customWidth="1"/>
    <col min="12552" max="12552" width="19.140625" style="473" customWidth="1"/>
    <col min="12553" max="12553" width="16.5703125" style="473" bestFit="1" customWidth="1"/>
    <col min="12554" max="12554" width="11.28515625" style="473" bestFit="1" customWidth="1"/>
    <col min="12555" max="12555" width="16.5703125" style="473" bestFit="1" customWidth="1"/>
    <col min="12556" max="12556" width="15" style="473" bestFit="1" customWidth="1"/>
    <col min="12557" max="12800" width="9.140625" style="473"/>
    <col min="12801" max="12801" width="8.42578125" style="473" customWidth="1"/>
    <col min="12802" max="12802" width="54.85546875" style="473" customWidth="1"/>
    <col min="12803" max="12803" width="3.85546875" style="473" customWidth="1"/>
    <col min="12804" max="12804" width="25.140625" style="473" customWidth="1"/>
    <col min="12805" max="12805" width="4.28515625" style="473" customWidth="1"/>
    <col min="12806" max="12806" width="23.85546875" style="473" customWidth="1"/>
    <col min="12807" max="12807" width="18" style="473" customWidth="1"/>
    <col min="12808" max="12808" width="19.140625" style="473" customWidth="1"/>
    <col min="12809" max="12809" width="16.5703125" style="473" bestFit="1" customWidth="1"/>
    <col min="12810" max="12810" width="11.28515625" style="473" bestFit="1" customWidth="1"/>
    <col min="12811" max="12811" width="16.5703125" style="473" bestFit="1" customWidth="1"/>
    <col min="12812" max="12812" width="15" style="473" bestFit="1" customWidth="1"/>
    <col min="12813" max="13056" width="9.140625" style="473"/>
    <col min="13057" max="13057" width="8.42578125" style="473" customWidth="1"/>
    <col min="13058" max="13058" width="54.85546875" style="473" customWidth="1"/>
    <col min="13059" max="13059" width="3.85546875" style="473" customWidth="1"/>
    <col min="13060" max="13060" width="25.140625" style="473" customWidth="1"/>
    <col min="13061" max="13061" width="4.28515625" style="473" customWidth="1"/>
    <col min="13062" max="13062" width="23.85546875" style="473" customWidth="1"/>
    <col min="13063" max="13063" width="18" style="473" customWidth="1"/>
    <col min="13064" max="13064" width="19.140625" style="473" customWidth="1"/>
    <col min="13065" max="13065" width="16.5703125" style="473" bestFit="1" customWidth="1"/>
    <col min="13066" max="13066" width="11.28515625" style="473" bestFit="1" customWidth="1"/>
    <col min="13067" max="13067" width="16.5703125" style="473" bestFit="1" customWidth="1"/>
    <col min="13068" max="13068" width="15" style="473" bestFit="1" customWidth="1"/>
    <col min="13069" max="13312" width="9.140625" style="473"/>
    <col min="13313" max="13313" width="8.42578125" style="473" customWidth="1"/>
    <col min="13314" max="13314" width="54.85546875" style="473" customWidth="1"/>
    <col min="13315" max="13315" width="3.85546875" style="473" customWidth="1"/>
    <col min="13316" max="13316" width="25.140625" style="473" customWidth="1"/>
    <col min="13317" max="13317" width="4.28515625" style="473" customWidth="1"/>
    <col min="13318" max="13318" width="23.85546875" style="473" customWidth="1"/>
    <col min="13319" max="13319" width="18" style="473" customWidth="1"/>
    <col min="13320" max="13320" width="19.140625" style="473" customWidth="1"/>
    <col min="13321" max="13321" width="16.5703125" style="473" bestFit="1" customWidth="1"/>
    <col min="13322" max="13322" width="11.28515625" style="473" bestFit="1" customWidth="1"/>
    <col min="13323" max="13323" width="16.5703125" style="473" bestFit="1" customWidth="1"/>
    <col min="13324" max="13324" width="15" style="473" bestFit="1" customWidth="1"/>
    <col min="13325" max="13568" width="9.140625" style="473"/>
    <col min="13569" max="13569" width="8.42578125" style="473" customWidth="1"/>
    <col min="13570" max="13570" width="54.85546875" style="473" customWidth="1"/>
    <col min="13571" max="13571" width="3.85546875" style="473" customWidth="1"/>
    <col min="13572" max="13572" width="25.140625" style="473" customWidth="1"/>
    <col min="13573" max="13573" width="4.28515625" style="473" customWidth="1"/>
    <col min="13574" max="13574" width="23.85546875" style="473" customWidth="1"/>
    <col min="13575" max="13575" width="18" style="473" customWidth="1"/>
    <col min="13576" max="13576" width="19.140625" style="473" customWidth="1"/>
    <col min="13577" max="13577" width="16.5703125" style="473" bestFit="1" customWidth="1"/>
    <col min="13578" max="13578" width="11.28515625" style="473" bestFit="1" customWidth="1"/>
    <col min="13579" max="13579" width="16.5703125" style="473" bestFit="1" customWidth="1"/>
    <col min="13580" max="13580" width="15" style="473" bestFit="1" customWidth="1"/>
    <col min="13581" max="13824" width="9.140625" style="473"/>
    <col min="13825" max="13825" width="8.42578125" style="473" customWidth="1"/>
    <col min="13826" max="13826" width="54.85546875" style="473" customWidth="1"/>
    <col min="13827" max="13827" width="3.85546875" style="473" customWidth="1"/>
    <col min="13828" max="13828" width="25.140625" style="473" customWidth="1"/>
    <col min="13829" max="13829" width="4.28515625" style="473" customWidth="1"/>
    <col min="13830" max="13830" width="23.85546875" style="473" customWidth="1"/>
    <col min="13831" max="13831" width="18" style="473" customWidth="1"/>
    <col min="13832" max="13832" width="19.140625" style="473" customWidth="1"/>
    <col min="13833" max="13833" width="16.5703125" style="473" bestFit="1" customWidth="1"/>
    <col min="13834" max="13834" width="11.28515625" style="473" bestFit="1" customWidth="1"/>
    <col min="13835" max="13835" width="16.5703125" style="473" bestFit="1" customWidth="1"/>
    <col min="13836" max="13836" width="15" style="473" bestFit="1" customWidth="1"/>
    <col min="13837" max="14080" width="9.140625" style="473"/>
    <col min="14081" max="14081" width="8.42578125" style="473" customWidth="1"/>
    <col min="14082" max="14082" width="54.85546875" style="473" customWidth="1"/>
    <col min="14083" max="14083" width="3.85546875" style="473" customWidth="1"/>
    <col min="14084" max="14084" width="25.140625" style="473" customWidth="1"/>
    <col min="14085" max="14085" width="4.28515625" style="473" customWidth="1"/>
    <col min="14086" max="14086" width="23.85546875" style="473" customWidth="1"/>
    <col min="14087" max="14087" width="18" style="473" customWidth="1"/>
    <col min="14088" max="14088" width="19.140625" style="473" customWidth="1"/>
    <col min="14089" max="14089" width="16.5703125" style="473" bestFit="1" customWidth="1"/>
    <col min="14090" max="14090" width="11.28515625" style="473" bestFit="1" customWidth="1"/>
    <col min="14091" max="14091" width="16.5703125" style="473" bestFit="1" customWidth="1"/>
    <col min="14092" max="14092" width="15" style="473" bestFit="1" customWidth="1"/>
    <col min="14093" max="14336" width="9.140625" style="473"/>
    <col min="14337" max="14337" width="8.42578125" style="473" customWidth="1"/>
    <col min="14338" max="14338" width="54.85546875" style="473" customWidth="1"/>
    <col min="14339" max="14339" width="3.85546875" style="473" customWidth="1"/>
    <col min="14340" max="14340" width="25.140625" style="473" customWidth="1"/>
    <col min="14341" max="14341" width="4.28515625" style="473" customWidth="1"/>
    <col min="14342" max="14342" width="23.85546875" style="473" customWidth="1"/>
    <col min="14343" max="14343" width="18" style="473" customWidth="1"/>
    <col min="14344" max="14344" width="19.140625" style="473" customWidth="1"/>
    <col min="14345" max="14345" width="16.5703125" style="473" bestFit="1" customWidth="1"/>
    <col min="14346" max="14346" width="11.28515625" style="473" bestFit="1" customWidth="1"/>
    <col min="14347" max="14347" width="16.5703125" style="473" bestFit="1" customWidth="1"/>
    <col min="14348" max="14348" width="15" style="473" bestFit="1" customWidth="1"/>
    <col min="14349" max="14592" width="9.140625" style="473"/>
    <col min="14593" max="14593" width="8.42578125" style="473" customWidth="1"/>
    <col min="14594" max="14594" width="54.85546875" style="473" customWidth="1"/>
    <col min="14595" max="14595" width="3.85546875" style="473" customWidth="1"/>
    <col min="14596" max="14596" width="25.140625" style="473" customWidth="1"/>
    <col min="14597" max="14597" width="4.28515625" style="473" customWidth="1"/>
    <col min="14598" max="14598" width="23.85546875" style="473" customWidth="1"/>
    <col min="14599" max="14599" width="18" style="473" customWidth="1"/>
    <col min="14600" max="14600" width="19.140625" style="473" customWidth="1"/>
    <col min="14601" max="14601" width="16.5703125" style="473" bestFit="1" customWidth="1"/>
    <col min="14602" max="14602" width="11.28515625" style="473" bestFit="1" customWidth="1"/>
    <col min="14603" max="14603" width="16.5703125" style="473" bestFit="1" customWidth="1"/>
    <col min="14604" max="14604" width="15" style="473" bestFit="1" customWidth="1"/>
    <col min="14605" max="14848" width="9.140625" style="473"/>
    <col min="14849" max="14849" width="8.42578125" style="473" customWidth="1"/>
    <col min="14850" max="14850" width="54.85546875" style="473" customWidth="1"/>
    <col min="14851" max="14851" width="3.85546875" style="473" customWidth="1"/>
    <col min="14852" max="14852" width="25.140625" style="473" customWidth="1"/>
    <col min="14853" max="14853" width="4.28515625" style="473" customWidth="1"/>
    <col min="14854" max="14854" width="23.85546875" style="473" customWidth="1"/>
    <col min="14855" max="14855" width="18" style="473" customWidth="1"/>
    <col min="14856" max="14856" width="19.140625" style="473" customWidth="1"/>
    <col min="14857" max="14857" width="16.5703125" style="473" bestFit="1" customWidth="1"/>
    <col min="14858" max="14858" width="11.28515625" style="473" bestFit="1" customWidth="1"/>
    <col min="14859" max="14859" width="16.5703125" style="473" bestFit="1" customWidth="1"/>
    <col min="14860" max="14860" width="15" style="473" bestFit="1" customWidth="1"/>
    <col min="14861" max="15104" width="9.140625" style="473"/>
    <col min="15105" max="15105" width="8.42578125" style="473" customWidth="1"/>
    <col min="15106" max="15106" width="54.85546875" style="473" customWidth="1"/>
    <col min="15107" max="15107" width="3.85546875" style="473" customWidth="1"/>
    <col min="15108" max="15108" width="25.140625" style="473" customWidth="1"/>
    <col min="15109" max="15109" width="4.28515625" style="473" customWidth="1"/>
    <col min="15110" max="15110" width="23.85546875" style="473" customWidth="1"/>
    <col min="15111" max="15111" width="18" style="473" customWidth="1"/>
    <col min="15112" max="15112" width="19.140625" style="473" customWidth="1"/>
    <col min="15113" max="15113" width="16.5703125" style="473" bestFit="1" customWidth="1"/>
    <col min="15114" max="15114" width="11.28515625" style="473" bestFit="1" customWidth="1"/>
    <col min="15115" max="15115" width="16.5703125" style="473" bestFit="1" customWidth="1"/>
    <col min="15116" max="15116" width="15" style="473" bestFit="1" customWidth="1"/>
    <col min="15117" max="15360" width="9.140625" style="473"/>
    <col min="15361" max="15361" width="8.42578125" style="473" customWidth="1"/>
    <col min="15362" max="15362" width="54.85546875" style="473" customWidth="1"/>
    <col min="15363" max="15363" width="3.85546875" style="473" customWidth="1"/>
    <col min="15364" max="15364" width="25.140625" style="473" customWidth="1"/>
    <col min="15365" max="15365" width="4.28515625" style="473" customWidth="1"/>
    <col min="15366" max="15366" width="23.85546875" style="473" customWidth="1"/>
    <col min="15367" max="15367" width="18" style="473" customWidth="1"/>
    <col min="15368" max="15368" width="19.140625" style="473" customWidth="1"/>
    <col min="15369" max="15369" width="16.5703125" style="473" bestFit="1" customWidth="1"/>
    <col min="15370" max="15370" width="11.28515625" style="473" bestFit="1" customWidth="1"/>
    <col min="15371" max="15371" width="16.5703125" style="473" bestFit="1" customWidth="1"/>
    <col min="15372" max="15372" width="15" style="473" bestFit="1" customWidth="1"/>
    <col min="15373" max="15616" width="9.140625" style="473"/>
    <col min="15617" max="15617" width="8.42578125" style="473" customWidth="1"/>
    <col min="15618" max="15618" width="54.85546875" style="473" customWidth="1"/>
    <col min="15619" max="15619" width="3.85546875" style="473" customWidth="1"/>
    <col min="15620" max="15620" width="25.140625" style="473" customWidth="1"/>
    <col min="15621" max="15621" width="4.28515625" style="473" customWidth="1"/>
    <col min="15622" max="15622" width="23.85546875" style="473" customWidth="1"/>
    <col min="15623" max="15623" width="18" style="473" customWidth="1"/>
    <col min="15624" max="15624" width="19.140625" style="473" customWidth="1"/>
    <col min="15625" max="15625" width="16.5703125" style="473" bestFit="1" customWidth="1"/>
    <col min="15626" max="15626" width="11.28515625" style="473" bestFit="1" customWidth="1"/>
    <col min="15627" max="15627" width="16.5703125" style="473" bestFit="1" customWidth="1"/>
    <col min="15628" max="15628" width="15" style="473" bestFit="1" customWidth="1"/>
    <col min="15629" max="15872" width="9.140625" style="473"/>
    <col min="15873" max="15873" width="8.42578125" style="473" customWidth="1"/>
    <col min="15874" max="15874" width="54.85546875" style="473" customWidth="1"/>
    <col min="15875" max="15875" width="3.85546875" style="473" customWidth="1"/>
    <col min="15876" max="15876" width="25.140625" style="473" customWidth="1"/>
    <col min="15877" max="15877" width="4.28515625" style="473" customWidth="1"/>
    <col min="15878" max="15878" width="23.85546875" style="473" customWidth="1"/>
    <col min="15879" max="15879" width="18" style="473" customWidth="1"/>
    <col min="15880" max="15880" width="19.140625" style="473" customWidth="1"/>
    <col min="15881" max="15881" width="16.5703125" style="473" bestFit="1" customWidth="1"/>
    <col min="15882" max="15882" width="11.28515625" style="473" bestFit="1" customWidth="1"/>
    <col min="15883" max="15883" width="16.5703125" style="473" bestFit="1" customWidth="1"/>
    <col min="15884" max="15884" width="15" style="473" bestFit="1" customWidth="1"/>
    <col min="15885" max="16128" width="9.140625" style="473"/>
    <col min="16129" max="16129" width="8.42578125" style="473" customWidth="1"/>
    <col min="16130" max="16130" width="54.85546875" style="473" customWidth="1"/>
    <col min="16131" max="16131" width="3.85546875" style="473" customWidth="1"/>
    <col min="16132" max="16132" width="25.140625" style="473" customWidth="1"/>
    <col min="16133" max="16133" width="4.28515625" style="473" customWidth="1"/>
    <col min="16134" max="16134" width="23.85546875" style="473" customWidth="1"/>
    <col min="16135" max="16135" width="18" style="473" customWidth="1"/>
    <col min="16136" max="16136" width="19.140625" style="473" customWidth="1"/>
    <col min="16137" max="16137" width="16.5703125" style="473" bestFit="1" customWidth="1"/>
    <col min="16138" max="16138" width="11.28515625" style="473" bestFit="1" customWidth="1"/>
    <col min="16139" max="16139" width="16.5703125" style="473" bestFit="1" customWidth="1"/>
    <col min="16140" max="16140" width="15" style="473" bestFit="1" customWidth="1"/>
    <col min="16141" max="16384" width="9.140625" style="473"/>
  </cols>
  <sheetData>
    <row r="1" spans="1:256" ht="16.5">
      <c r="A1" s="472"/>
      <c r="B1" s="808" t="s">
        <v>422</v>
      </c>
      <c r="C1" s="809"/>
      <c r="D1" s="809"/>
      <c r="E1" s="809"/>
      <c r="F1" s="810"/>
    </row>
    <row r="2" spans="1:256" ht="16.5">
      <c r="A2" s="474"/>
      <c r="B2" s="475"/>
      <c r="C2" s="476"/>
      <c r="D2" s="476"/>
      <c r="E2" s="476"/>
      <c r="F2" s="477"/>
    </row>
    <row r="3" spans="1:256" ht="16.5">
      <c r="A3" s="474"/>
      <c r="D3" s="811" t="s">
        <v>423</v>
      </c>
      <c r="E3" s="811"/>
      <c r="F3" s="812"/>
    </row>
    <row r="4" spans="1:256" ht="16.5">
      <c r="A4" s="813" t="s">
        <v>424</v>
      </c>
      <c r="B4" s="814"/>
      <c r="C4" s="479"/>
      <c r="D4" s="814"/>
      <c r="E4" s="814"/>
      <c r="F4" s="815"/>
      <c r="G4" s="480"/>
      <c r="H4" s="480"/>
      <c r="I4" s="480"/>
      <c r="J4" s="480"/>
      <c r="K4" s="480"/>
      <c r="L4" s="480"/>
    </row>
    <row r="5" spans="1:256" ht="22.5" customHeight="1">
      <c r="A5" s="481" t="s">
        <v>425</v>
      </c>
      <c r="B5" s="482" t="s">
        <v>426</v>
      </c>
      <c r="C5" s="483"/>
      <c r="D5" s="484" t="s">
        <v>427</v>
      </c>
      <c r="E5" s="816" t="s">
        <v>428</v>
      </c>
      <c r="F5" s="817"/>
      <c r="H5" s="480"/>
    </row>
    <row r="6" spans="1:256" ht="54" customHeight="1">
      <c r="A6" s="485">
        <v>1</v>
      </c>
      <c r="B6" s="486" t="s">
        <v>429</v>
      </c>
      <c r="C6" s="487"/>
      <c r="D6" s="488">
        <f>'Sch-1'!O851</f>
        <v>0</v>
      </c>
      <c r="E6" s="487"/>
      <c r="F6" s="489">
        <f>ROUND('Sch-1'!AB851,0)</f>
        <v>0</v>
      </c>
      <c r="G6" s="490"/>
      <c r="H6" s="491"/>
      <c r="I6" s="492"/>
      <c r="J6" s="480"/>
      <c r="K6" s="480"/>
    </row>
    <row r="7" spans="1:256" ht="45" customHeight="1">
      <c r="A7" s="493">
        <v>2</v>
      </c>
      <c r="B7" s="486" t="s">
        <v>430</v>
      </c>
      <c r="C7" s="487"/>
      <c r="D7" s="494" t="e">
        <f>#REF!</f>
        <v>#REF!</v>
      </c>
      <c r="E7" s="487"/>
      <c r="F7" s="489" t="e">
        <f>ROUND(#REF!,0)</f>
        <v>#REF!</v>
      </c>
      <c r="G7" s="495"/>
      <c r="H7" s="480"/>
      <c r="J7" s="480"/>
      <c r="K7" s="480"/>
    </row>
    <row r="8" spans="1:256" ht="35.25" customHeight="1">
      <c r="A8" s="496">
        <v>3</v>
      </c>
      <c r="B8" s="486" t="s">
        <v>431</v>
      </c>
      <c r="C8" s="487"/>
      <c r="D8" s="494">
        <f>'Sch-2'!S416</f>
        <v>0</v>
      </c>
      <c r="E8" s="487"/>
      <c r="F8" s="497">
        <f>ROUND('Sch-2'!AA416,0)</f>
        <v>0</v>
      </c>
      <c r="G8" s="495"/>
      <c r="H8" s="480"/>
      <c r="J8" s="480"/>
      <c r="K8" s="480"/>
    </row>
    <row r="9" spans="1:256" ht="30.75" customHeight="1">
      <c r="A9" s="498">
        <v>4</v>
      </c>
      <c r="B9" s="486" t="s">
        <v>432</v>
      </c>
      <c r="C9" s="487"/>
      <c r="D9" s="494" t="s">
        <v>364</v>
      </c>
      <c r="E9" s="487" t="s">
        <v>433</v>
      </c>
      <c r="F9" s="497" t="str">
        <f>D9</f>
        <v>Not Applicable</v>
      </c>
      <c r="G9" s="499"/>
      <c r="H9" s="480"/>
      <c r="J9" s="480"/>
      <c r="K9" s="480"/>
    </row>
    <row r="10" spans="1:256" ht="31.5" customHeight="1">
      <c r="A10" s="500">
        <v>5</v>
      </c>
      <c r="B10" s="501" t="s">
        <v>434</v>
      </c>
      <c r="C10" s="487"/>
      <c r="D10" s="502" t="e">
        <f>SUM(D6:D9)</f>
        <v>#REF!</v>
      </c>
      <c r="E10" s="487"/>
      <c r="F10" s="503" t="e">
        <f>SUM(F6:F9)</f>
        <v>#REF!</v>
      </c>
      <c r="G10" s="504"/>
      <c r="H10" s="505"/>
      <c r="I10" s="506"/>
      <c r="J10" s="505"/>
      <c r="K10" s="505"/>
      <c r="L10" s="507"/>
      <c r="M10" s="507"/>
      <c r="N10" s="507"/>
      <c r="O10" s="507"/>
      <c r="P10" s="507"/>
      <c r="Q10" s="507"/>
      <c r="R10" s="507"/>
      <c r="S10" s="507"/>
      <c r="T10" s="507"/>
      <c r="U10" s="507"/>
      <c r="V10" s="507"/>
      <c r="W10" s="507"/>
      <c r="X10" s="507"/>
      <c r="Y10" s="507"/>
      <c r="Z10" s="507"/>
      <c r="AA10" s="507"/>
      <c r="AB10" s="507"/>
      <c r="AC10" s="507"/>
      <c r="AD10" s="507"/>
      <c r="AE10" s="507"/>
      <c r="AF10" s="507"/>
      <c r="AG10" s="507"/>
      <c r="AH10" s="507"/>
      <c r="AI10" s="507"/>
      <c r="AJ10" s="507"/>
      <c r="AK10" s="507"/>
      <c r="AL10" s="507"/>
      <c r="AM10" s="507"/>
      <c r="AN10" s="507"/>
      <c r="AO10" s="507"/>
      <c r="AP10" s="507"/>
      <c r="AQ10" s="507"/>
      <c r="AR10" s="507"/>
      <c r="AS10" s="507"/>
      <c r="AT10" s="507"/>
      <c r="AU10" s="507"/>
      <c r="AV10" s="507"/>
      <c r="AW10" s="507"/>
      <c r="AX10" s="507"/>
      <c r="AY10" s="507"/>
      <c r="AZ10" s="507"/>
      <c r="BA10" s="507"/>
      <c r="BB10" s="507"/>
      <c r="BC10" s="507"/>
      <c r="BD10" s="507"/>
      <c r="BE10" s="507"/>
      <c r="BF10" s="507"/>
      <c r="BG10" s="507"/>
      <c r="BH10" s="507"/>
      <c r="BI10" s="507"/>
      <c r="BJ10" s="507"/>
      <c r="BK10" s="507"/>
      <c r="BL10" s="507"/>
      <c r="BM10" s="507"/>
      <c r="BN10" s="507"/>
      <c r="BO10" s="507"/>
      <c r="BP10" s="507"/>
      <c r="BQ10" s="507"/>
      <c r="BR10" s="507"/>
      <c r="BS10" s="507"/>
      <c r="BT10" s="507"/>
      <c r="BU10" s="507"/>
      <c r="BV10" s="507"/>
      <c r="BW10" s="507"/>
      <c r="BX10" s="507"/>
      <c r="BY10" s="507"/>
      <c r="BZ10" s="507"/>
      <c r="CA10" s="507"/>
      <c r="CB10" s="507"/>
      <c r="CC10" s="507"/>
      <c r="CD10" s="507"/>
      <c r="CE10" s="507"/>
      <c r="CF10" s="507"/>
      <c r="CG10" s="507"/>
      <c r="CH10" s="507"/>
      <c r="CI10" s="507"/>
      <c r="CJ10" s="507"/>
      <c r="CK10" s="507"/>
      <c r="CL10" s="507"/>
      <c r="CM10" s="507"/>
      <c r="CN10" s="507"/>
      <c r="CO10" s="507"/>
      <c r="CP10" s="507"/>
      <c r="CQ10" s="507"/>
      <c r="CR10" s="507"/>
      <c r="CS10" s="507"/>
      <c r="CT10" s="507"/>
      <c r="CU10" s="507"/>
      <c r="CV10" s="507"/>
      <c r="CW10" s="507"/>
      <c r="CX10" s="507"/>
      <c r="CY10" s="507"/>
      <c r="CZ10" s="507"/>
      <c r="DA10" s="507"/>
      <c r="DB10" s="507"/>
      <c r="DC10" s="507"/>
      <c r="DD10" s="507"/>
      <c r="DE10" s="507"/>
      <c r="DF10" s="507"/>
      <c r="DG10" s="507"/>
      <c r="DH10" s="507"/>
      <c r="DI10" s="507"/>
      <c r="DJ10" s="507"/>
      <c r="DK10" s="507"/>
      <c r="DL10" s="507"/>
      <c r="DM10" s="507"/>
      <c r="DN10" s="507"/>
      <c r="DO10" s="507"/>
      <c r="DP10" s="507"/>
      <c r="DQ10" s="507"/>
      <c r="DR10" s="507"/>
      <c r="DS10" s="507"/>
      <c r="DT10" s="507"/>
      <c r="DU10" s="507"/>
      <c r="DV10" s="507"/>
      <c r="DW10" s="507"/>
      <c r="DX10" s="507"/>
      <c r="DY10" s="507"/>
      <c r="DZ10" s="507"/>
      <c r="EA10" s="507"/>
      <c r="EB10" s="507"/>
      <c r="EC10" s="507"/>
      <c r="ED10" s="507"/>
      <c r="EE10" s="507"/>
      <c r="EF10" s="507"/>
      <c r="EG10" s="507"/>
      <c r="EH10" s="507"/>
      <c r="EI10" s="507"/>
      <c r="EJ10" s="507"/>
      <c r="EK10" s="507"/>
      <c r="EL10" s="507"/>
      <c r="EM10" s="507"/>
      <c r="EN10" s="507"/>
      <c r="EO10" s="507"/>
      <c r="EP10" s="507"/>
      <c r="EQ10" s="507"/>
      <c r="ER10" s="507"/>
      <c r="ES10" s="507"/>
      <c r="ET10" s="507"/>
      <c r="EU10" s="507"/>
      <c r="EV10" s="507"/>
      <c r="EW10" s="507"/>
      <c r="EX10" s="507"/>
      <c r="EY10" s="507"/>
      <c r="EZ10" s="507"/>
      <c r="FA10" s="507"/>
      <c r="FB10" s="507"/>
      <c r="FC10" s="507"/>
      <c r="FD10" s="507"/>
      <c r="FE10" s="507"/>
      <c r="FF10" s="507"/>
      <c r="FG10" s="507"/>
      <c r="FH10" s="507"/>
      <c r="FI10" s="507"/>
      <c r="FJ10" s="507"/>
      <c r="FK10" s="507"/>
      <c r="FL10" s="507"/>
      <c r="FM10" s="507"/>
      <c r="FN10" s="507"/>
      <c r="FO10" s="507"/>
      <c r="FP10" s="507"/>
      <c r="FQ10" s="507"/>
      <c r="FR10" s="507"/>
      <c r="FS10" s="507"/>
      <c r="FT10" s="507"/>
      <c r="FU10" s="507"/>
      <c r="FV10" s="507"/>
      <c r="FW10" s="507"/>
      <c r="FX10" s="507"/>
      <c r="FY10" s="507"/>
      <c r="FZ10" s="507"/>
      <c r="GA10" s="507"/>
      <c r="GB10" s="507"/>
      <c r="GC10" s="507"/>
      <c r="GD10" s="507"/>
      <c r="GE10" s="507"/>
      <c r="GF10" s="507"/>
      <c r="GG10" s="507"/>
      <c r="GH10" s="507"/>
      <c r="GI10" s="507"/>
      <c r="GJ10" s="507"/>
      <c r="GK10" s="507"/>
      <c r="GL10" s="507"/>
      <c r="GM10" s="507"/>
      <c r="GN10" s="507"/>
      <c r="GO10" s="507"/>
      <c r="GP10" s="507"/>
      <c r="GQ10" s="507"/>
      <c r="GR10" s="507"/>
      <c r="GS10" s="507"/>
      <c r="GT10" s="507"/>
      <c r="GU10" s="507"/>
      <c r="GV10" s="507"/>
      <c r="GW10" s="507"/>
      <c r="GX10" s="507"/>
      <c r="GY10" s="507"/>
      <c r="GZ10" s="507"/>
      <c r="HA10" s="507"/>
      <c r="HB10" s="507"/>
      <c r="HC10" s="507"/>
      <c r="HD10" s="507"/>
      <c r="HE10" s="507"/>
      <c r="HF10" s="507"/>
      <c r="HG10" s="507"/>
      <c r="HH10" s="507"/>
      <c r="HI10" s="507"/>
      <c r="HJ10" s="507"/>
      <c r="HK10" s="507"/>
      <c r="HL10" s="507"/>
      <c r="HM10" s="507"/>
      <c r="HN10" s="507"/>
      <c r="HO10" s="507"/>
      <c r="HP10" s="507"/>
      <c r="HQ10" s="507"/>
      <c r="HR10" s="507"/>
      <c r="HS10" s="507"/>
      <c r="HT10" s="507"/>
      <c r="HU10" s="507"/>
      <c r="HV10" s="507"/>
      <c r="HW10" s="507"/>
      <c r="HX10" s="507"/>
      <c r="HY10" s="507"/>
      <c r="HZ10" s="507"/>
      <c r="IA10" s="507"/>
      <c r="IB10" s="507"/>
      <c r="IC10" s="507"/>
      <c r="ID10" s="507"/>
      <c r="IE10" s="507"/>
      <c r="IF10" s="507"/>
      <c r="IG10" s="507"/>
      <c r="IH10" s="507"/>
      <c r="II10" s="507"/>
      <c r="IJ10" s="507"/>
      <c r="IK10" s="507"/>
      <c r="IL10" s="507"/>
      <c r="IM10" s="507"/>
      <c r="IN10" s="507"/>
      <c r="IO10" s="507"/>
      <c r="IP10" s="507"/>
      <c r="IQ10" s="507"/>
      <c r="IR10" s="507"/>
      <c r="IS10" s="507"/>
      <c r="IT10" s="507"/>
      <c r="IU10" s="507"/>
      <c r="IV10" s="507"/>
    </row>
    <row r="11" spans="1:256" ht="25.5" customHeight="1">
      <c r="A11" s="485">
        <v>6</v>
      </c>
      <c r="B11" s="486" t="s">
        <v>435</v>
      </c>
      <c r="C11" s="508"/>
      <c r="D11" s="509" t="s">
        <v>436</v>
      </c>
      <c r="E11" s="508"/>
      <c r="F11" s="497" t="s">
        <v>436</v>
      </c>
      <c r="G11" s="499"/>
      <c r="H11" s="480"/>
      <c r="J11" s="480"/>
      <c r="K11" s="480"/>
    </row>
    <row r="12" spans="1:256" ht="24" customHeight="1">
      <c r="A12" s="510">
        <v>7</v>
      </c>
      <c r="B12" s="511" t="s">
        <v>434</v>
      </c>
      <c r="C12" s="512"/>
      <c r="D12" s="513" t="e">
        <f>D10</f>
        <v>#REF!</v>
      </c>
      <c r="E12" s="512"/>
      <c r="F12" s="514" t="e">
        <f>F10</f>
        <v>#REF!</v>
      </c>
      <c r="G12" s="515"/>
      <c r="H12" s="516"/>
      <c r="I12" s="515"/>
      <c r="J12" s="515"/>
      <c r="K12" s="515"/>
      <c r="L12" s="515"/>
      <c r="M12" s="515"/>
      <c r="N12" s="515"/>
      <c r="O12" s="515"/>
      <c r="P12" s="515"/>
      <c r="Q12" s="515"/>
      <c r="R12" s="515"/>
      <c r="S12" s="515"/>
      <c r="T12" s="515"/>
      <c r="U12" s="515"/>
      <c r="V12" s="515"/>
      <c r="W12" s="515"/>
      <c r="X12" s="515"/>
      <c r="Y12" s="515"/>
      <c r="Z12" s="515"/>
      <c r="AA12" s="515"/>
      <c r="AB12" s="515"/>
      <c r="AC12" s="515"/>
      <c r="AD12" s="515"/>
      <c r="AE12" s="515"/>
      <c r="AF12" s="515"/>
      <c r="AG12" s="515"/>
      <c r="AH12" s="515"/>
      <c r="AI12" s="515"/>
      <c r="AJ12" s="515"/>
      <c r="AK12" s="515"/>
      <c r="AL12" s="515"/>
      <c r="AM12" s="515"/>
      <c r="AN12" s="515"/>
      <c r="AO12" s="515"/>
      <c r="AP12" s="515"/>
      <c r="AQ12" s="515"/>
      <c r="AR12" s="515"/>
      <c r="AS12" s="515"/>
      <c r="AT12" s="515"/>
      <c r="AU12" s="515"/>
      <c r="AV12" s="515"/>
      <c r="AW12" s="515"/>
      <c r="AX12" s="515"/>
      <c r="AY12" s="515"/>
      <c r="AZ12" s="515"/>
      <c r="BA12" s="515"/>
      <c r="BB12" s="515"/>
      <c r="BC12" s="515"/>
      <c r="BD12" s="515"/>
      <c r="BE12" s="515"/>
      <c r="BF12" s="515"/>
      <c r="BG12" s="515"/>
      <c r="BH12" s="515"/>
      <c r="BI12" s="515"/>
      <c r="BJ12" s="515"/>
      <c r="BK12" s="515"/>
      <c r="BL12" s="515"/>
      <c r="BM12" s="515"/>
      <c r="BN12" s="515"/>
      <c r="BO12" s="515"/>
      <c r="BP12" s="515"/>
      <c r="BQ12" s="515"/>
      <c r="BR12" s="515"/>
      <c r="BS12" s="515"/>
      <c r="BT12" s="515"/>
      <c r="BU12" s="515"/>
      <c r="BV12" s="515"/>
      <c r="BW12" s="515"/>
      <c r="BX12" s="515"/>
      <c r="BY12" s="515"/>
      <c r="BZ12" s="515"/>
      <c r="CA12" s="515"/>
      <c r="CB12" s="515"/>
      <c r="CC12" s="515"/>
      <c r="CD12" s="515"/>
      <c r="CE12" s="515"/>
      <c r="CF12" s="515"/>
      <c r="CG12" s="515"/>
      <c r="CH12" s="515"/>
      <c r="CI12" s="515"/>
      <c r="CJ12" s="515"/>
      <c r="CK12" s="515"/>
      <c r="CL12" s="515"/>
      <c r="CM12" s="515"/>
      <c r="CN12" s="515"/>
      <c r="CO12" s="515"/>
      <c r="CP12" s="515"/>
      <c r="CQ12" s="515"/>
      <c r="CR12" s="515"/>
      <c r="CS12" s="515"/>
      <c r="CT12" s="515"/>
      <c r="CU12" s="515"/>
      <c r="CV12" s="515"/>
      <c r="CW12" s="515"/>
      <c r="CX12" s="515"/>
      <c r="CY12" s="515"/>
      <c r="CZ12" s="515"/>
      <c r="DA12" s="515"/>
      <c r="DB12" s="515"/>
      <c r="DC12" s="515"/>
      <c r="DD12" s="515"/>
      <c r="DE12" s="515"/>
      <c r="DF12" s="515"/>
      <c r="DG12" s="515"/>
      <c r="DH12" s="515"/>
      <c r="DI12" s="515"/>
      <c r="DJ12" s="515"/>
      <c r="DK12" s="515"/>
      <c r="DL12" s="515"/>
      <c r="DM12" s="515"/>
      <c r="DN12" s="515"/>
      <c r="DO12" s="515"/>
      <c r="DP12" s="515"/>
      <c r="DQ12" s="515"/>
      <c r="DR12" s="515"/>
      <c r="DS12" s="515"/>
      <c r="DT12" s="515"/>
      <c r="DU12" s="515"/>
      <c r="DV12" s="515"/>
      <c r="DW12" s="515"/>
      <c r="DX12" s="515"/>
      <c r="DY12" s="515"/>
      <c r="DZ12" s="515"/>
      <c r="EA12" s="515"/>
      <c r="EB12" s="515"/>
      <c r="EC12" s="515"/>
      <c r="ED12" s="515"/>
      <c r="EE12" s="515"/>
      <c r="EF12" s="515"/>
      <c r="EG12" s="515"/>
      <c r="EH12" s="515"/>
      <c r="EI12" s="515"/>
      <c r="EJ12" s="515"/>
      <c r="EK12" s="515"/>
      <c r="EL12" s="515"/>
      <c r="EM12" s="515"/>
      <c r="EN12" s="515"/>
      <c r="EO12" s="515"/>
      <c r="EP12" s="515"/>
      <c r="EQ12" s="515"/>
      <c r="ER12" s="515"/>
      <c r="ES12" s="515"/>
      <c r="ET12" s="515"/>
      <c r="EU12" s="515"/>
      <c r="EV12" s="515"/>
      <c r="EW12" s="515"/>
      <c r="EX12" s="515"/>
      <c r="EY12" s="515"/>
      <c r="EZ12" s="515"/>
      <c r="FA12" s="515"/>
      <c r="FB12" s="515"/>
      <c r="FC12" s="515"/>
      <c r="FD12" s="515"/>
      <c r="FE12" s="515"/>
      <c r="FF12" s="515"/>
      <c r="FG12" s="515"/>
      <c r="FH12" s="515"/>
      <c r="FI12" s="515"/>
      <c r="FJ12" s="515"/>
      <c r="FK12" s="515"/>
      <c r="FL12" s="515"/>
      <c r="FM12" s="515"/>
      <c r="FN12" s="515"/>
      <c r="FO12" s="515"/>
      <c r="FP12" s="515"/>
      <c r="FQ12" s="515"/>
      <c r="FR12" s="515"/>
      <c r="FS12" s="515"/>
      <c r="FT12" s="515"/>
      <c r="FU12" s="515"/>
      <c r="FV12" s="515"/>
      <c r="FW12" s="515"/>
      <c r="FX12" s="515"/>
      <c r="FY12" s="515"/>
      <c r="FZ12" s="515"/>
      <c r="GA12" s="515"/>
      <c r="GB12" s="515"/>
      <c r="GC12" s="515"/>
      <c r="GD12" s="515"/>
      <c r="GE12" s="515"/>
      <c r="GF12" s="515"/>
      <c r="GG12" s="515"/>
      <c r="GH12" s="515"/>
      <c r="GI12" s="515"/>
      <c r="GJ12" s="515"/>
      <c r="GK12" s="515"/>
      <c r="GL12" s="515"/>
      <c r="GM12" s="515"/>
      <c r="GN12" s="515"/>
      <c r="GO12" s="515"/>
      <c r="GP12" s="515"/>
      <c r="GQ12" s="515"/>
      <c r="GR12" s="515"/>
      <c r="GS12" s="515"/>
      <c r="GT12" s="515"/>
      <c r="GU12" s="515"/>
      <c r="GV12" s="515"/>
      <c r="GW12" s="515"/>
      <c r="GX12" s="515"/>
      <c r="GY12" s="515"/>
      <c r="GZ12" s="515"/>
      <c r="HA12" s="515"/>
      <c r="HB12" s="515"/>
      <c r="HC12" s="515"/>
      <c r="HD12" s="515"/>
      <c r="HE12" s="515"/>
      <c r="HF12" s="515"/>
      <c r="HG12" s="515"/>
      <c r="HH12" s="515"/>
      <c r="HI12" s="515"/>
      <c r="HJ12" s="515"/>
      <c r="HK12" s="515"/>
      <c r="HL12" s="515"/>
      <c r="HM12" s="515"/>
      <c r="HN12" s="515"/>
      <c r="HO12" s="515"/>
      <c r="HP12" s="515"/>
      <c r="HQ12" s="515"/>
      <c r="HR12" s="515"/>
      <c r="HS12" s="515"/>
      <c r="HT12" s="515"/>
      <c r="HU12" s="515"/>
      <c r="HV12" s="515"/>
      <c r="HW12" s="515"/>
      <c r="HX12" s="515"/>
      <c r="HY12" s="515"/>
      <c r="HZ12" s="515"/>
      <c r="IA12" s="515"/>
      <c r="IB12" s="515"/>
      <c r="IC12" s="515"/>
      <c r="ID12" s="515"/>
      <c r="IE12" s="515"/>
      <c r="IF12" s="515"/>
      <c r="IG12" s="515"/>
      <c r="IH12" s="515"/>
      <c r="II12" s="515"/>
      <c r="IJ12" s="515"/>
      <c r="IK12" s="515"/>
      <c r="IL12" s="515"/>
      <c r="IM12" s="515"/>
      <c r="IN12" s="515"/>
      <c r="IO12" s="515"/>
      <c r="IP12" s="515"/>
      <c r="IQ12" s="515"/>
      <c r="IR12" s="515"/>
      <c r="IS12" s="515"/>
      <c r="IT12" s="515"/>
      <c r="IU12" s="515"/>
      <c r="IV12" s="515"/>
    </row>
    <row r="13" spans="1:256" ht="31.5" customHeight="1">
      <c r="A13" s="498">
        <v>8</v>
      </c>
      <c r="B13" s="517" t="s">
        <v>437</v>
      </c>
      <c r="C13" s="518"/>
      <c r="D13" s="519"/>
      <c r="E13" s="518"/>
      <c r="F13" s="520"/>
      <c r="H13" s="480"/>
    </row>
    <row r="14" spans="1:256" ht="36" hidden="1" customHeight="1">
      <c r="A14" s="485" t="s">
        <v>433</v>
      </c>
      <c r="B14" s="521" t="s">
        <v>438</v>
      </c>
      <c r="C14" s="487"/>
      <c r="D14" s="494">
        <v>0</v>
      </c>
      <c r="E14" s="487"/>
      <c r="F14" s="522">
        <v>0</v>
      </c>
      <c r="H14" s="480" t="s">
        <v>439</v>
      </c>
      <c r="I14" s="490">
        <f>'[10]Sch-1'!V135</f>
        <v>291545315.51999992</v>
      </c>
    </row>
    <row r="15" spans="1:256" ht="36" hidden="1" customHeight="1">
      <c r="A15" s="485"/>
      <c r="B15" s="521" t="s">
        <v>440</v>
      </c>
      <c r="C15" s="487"/>
      <c r="D15" s="494">
        <v>0</v>
      </c>
      <c r="E15" s="487"/>
      <c r="F15" s="522">
        <v>0</v>
      </c>
      <c r="H15" s="480"/>
    </row>
    <row r="16" spans="1:256" ht="36" customHeight="1">
      <c r="A16" s="485" t="s">
        <v>433</v>
      </c>
      <c r="B16" s="521" t="s">
        <v>440</v>
      </c>
      <c r="C16" s="494"/>
      <c r="D16" s="801">
        <f>'Sch-5'!D15</f>
        <v>0</v>
      </c>
      <c r="E16" s="487"/>
      <c r="F16" s="522">
        <f>ROUND('Sch-1'!AG851,0)</f>
        <v>0</v>
      </c>
      <c r="G16" s="490"/>
      <c r="H16" s="523"/>
    </row>
    <row r="17" spans="1:256" ht="36" customHeight="1">
      <c r="A17" s="485" t="s">
        <v>433</v>
      </c>
      <c r="B17" s="521" t="s">
        <v>441</v>
      </c>
      <c r="C17" s="494"/>
      <c r="D17" s="802"/>
      <c r="E17" s="487"/>
      <c r="F17" s="522">
        <f>ROUND('Sch-1'!AH851,0)</f>
        <v>0</v>
      </c>
      <c r="G17" s="490"/>
      <c r="H17" s="523"/>
    </row>
    <row r="18" spans="1:256" ht="36" customHeight="1">
      <c r="A18" s="485" t="s">
        <v>433</v>
      </c>
      <c r="B18" s="521" t="s">
        <v>442</v>
      </c>
      <c r="C18" s="494"/>
      <c r="D18" s="803"/>
      <c r="E18" s="487"/>
      <c r="F18" s="522">
        <f>ROUND('Sch-1'!AI851,0)</f>
        <v>0</v>
      </c>
      <c r="H18" s="523"/>
      <c r="I18" s="490"/>
    </row>
    <row r="19" spans="1:256" ht="36" customHeight="1">
      <c r="A19" s="485"/>
      <c r="B19" s="521" t="s">
        <v>443</v>
      </c>
      <c r="C19" s="487"/>
      <c r="D19" s="494">
        <f>'Sch-5'!D17</f>
        <v>0</v>
      </c>
      <c r="E19" s="487"/>
      <c r="F19" s="522">
        <f>ROUND('Sch-2'!AC416,0)</f>
        <v>0</v>
      </c>
      <c r="G19" s="490"/>
      <c r="H19" s="490"/>
    </row>
    <row r="20" spans="1:256" ht="36" customHeight="1">
      <c r="A20" s="485" t="s">
        <v>433</v>
      </c>
      <c r="B20" s="521" t="s">
        <v>444</v>
      </c>
      <c r="C20" s="524"/>
      <c r="D20" s="494" t="s">
        <v>364</v>
      </c>
      <c r="E20" s="487"/>
      <c r="F20" s="522" t="str">
        <f t="shared" ref="F20" si="0">D20</f>
        <v>Not Applicable</v>
      </c>
    </row>
    <row r="21" spans="1:256" ht="36" customHeight="1">
      <c r="A21" s="498">
        <v>9</v>
      </c>
      <c r="B21" s="521" t="s">
        <v>445</v>
      </c>
      <c r="C21" s="518"/>
      <c r="D21" s="525">
        <f>D16+D19</f>
        <v>0</v>
      </c>
      <c r="E21" s="518"/>
      <c r="F21" s="525">
        <f>F16+F17+F18+F19</f>
        <v>0</v>
      </c>
      <c r="G21" s="499"/>
    </row>
    <row r="22" spans="1:256" ht="23.25" customHeight="1">
      <c r="A22" s="510">
        <v>10</v>
      </c>
      <c r="B22" s="526" t="s">
        <v>446</v>
      </c>
      <c r="C22" s="512"/>
      <c r="D22" s="527" t="e">
        <f>D12+D21</f>
        <v>#REF!</v>
      </c>
      <c r="E22" s="512"/>
      <c r="F22" s="528" t="e">
        <f>F12+F21</f>
        <v>#REF!</v>
      </c>
      <c r="G22" s="529"/>
      <c r="H22" s="515"/>
      <c r="I22" s="515"/>
      <c r="J22" s="515"/>
      <c r="K22" s="515"/>
      <c r="L22" s="515"/>
      <c r="M22" s="515"/>
      <c r="N22" s="515"/>
      <c r="O22" s="515"/>
      <c r="P22" s="515"/>
      <c r="Q22" s="515"/>
      <c r="R22" s="515"/>
      <c r="S22" s="515"/>
      <c r="T22" s="515"/>
      <c r="U22" s="515"/>
      <c r="V22" s="515"/>
      <c r="W22" s="515"/>
      <c r="X22" s="515"/>
      <c r="Y22" s="515"/>
      <c r="Z22" s="515"/>
      <c r="AA22" s="515"/>
      <c r="AB22" s="515"/>
      <c r="AC22" s="515"/>
      <c r="AD22" s="515"/>
      <c r="AE22" s="515"/>
      <c r="AF22" s="515"/>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515"/>
      <c r="BW22" s="515"/>
      <c r="BX22" s="515"/>
      <c r="BY22" s="515"/>
      <c r="BZ22" s="515"/>
      <c r="CA22" s="515"/>
      <c r="CB22" s="515"/>
      <c r="CC22" s="515"/>
      <c r="CD22" s="515"/>
      <c r="CE22" s="515"/>
      <c r="CF22" s="515"/>
      <c r="CG22" s="515"/>
      <c r="CH22" s="515"/>
      <c r="CI22" s="515"/>
      <c r="CJ22" s="515"/>
      <c r="CK22" s="515"/>
      <c r="CL22" s="515"/>
      <c r="CM22" s="515"/>
      <c r="CN22" s="515"/>
      <c r="CO22" s="515"/>
      <c r="CP22" s="515"/>
      <c r="CQ22" s="515"/>
      <c r="CR22" s="515"/>
      <c r="CS22" s="515"/>
      <c r="CT22" s="515"/>
      <c r="CU22" s="515"/>
      <c r="CV22" s="515"/>
      <c r="CW22" s="515"/>
      <c r="CX22" s="515"/>
      <c r="CY22" s="515"/>
      <c r="CZ22" s="515"/>
      <c r="DA22" s="515"/>
      <c r="DB22" s="515"/>
      <c r="DC22" s="515"/>
      <c r="DD22" s="515"/>
      <c r="DE22" s="515"/>
      <c r="DF22" s="515"/>
      <c r="DG22" s="515"/>
      <c r="DH22" s="515"/>
      <c r="DI22" s="515"/>
      <c r="DJ22" s="515"/>
      <c r="DK22" s="515"/>
      <c r="DL22" s="515"/>
      <c r="DM22" s="515"/>
      <c r="DN22" s="515"/>
      <c r="DO22" s="515"/>
      <c r="DP22" s="515"/>
      <c r="DQ22" s="515"/>
      <c r="DR22" s="515"/>
      <c r="DS22" s="515"/>
      <c r="DT22" s="515"/>
      <c r="DU22" s="515"/>
      <c r="DV22" s="515"/>
      <c r="DW22" s="515"/>
      <c r="DX22" s="515"/>
      <c r="DY22" s="515"/>
      <c r="DZ22" s="515"/>
      <c r="EA22" s="515"/>
      <c r="EB22" s="515"/>
      <c r="EC22" s="515"/>
      <c r="ED22" s="515"/>
      <c r="EE22" s="515"/>
      <c r="EF22" s="515"/>
      <c r="EG22" s="515"/>
      <c r="EH22" s="515"/>
      <c r="EI22" s="515"/>
      <c r="EJ22" s="515"/>
      <c r="EK22" s="515"/>
      <c r="EL22" s="515"/>
      <c r="EM22" s="515"/>
      <c r="EN22" s="515"/>
      <c r="EO22" s="515"/>
      <c r="EP22" s="515"/>
      <c r="EQ22" s="515"/>
      <c r="ER22" s="515"/>
      <c r="ES22" s="515"/>
      <c r="ET22" s="515"/>
      <c r="EU22" s="515"/>
      <c r="EV22" s="515"/>
      <c r="EW22" s="515"/>
      <c r="EX22" s="515"/>
      <c r="EY22" s="515"/>
      <c r="EZ22" s="515"/>
      <c r="FA22" s="515"/>
      <c r="FB22" s="515"/>
      <c r="FC22" s="515"/>
      <c r="FD22" s="515"/>
      <c r="FE22" s="515"/>
      <c r="FF22" s="515"/>
      <c r="FG22" s="515"/>
      <c r="FH22" s="515"/>
      <c r="FI22" s="515"/>
      <c r="FJ22" s="515"/>
      <c r="FK22" s="515"/>
      <c r="FL22" s="515"/>
      <c r="FM22" s="515"/>
      <c r="FN22" s="515"/>
      <c r="FO22" s="515"/>
      <c r="FP22" s="515"/>
      <c r="FQ22" s="515"/>
      <c r="FR22" s="515"/>
      <c r="FS22" s="515"/>
      <c r="FT22" s="515"/>
      <c r="FU22" s="515"/>
      <c r="FV22" s="515"/>
      <c r="FW22" s="515"/>
      <c r="FX22" s="515"/>
      <c r="FY22" s="515"/>
      <c r="FZ22" s="515"/>
      <c r="GA22" s="515"/>
      <c r="GB22" s="515"/>
      <c r="GC22" s="515"/>
      <c r="GD22" s="515"/>
      <c r="GE22" s="515"/>
      <c r="GF22" s="515"/>
      <c r="GG22" s="515"/>
      <c r="GH22" s="515"/>
      <c r="GI22" s="515"/>
      <c r="GJ22" s="515"/>
      <c r="GK22" s="515"/>
      <c r="GL22" s="515"/>
      <c r="GM22" s="515"/>
      <c r="GN22" s="515"/>
      <c r="GO22" s="515"/>
      <c r="GP22" s="515"/>
      <c r="GQ22" s="515"/>
      <c r="GR22" s="515"/>
      <c r="GS22" s="515"/>
      <c r="GT22" s="515"/>
      <c r="GU22" s="515"/>
      <c r="GV22" s="515"/>
      <c r="GW22" s="515"/>
      <c r="GX22" s="515"/>
      <c r="GY22" s="515"/>
      <c r="GZ22" s="515"/>
      <c r="HA22" s="515"/>
      <c r="HB22" s="515"/>
      <c r="HC22" s="515"/>
      <c r="HD22" s="515"/>
      <c r="HE22" s="515"/>
      <c r="HF22" s="515"/>
      <c r="HG22" s="515"/>
      <c r="HH22" s="515"/>
      <c r="HI22" s="515"/>
      <c r="HJ22" s="515"/>
      <c r="HK22" s="515"/>
      <c r="HL22" s="515"/>
      <c r="HM22" s="515"/>
      <c r="HN22" s="515"/>
      <c r="HO22" s="515"/>
      <c r="HP22" s="515"/>
      <c r="HQ22" s="515"/>
      <c r="HR22" s="515"/>
      <c r="HS22" s="515"/>
      <c r="HT22" s="515"/>
      <c r="HU22" s="515"/>
      <c r="HV22" s="515"/>
      <c r="HW22" s="515"/>
      <c r="HX22" s="515"/>
      <c r="HY22" s="515"/>
      <c r="HZ22" s="515"/>
      <c r="IA22" s="515"/>
      <c r="IB22" s="515"/>
      <c r="IC22" s="515"/>
      <c r="ID22" s="515"/>
      <c r="IE22" s="515"/>
      <c r="IF22" s="515"/>
      <c r="IG22" s="515"/>
      <c r="IH22" s="515"/>
      <c r="II22" s="515"/>
      <c r="IJ22" s="515"/>
      <c r="IK22" s="515"/>
      <c r="IL22" s="515"/>
      <c r="IM22" s="515"/>
      <c r="IN22" s="515"/>
      <c r="IO22" s="515"/>
      <c r="IP22" s="515"/>
      <c r="IQ22" s="515"/>
      <c r="IR22" s="515"/>
      <c r="IS22" s="515"/>
      <c r="IT22" s="515"/>
      <c r="IU22" s="515"/>
      <c r="IV22" s="515"/>
    </row>
    <row r="23" spans="1:256" ht="12.75" customHeight="1">
      <c r="A23" s="530"/>
      <c r="B23" s="804"/>
      <c r="C23" s="804"/>
      <c r="D23" s="804"/>
      <c r="E23" s="804"/>
      <c r="F23" s="805"/>
    </row>
    <row r="24" spans="1:256" ht="75.75" customHeight="1">
      <c r="A24" s="540" t="s">
        <v>447</v>
      </c>
      <c r="B24" s="806" t="s">
        <v>448</v>
      </c>
      <c r="C24" s="806"/>
      <c r="D24" s="806"/>
      <c r="E24" s="806"/>
      <c r="F24" s="806"/>
    </row>
    <row r="25" spans="1:256" ht="54" customHeight="1">
      <c r="A25" s="540" t="s">
        <v>449</v>
      </c>
      <c r="B25" s="806" t="s">
        <v>450</v>
      </c>
      <c r="C25" s="806"/>
      <c r="D25" s="806"/>
      <c r="E25" s="806"/>
      <c r="F25" s="806"/>
    </row>
    <row r="26" spans="1:256">
      <c r="A26" s="531"/>
      <c r="B26" s="807"/>
      <c r="C26" s="807"/>
      <c r="D26" s="807"/>
      <c r="E26" s="807"/>
      <c r="F26" s="807"/>
    </row>
    <row r="27" spans="1:256" ht="37.5" customHeight="1">
      <c r="A27" s="800" t="s">
        <v>451</v>
      </c>
      <c r="B27" s="800"/>
      <c r="C27" s="800"/>
      <c r="D27" s="800"/>
      <c r="E27" s="800"/>
      <c r="F27" s="532"/>
    </row>
    <row r="28" spans="1:256" ht="33.75" customHeight="1">
      <c r="A28" s="800"/>
      <c r="B28" s="800"/>
      <c r="C28" s="800"/>
      <c r="D28" s="800"/>
      <c r="E28" s="800"/>
      <c r="F28" s="533" t="s">
        <v>452</v>
      </c>
    </row>
    <row r="31" spans="1:256">
      <c r="G31" s="535"/>
      <c r="H31" s="535"/>
      <c r="I31" s="535"/>
      <c r="J31" s="535"/>
      <c r="K31" s="535"/>
      <c r="L31" s="535"/>
      <c r="M31" s="535"/>
      <c r="N31" s="535"/>
      <c r="O31" s="535"/>
      <c r="P31" s="535"/>
      <c r="Q31" s="535"/>
      <c r="R31" s="535"/>
      <c r="S31" s="535"/>
      <c r="T31" s="535"/>
      <c r="U31" s="535"/>
      <c r="V31" s="535"/>
      <c r="W31" s="535"/>
      <c r="X31" s="535"/>
      <c r="Y31" s="535"/>
      <c r="Z31" s="535"/>
      <c r="AA31" s="535"/>
      <c r="AB31" s="535"/>
      <c r="AC31" s="535"/>
      <c r="AD31" s="535"/>
      <c r="AE31" s="535"/>
      <c r="AF31" s="535"/>
      <c r="AG31" s="535"/>
      <c r="AH31" s="535"/>
      <c r="AI31" s="535"/>
      <c r="AJ31" s="535"/>
      <c r="AK31" s="535"/>
      <c r="AL31" s="535"/>
      <c r="AM31" s="535"/>
      <c r="AN31" s="535"/>
      <c r="AO31" s="535"/>
      <c r="AP31" s="535"/>
      <c r="AQ31" s="535"/>
      <c r="AR31" s="535"/>
      <c r="AS31" s="535"/>
      <c r="AT31" s="535"/>
      <c r="AU31" s="535"/>
      <c r="AV31" s="535"/>
      <c r="AW31" s="535"/>
      <c r="AX31" s="535"/>
      <c r="AY31" s="535"/>
      <c r="AZ31" s="535"/>
      <c r="BA31" s="535"/>
      <c r="BB31" s="535"/>
      <c r="BC31" s="535"/>
      <c r="BD31" s="535"/>
      <c r="BE31" s="535"/>
      <c r="BF31" s="535"/>
      <c r="BG31" s="535"/>
      <c r="BH31" s="535"/>
      <c r="BI31" s="535"/>
      <c r="BJ31" s="535"/>
      <c r="BK31" s="535"/>
      <c r="BL31" s="535"/>
      <c r="BM31" s="535"/>
      <c r="BN31" s="535"/>
      <c r="BO31" s="535"/>
      <c r="BP31" s="535"/>
      <c r="BQ31" s="535"/>
      <c r="BR31" s="535"/>
      <c r="BS31" s="535"/>
      <c r="BT31" s="535"/>
      <c r="BU31" s="535"/>
      <c r="BV31" s="535"/>
      <c r="BW31" s="535"/>
      <c r="BX31" s="535"/>
      <c r="BY31" s="535"/>
      <c r="BZ31" s="535"/>
      <c r="CA31" s="535"/>
      <c r="CB31" s="535"/>
      <c r="CC31" s="535"/>
      <c r="CD31" s="535"/>
      <c r="CE31" s="535"/>
      <c r="CF31" s="535"/>
      <c r="CG31" s="535"/>
      <c r="CH31" s="535"/>
      <c r="CI31" s="535"/>
      <c r="CJ31" s="535"/>
      <c r="CK31" s="535"/>
      <c r="CL31" s="535"/>
      <c r="CM31" s="535"/>
      <c r="CN31" s="535"/>
      <c r="CO31" s="535"/>
      <c r="CP31" s="535"/>
      <c r="CQ31" s="535"/>
      <c r="CR31" s="535"/>
      <c r="CS31" s="535"/>
      <c r="CT31" s="535"/>
      <c r="CU31" s="535"/>
      <c r="CV31" s="535"/>
      <c r="CW31" s="535"/>
      <c r="CX31" s="535"/>
      <c r="CY31" s="535"/>
      <c r="CZ31" s="535"/>
      <c r="DA31" s="535"/>
      <c r="DB31" s="535"/>
      <c r="DC31" s="535"/>
      <c r="DD31" s="535"/>
      <c r="DE31" s="535"/>
      <c r="DF31" s="535"/>
      <c r="DG31" s="535"/>
      <c r="DH31" s="535"/>
      <c r="DI31" s="535"/>
      <c r="DJ31" s="535"/>
      <c r="DK31" s="535"/>
      <c r="DL31" s="535"/>
      <c r="DM31" s="535"/>
      <c r="DN31" s="535"/>
      <c r="DO31" s="535"/>
      <c r="DP31" s="535"/>
      <c r="DQ31" s="535"/>
      <c r="DR31" s="535"/>
      <c r="DS31" s="535"/>
      <c r="DT31" s="535"/>
      <c r="DU31" s="535"/>
      <c r="DV31" s="535"/>
      <c r="DW31" s="535"/>
      <c r="DX31" s="535"/>
      <c r="DY31" s="535"/>
      <c r="DZ31" s="535"/>
      <c r="EA31" s="535"/>
      <c r="EB31" s="535"/>
      <c r="EC31" s="535"/>
      <c r="ED31" s="535"/>
      <c r="EE31" s="535"/>
      <c r="EF31" s="535"/>
      <c r="EG31" s="535"/>
      <c r="EH31" s="535"/>
      <c r="EI31" s="535"/>
      <c r="EJ31" s="535"/>
      <c r="EK31" s="535"/>
      <c r="EL31" s="535"/>
      <c r="EM31" s="535"/>
      <c r="EN31" s="535"/>
      <c r="EO31" s="535"/>
      <c r="EP31" s="535"/>
      <c r="EQ31" s="535"/>
      <c r="ER31" s="535"/>
      <c r="ES31" s="535"/>
      <c r="ET31" s="535"/>
      <c r="EU31" s="535"/>
      <c r="EV31" s="535"/>
      <c r="EW31" s="535"/>
      <c r="EX31" s="535"/>
      <c r="EY31" s="535"/>
      <c r="EZ31" s="535"/>
      <c r="FA31" s="535"/>
      <c r="FB31" s="535"/>
      <c r="FC31" s="535"/>
      <c r="FD31" s="535"/>
      <c r="FE31" s="535"/>
      <c r="FF31" s="535"/>
      <c r="FG31" s="535"/>
      <c r="FH31" s="535"/>
      <c r="FI31" s="535"/>
      <c r="FJ31" s="535"/>
      <c r="FK31" s="535"/>
      <c r="FL31" s="535"/>
      <c r="FM31" s="535"/>
      <c r="FN31" s="535"/>
      <c r="FO31" s="535"/>
      <c r="FP31" s="535"/>
      <c r="FQ31" s="535"/>
      <c r="FR31" s="535"/>
      <c r="FS31" s="535"/>
      <c r="FT31" s="535"/>
      <c r="FU31" s="535"/>
      <c r="FV31" s="535"/>
      <c r="FW31" s="535"/>
      <c r="FX31" s="535"/>
      <c r="FY31" s="535"/>
      <c r="FZ31" s="535"/>
      <c r="GA31" s="535"/>
      <c r="GB31" s="535"/>
      <c r="GC31" s="535"/>
      <c r="GD31" s="535"/>
      <c r="GE31" s="535"/>
      <c r="GF31" s="535"/>
      <c r="GG31" s="535"/>
      <c r="GH31" s="535"/>
      <c r="GI31" s="535"/>
      <c r="GJ31" s="535"/>
      <c r="GK31" s="535"/>
      <c r="GL31" s="535"/>
      <c r="GM31" s="535"/>
      <c r="GN31" s="535"/>
      <c r="GO31" s="535"/>
      <c r="GP31" s="535"/>
      <c r="GQ31" s="535"/>
      <c r="GR31" s="535"/>
      <c r="GS31" s="535"/>
      <c r="GT31" s="535"/>
      <c r="GU31" s="535"/>
      <c r="GV31" s="535"/>
      <c r="GW31" s="535"/>
      <c r="GX31" s="535"/>
      <c r="GY31" s="535"/>
      <c r="GZ31" s="535"/>
      <c r="HA31" s="535"/>
      <c r="HB31" s="535"/>
      <c r="HC31" s="535"/>
      <c r="HD31" s="535"/>
      <c r="HE31" s="535"/>
      <c r="HF31" s="535"/>
      <c r="HG31" s="535"/>
      <c r="HH31" s="535"/>
      <c r="HI31" s="535"/>
      <c r="HJ31" s="535"/>
      <c r="HK31" s="535"/>
      <c r="HL31" s="535"/>
      <c r="HM31" s="535"/>
      <c r="HN31" s="535"/>
      <c r="HO31" s="535"/>
      <c r="HP31" s="535"/>
      <c r="HQ31" s="535"/>
      <c r="HR31" s="535"/>
      <c r="HS31" s="535"/>
      <c r="HT31" s="535"/>
      <c r="HU31" s="535"/>
      <c r="HV31" s="535"/>
      <c r="HW31" s="535"/>
      <c r="HX31" s="535"/>
      <c r="HY31" s="535"/>
      <c r="HZ31" s="535"/>
      <c r="IA31" s="535"/>
      <c r="IB31" s="535"/>
      <c r="IC31" s="535"/>
      <c r="ID31" s="535"/>
      <c r="IE31" s="535"/>
      <c r="IF31" s="535"/>
      <c r="IG31" s="535"/>
      <c r="IH31" s="535"/>
      <c r="II31" s="535"/>
      <c r="IJ31" s="535"/>
      <c r="IK31" s="535"/>
      <c r="IL31" s="535"/>
      <c r="IM31" s="535"/>
      <c r="IN31" s="535"/>
      <c r="IO31" s="535"/>
      <c r="IP31" s="535"/>
      <c r="IQ31" s="535"/>
      <c r="IR31" s="535"/>
      <c r="IS31" s="535"/>
      <c r="IT31" s="535"/>
      <c r="IU31" s="535"/>
      <c r="IV31" s="535"/>
    </row>
    <row r="32" spans="1:256" ht="16.5">
      <c r="F32" s="536"/>
      <c r="G32" s="537"/>
      <c r="H32" s="537"/>
      <c r="I32" s="537"/>
      <c r="J32" s="537"/>
      <c r="K32" s="537"/>
      <c r="L32" s="537"/>
      <c r="M32" s="537"/>
      <c r="N32" s="537"/>
      <c r="O32" s="537"/>
      <c r="P32" s="537"/>
      <c r="Q32" s="537"/>
      <c r="R32" s="537"/>
      <c r="S32" s="537"/>
      <c r="T32" s="537"/>
      <c r="U32" s="537"/>
      <c r="V32" s="537"/>
      <c r="W32" s="537"/>
      <c r="X32" s="537"/>
      <c r="Y32" s="537"/>
      <c r="Z32" s="537"/>
      <c r="AA32" s="537"/>
      <c r="AB32" s="537"/>
      <c r="AC32" s="537"/>
      <c r="AD32" s="537"/>
      <c r="AE32" s="537"/>
      <c r="AF32" s="537"/>
      <c r="AG32" s="537"/>
      <c r="AH32" s="537"/>
      <c r="AI32" s="537"/>
      <c r="AJ32" s="537"/>
      <c r="AK32" s="537"/>
      <c r="AL32" s="537"/>
      <c r="AM32" s="537"/>
      <c r="AN32" s="537"/>
      <c r="AO32" s="537"/>
      <c r="AP32" s="537"/>
      <c r="AQ32" s="537"/>
      <c r="AR32" s="537"/>
      <c r="AS32" s="537"/>
      <c r="AT32" s="537"/>
      <c r="AU32" s="537"/>
      <c r="AV32" s="537"/>
      <c r="AW32" s="537"/>
      <c r="AX32" s="537"/>
      <c r="AY32" s="537"/>
      <c r="AZ32" s="537"/>
      <c r="BA32" s="537"/>
      <c r="BB32" s="537"/>
      <c r="BC32" s="537"/>
      <c r="BD32" s="537"/>
      <c r="BE32" s="537"/>
      <c r="BF32" s="537"/>
      <c r="BG32" s="537"/>
      <c r="BH32" s="537"/>
      <c r="BI32" s="537"/>
      <c r="BJ32" s="537"/>
      <c r="BK32" s="537"/>
      <c r="BL32" s="537"/>
      <c r="BM32" s="537"/>
      <c r="BN32" s="537"/>
      <c r="BO32" s="537"/>
      <c r="BP32" s="537"/>
      <c r="BQ32" s="537"/>
      <c r="BR32" s="537"/>
      <c r="BS32" s="537"/>
      <c r="BT32" s="537"/>
      <c r="BU32" s="537"/>
      <c r="BV32" s="537"/>
      <c r="BW32" s="537"/>
      <c r="BX32" s="537"/>
      <c r="BY32" s="537"/>
      <c r="BZ32" s="537"/>
      <c r="CA32" s="537"/>
      <c r="CB32" s="537"/>
      <c r="CC32" s="537"/>
      <c r="CD32" s="537"/>
      <c r="CE32" s="537"/>
      <c r="CF32" s="537"/>
      <c r="CG32" s="537"/>
      <c r="CH32" s="537"/>
      <c r="CI32" s="537"/>
      <c r="CJ32" s="537"/>
      <c r="CK32" s="537"/>
      <c r="CL32" s="537"/>
      <c r="CM32" s="537"/>
      <c r="CN32" s="537"/>
      <c r="CO32" s="537"/>
      <c r="CP32" s="537"/>
      <c r="CQ32" s="537"/>
      <c r="CR32" s="537"/>
      <c r="CS32" s="537"/>
      <c r="CT32" s="537"/>
      <c r="CU32" s="537"/>
      <c r="CV32" s="537"/>
      <c r="CW32" s="537"/>
      <c r="CX32" s="537"/>
      <c r="CY32" s="537"/>
      <c r="CZ32" s="537"/>
      <c r="DA32" s="537"/>
      <c r="DB32" s="537"/>
      <c r="DC32" s="537"/>
      <c r="DD32" s="537"/>
      <c r="DE32" s="537"/>
      <c r="DF32" s="537"/>
      <c r="DG32" s="537"/>
      <c r="DH32" s="537"/>
      <c r="DI32" s="537"/>
      <c r="DJ32" s="537"/>
      <c r="DK32" s="537"/>
      <c r="DL32" s="537"/>
      <c r="DM32" s="537"/>
      <c r="DN32" s="537"/>
      <c r="DO32" s="537"/>
      <c r="DP32" s="537"/>
      <c r="DQ32" s="537"/>
      <c r="DR32" s="537"/>
      <c r="DS32" s="537"/>
      <c r="DT32" s="537"/>
      <c r="DU32" s="537"/>
      <c r="DV32" s="537"/>
      <c r="DW32" s="537"/>
      <c r="DX32" s="537"/>
      <c r="DY32" s="537"/>
      <c r="DZ32" s="537"/>
      <c r="EA32" s="537"/>
      <c r="EB32" s="537"/>
      <c r="EC32" s="537"/>
      <c r="ED32" s="537"/>
      <c r="EE32" s="537"/>
      <c r="EF32" s="537"/>
      <c r="EG32" s="537"/>
      <c r="EH32" s="537"/>
      <c r="EI32" s="537"/>
      <c r="EJ32" s="537"/>
      <c r="EK32" s="537"/>
      <c r="EL32" s="537"/>
      <c r="EM32" s="537"/>
      <c r="EN32" s="537"/>
      <c r="EO32" s="537"/>
      <c r="EP32" s="537"/>
      <c r="EQ32" s="537"/>
      <c r="ER32" s="537"/>
      <c r="ES32" s="537"/>
      <c r="ET32" s="537"/>
      <c r="EU32" s="537"/>
      <c r="EV32" s="537"/>
      <c r="EW32" s="537"/>
      <c r="EX32" s="537"/>
      <c r="EY32" s="537"/>
      <c r="EZ32" s="537"/>
      <c r="FA32" s="537"/>
      <c r="FB32" s="537"/>
      <c r="FC32" s="537"/>
      <c r="FD32" s="537"/>
      <c r="FE32" s="537"/>
      <c r="FF32" s="537"/>
      <c r="FG32" s="537"/>
      <c r="FH32" s="537"/>
      <c r="FI32" s="537"/>
      <c r="FJ32" s="537"/>
      <c r="FK32" s="537"/>
      <c r="FL32" s="537"/>
      <c r="FM32" s="537"/>
      <c r="FN32" s="537"/>
      <c r="FO32" s="537"/>
      <c r="FP32" s="537"/>
      <c r="FQ32" s="537"/>
      <c r="FR32" s="537"/>
      <c r="FS32" s="537"/>
      <c r="FT32" s="537"/>
      <c r="FU32" s="537"/>
      <c r="FV32" s="537"/>
      <c r="FW32" s="537"/>
      <c r="FX32" s="537"/>
      <c r="FY32" s="537"/>
      <c r="FZ32" s="537"/>
      <c r="GA32" s="537"/>
      <c r="GB32" s="537"/>
      <c r="GC32" s="537"/>
      <c r="GD32" s="537"/>
      <c r="GE32" s="537"/>
      <c r="GF32" s="537"/>
      <c r="GG32" s="537"/>
      <c r="GH32" s="537"/>
      <c r="GI32" s="537"/>
      <c r="GJ32" s="537"/>
      <c r="GK32" s="537"/>
      <c r="GL32" s="537"/>
      <c r="GM32" s="537"/>
      <c r="GN32" s="537"/>
      <c r="GO32" s="537"/>
      <c r="GP32" s="537"/>
      <c r="GQ32" s="537"/>
      <c r="GR32" s="537"/>
      <c r="GS32" s="537"/>
      <c r="GT32" s="537"/>
      <c r="GU32" s="537"/>
      <c r="GV32" s="537"/>
      <c r="GW32" s="537"/>
      <c r="GX32" s="537"/>
      <c r="GY32" s="537"/>
      <c r="GZ32" s="537"/>
      <c r="HA32" s="537"/>
      <c r="HB32" s="537"/>
      <c r="HC32" s="537"/>
      <c r="HD32" s="537"/>
      <c r="HE32" s="537"/>
      <c r="HF32" s="537"/>
      <c r="HG32" s="537"/>
      <c r="HH32" s="537"/>
      <c r="HI32" s="537"/>
      <c r="HJ32" s="537"/>
      <c r="HK32" s="537"/>
      <c r="HL32" s="537"/>
      <c r="HM32" s="537"/>
      <c r="HN32" s="537"/>
      <c r="HO32" s="537"/>
      <c r="HP32" s="537"/>
      <c r="HQ32" s="537"/>
      <c r="HR32" s="537"/>
      <c r="HS32" s="537"/>
      <c r="HT32" s="537"/>
      <c r="HU32" s="537"/>
      <c r="HV32" s="537"/>
      <c r="HW32" s="537"/>
      <c r="HX32" s="537"/>
      <c r="HY32" s="537"/>
      <c r="HZ32" s="537"/>
      <c r="IA32" s="537"/>
      <c r="IB32" s="537"/>
      <c r="IC32" s="537"/>
      <c r="ID32" s="537"/>
      <c r="IE32" s="537"/>
      <c r="IF32" s="537"/>
      <c r="IG32" s="537"/>
      <c r="IH32" s="537"/>
      <c r="II32" s="537"/>
      <c r="IJ32" s="537"/>
      <c r="IK32" s="537"/>
      <c r="IL32" s="537"/>
      <c r="IM32" s="537"/>
      <c r="IN32" s="537"/>
      <c r="IO32" s="537"/>
      <c r="IP32" s="537"/>
      <c r="IQ32" s="537"/>
      <c r="IR32" s="537"/>
      <c r="IS32" s="537"/>
      <c r="IT32" s="537"/>
      <c r="IU32" s="537"/>
      <c r="IV32" s="537"/>
    </row>
    <row r="33" spans="7:256" ht="16.5">
      <c r="G33" s="537"/>
      <c r="H33" s="537"/>
      <c r="I33" s="537"/>
      <c r="J33" s="537"/>
      <c r="K33" s="537"/>
      <c r="L33" s="537"/>
      <c r="M33" s="537"/>
      <c r="N33" s="537"/>
      <c r="O33" s="537"/>
      <c r="P33" s="537"/>
      <c r="Q33" s="537"/>
      <c r="R33" s="537"/>
      <c r="S33" s="537"/>
      <c r="T33" s="537"/>
      <c r="U33" s="537"/>
      <c r="V33" s="537"/>
      <c r="W33" s="537"/>
      <c r="X33" s="537"/>
      <c r="Y33" s="537"/>
      <c r="Z33" s="537"/>
      <c r="AA33" s="537"/>
      <c r="AB33" s="537"/>
      <c r="AC33" s="537"/>
      <c r="AD33" s="537"/>
      <c r="AE33" s="537"/>
      <c r="AF33" s="537"/>
      <c r="AG33" s="537"/>
      <c r="AH33" s="537"/>
      <c r="AI33" s="537"/>
      <c r="AJ33" s="537"/>
      <c r="AK33" s="537"/>
      <c r="AL33" s="537"/>
      <c r="AM33" s="537"/>
      <c r="AN33" s="537"/>
      <c r="AO33" s="537"/>
      <c r="AP33" s="537"/>
      <c r="AQ33" s="537"/>
      <c r="AR33" s="537"/>
      <c r="AS33" s="537"/>
      <c r="AT33" s="537"/>
      <c r="AU33" s="537"/>
      <c r="AV33" s="537"/>
      <c r="AW33" s="537"/>
      <c r="AX33" s="537"/>
      <c r="AY33" s="537"/>
      <c r="AZ33" s="537"/>
      <c r="BA33" s="537"/>
      <c r="BB33" s="537"/>
      <c r="BC33" s="537"/>
      <c r="BD33" s="537"/>
      <c r="BE33" s="537"/>
      <c r="BF33" s="537"/>
      <c r="BG33" s="537"/>
      <c r="BH33" s="537"/>
      <c r="BI33" s="537"/>
      <c r="BJ33" s="537"/>
      <c r="BK33" s="537"/>
      <c r="BL33" s="537"/>
      <c r="BM33" s="537"/>
      <c r="BN33" s="537"/>
      <c r="BO33" s="537"/>
      <c r="BP33" s="537"/>
      <c r="BQ33" s="537"/>
      <c r="BR33" s="537"/>
      <c r="BS33" s="537"/>
      <c r="BT33" s="537"/>
      <c r="BU33" s="537"/>
      <c r="BV33" s="537"/>
      <c r="BW33" s="537"/>
      <c r="BX33" s="537"/>
      <c r="BY33" s="537"/>
      <c r="BZ33" s="537"/>
      <c r="CA33" s="537"/>
      <c r="CB33" s="537"/>
      <c r="CC33" s="537"/>
      <c r="CD33" s="537"/>
      <c r="CE33" s="537"/>
      <c r="CF33" s="537"/>
      <c r="CG33" s="537"/>
      <c r="CH33" s="537"/>
      <c r="CI33" s="537"/>
      <c r="CJ33" s="537"/>
      <c r="CK33" s="537"/>
      <c r="CL33" s="537"/>
      <c r="CM33" s="537"/>
      <c r="CN33" s="537"/>
      <c r="CO33" s="537"/>
      <c r="CP33" s="537"/>
      <c r="CQ33" s="537"/>
      <c r="CR33" s="537"/>
      <c r="CS33" s="537"/>
      <c r="CT33" s="537"/>
      <c r="CU33" s="537"/>
      <c r="CV33" s="537"/>
      <c r="CW33" s="537"/>
      <c r="CX33" s="537"/>
      <c r="CY33" s="537"/>
      <c r="CZ33" s="537"/>
      <c r="DA33" s="537"/>
      <c r="DB33" s="537"/>
      <c r="DC33" s="537"/>
      <c r="DD33" s="537"/>
      <c r="DE33" s="537"/>
      <c r="DF33" s="537"/>
      <c r="DG33" s="537"/>
      <c r="DH33" s="537"/>
      <c r="DI33" s="537"/>
      <c r="DJ33" s="537"/>
      <c r="DK33" s="537"/>
      <c r="DL33" s="537"/>
      <c r="DM33" s="537"/>
      <c r="DN33" s="537"/>
      <c r="DO33" s="537"/>
      <c r="DP33" s="537"/>
      <c r="DQ33" s="537"/>
      <c r="DR33" s="537"/>
      <c r="DS33" s="537"/>
      <c r="DT33" s="537"/>
      <c r="DU33" s="537"/>
      <c r="DV33" s="537"/>
      <c r="DW33" s="537"/>
      <c r="DX33" s="537"/>
      <c r="DY33" s="537"/>
      <c r="DZ33" s="537"/>
      <c r="EA33" s="537"/>
      <c r="EB33" s="537"/>
      <c r="EC33" s="537"/>
      <c r="ED33" s="537"/>
      <c r="EE33" s="537"/>
      <c r="EF33" s="537"/>
      <c r="EG33" s="537"/>
      <c r="EH33" s="537"/>
      <c r="EI33" s="537"/>
      <c r="EJ33" s="537"/>
      <c r="EK33" s="537"/>
      <c r="EL33" s="537"/>
      <c r="EM33" s="537"/>
      <c r="EN33" s="537"/>
      <c r="EO33" s="537"/>
      <c r="EP33" s="537"/>
      <c r="EQ33" s="537"/>
      <c r="ER33" s="537"/>
      <c r="ES33" s="537"/>
      <c r="ET33" s="537"/>
      <c r="EU33" s="537"/>
      <c r="EV33" s="537"/>
      <c r="EW33" s="537"/>
      <c r="EX33" s="537"/>
      <c r="EY33" s="537"/>
      <c r="EZ33" s="537"/>
      <c r="FA33" s="537"/>
      <c r="FB33" s="537"/>
      <c r="FC33" s="537"/>
      <c r="FD33" s="537"/>
      <c r="FE33" s="537"/>
      <c r="FF33" s="537"/>
      <c r="FG33" s="537"/>
      <c r="FH33" s="537"/>
      <c r="FI33" s="537"/>
      <c r="FJ33" s="537"/>
      <c r="FK33" s="537"/>
      <c r="FL33" s="537"/>
      <c r="FM33" s="537"/>
      <c r="FN33" s="537"/>
      <c r="FO33" s="537"/>
      <c r="FP33" s="537"/>
      <c r="FQ33" s="537"/>
      <c r="FR33" s="537"/>
      <c r="FS33" s="537"/>
      <c r="FT33" s="537"/>
      <c r="FU33" s="537"/>
      <c r="FV33" s="537"/>
      <c r="FW33" s="537"/>
      <c r="FX33" s="537"/>
      <c r="FY33" s="537"/>
      <c r="FZ33" s="537"/>
      <c r="GA33" s="537"/>
      <c r="GB33" s="537"/>
      <c r="GC33" s="537"/>
      <c r="GD33" s="537"/>
      <c r="GE33" s="537"/>
      <c r="GF33" s="537"/>
      <c r="GG33" s="537"/>
      <c r="GH33" s="537"/>
      <c r="GI33" s="537"/>
      <c r="GJ33" s="537"/>
      <c r="GK33" s="537"/>
      <c r="GL33" s="537"/>
      <c r="GM33" s="537"/>
      <c r="GN33" s="537"/>
      <c r="GO33" s="537"/>
      <c r="GP33" s="537"/>
      <c r="GQ33" s="537"/>
      <c r="GR33" s="537"/>
      <c r="GS33" s="537"/>
      <c r="GT33" s="537"/>
      <c r="GU33" s="537"/>
      <c r="GV33" s="537"/>
      <c r="GW33" s="537"/>
      <c r="GX33" s="537"/>
      <c r="GY33" s="537"/>
      <c r="GZ33" s="537"/>
      <c r="HA33" s="537"/>
      <c r="HB33" s="537"/>
      <c r="HC33" s="537"/>
      <c r="HD33" s="537"/>
      <c r="HE33" s="537"/>
      <c r="HF33" s="537"/>
      <c r="HG33" s="537"/>
      <c r="HH33" s="537"/>
      <c r="HI33" s="537"/>
      <c r="HJ33" s="537"/>
      <c r="HK33" s="537"/>
      <c r="HL33" s="537"/>
      <c r="HM33" s="537"/>
      <c r="HN33" s="537"/>
      <c r="HO33" s="537"/>
      <c r="HP33" s="537"/>
      <c r="HQ33" s="537"/>
      <c r="HR33" s="537"/>
      <c r="HS33" s="537"/>
      <c r="HT33" s="537"/>
      <c r="HU33" s="537"/>
      <c r="HV33" s="537"/>
      <c r="HW33" s="537"/>
      <c r="HX33" s="537"/>
      <c r="HY33" s="537"/>
      <c r="HZ33" s="537"/>
      <c r="IA33" s="537"/>
      <c r="IB33" s="537"/>
      <c r="IC33" s="537"/>
      <c r="ID33" s="537"/>
      <c r="IE33" s="537"/>
      <c r="IF33" s="537"/>
      <c r="IG33" s="537"/>
      <c r="IH33" s="537"/>
      <c r="II33" s="537"/>
      <c r="IJ33" s="537"/>
      <c r="IK33" s="537"/>
      <c r="IL33" s="537"/>
      <c r="IM33" s="537"/>
      <c r="IN33" s="537"/>
      <c r="IO33" s="537"/>
      <c r="IP33" s="537"/>
      <c r="IQ33" s="537"/>
      <c r="IR33" s="537"/>
      <c r="IS33" s="537"/>
      <c r="IT33" s="537"/>
      <c r="IU33" s="537"/>
      <c r="IV33" s="537"/>
    </row>
    <row r="34" spans="7:256">
      <c r="G34" s="535"/>
      <c r="H34" s="535"/>
      <c r="I34" s="535"/>
      <c r="J34" s="535"/>
      <c r="K34" s="535"/>
      <c r="L34" s="535"/>
      <c r="M34" s="535"/>
      <c r="N34" s="535"/>
      <c r="O34" s="535"/>
      <c r="P34" s="535"/>
      <c r="Q34" s="535"/>
      <c r="R34" s="535"/>
      <c r="S34" s="535"/>
      <c r="T34" s="535"/>
      <c r="U34" s="535"/>
      <c r="V34" s="535"/>
      <c r="W34" s="535"/>
      <c r="X34" s="535"/>
      <c r="Y34" s="535"/>
      <c r="Z34" s="535"/>
      <c r="AA34" s="535"/>
      <c r="AB34" s="535"/>
      <c r="AC34" s="535"/>
      <c r="AD34" s="535"/>
      <c r="AE34" s="535"/>
      <c r="AF34" s="535"/>
      <c r="AG34" s="535"/>
      <c r="AH34" s="535"/>
      <c r="AI34" s="535"/>
      <c r="AJ34" s="535"/>
      <c r="AK34" s="535"/>
      <c r="AL34" s="535"/>
      <c r="AM34" s="535"/>
      <c r="AN34" s="535"/>
      <c r="AO34" s="535"/>
      <c r="AP34" s="535"/>
      <c r="AQ34" s="535"/>
      <c r="AR34" s="535"/>
      <c r="AS34" s="535"/>
      <c r="AT34" s="535"/>
      <c r="AU34" s="535"/>
      <c r="AV34" s="535"/>
      <c r="AW34" s="535"/>
      <c r="AX34" s="535"/>
      <c r="AY34" s="535"/>
      <c r="AZ34" s="535"/>
      <c r="BA34" s="535"/>
      <c r="BB34" s="535"/>
      <c r="BC34" s="535"/>
      <c r="BD34" s="535"/>
      <c r="BE34" s="535"/>
      <c r="BF34" s="535"/>
      <c r="BG34" s="535"/>
      <c r="BH34" s="535"/>
      <c r="BI34" s="535"/>
      <c r="BJ34" s="535"/>
      <c r="BK34" s="535"/>
      <c r="BL34" s="535"/>
      <c r="BM34" s="535"/>
      <c r="BN34" s="535"/>
      <c r="BO34" s="535"/>
      <c r="BP34" s="535"/>
      <c r="BQ34" s="535"/>
      <c r="BR34" s="535"/>
      <c r="BS34" s="535"/>
      <c r="BT34" s="535"/>
      <c r="BU34" s="535"/>
      <c r="BV34" s="535"/>
      <c r="BW34" s="535"/>
      <c r="BX34" s="535"/>
      <c r="BY34" s="535"/>
      <c r="BZ34" s="535"/>
      <c r="CA34" s="535"/>
      <c r="CB34" s="535"/>
      <c r="CC34" s="535"/>
      <c r="CD34" s="535"/>
      <c r="CE34" s="535"/>
      <c r="CF34" s="535"/>
      <c r="CG34" s="535"/>
      <c r="CH34" s="535"/>
      <c r="CI34" s="535"/>
      <c r="CJ34" s="535"/>
      <c r="CK34" s="535"/>
      <c r="CL34" s="535"/>
      <c r="CM34" s="535"/>
      <c r="CN34" s="535"/>
      <c r="CO34" s="535"/>
      <c r="CP34" s="535"/>
      <c r="CQ34" s="535"/>
      <c r="CR34" s="535"/>
      <c r="CS34" s="535"/>
      <c r="CT34" s="535"/>
      <c r="CU34" s="535"/>
      <c r="CV34" s="535"/>
      <c r="CW34" s="535"/>
      <c r="CX34" s="535"/>
      <c r="CY34" s="535"/>
      <c r="CZ34" s="535"/>
      <c r="DA34" s="535"/>
      <c r="DB34" s="535"/>
      <c r="DC34" s="535"/>
      <c r="DD34" s="535"/>
      <c r="DE34" s="535"/>
      <c r="DF34" s="535"/>
      <c r="DG34" s="535"/>
      <c r="DH34" s="535"/>
      <c r="DI34" s="535"/>
      <c r="DJ34" s="535"/>
      <c r="DK34" s="535"/>
      <c r="DL34" s="535"/>
      <c r="DM34" s="535"/>
      <c r="DN34" s="535"/>
      <c r="DO34" s="535"/>
      <c r="DP34" s="535"/>
      <c r="DQ34" s="535"/>
      <c r="DR34" s="535"/>
      <c r="DS34" s="535"/>
      <c r="DT34" s="535"/>
      <c r="DU34" s="535"/>
      <c r="DV34" s="535"/>
      <c r="DW34" s="535"/>
      <c r="DX34" s="535"/>
      <c r="DY34" s="535"/>
      <c r="DZ34" s="535"/>
      <c r="EA34" s="535"/>
      <c r="EB34" s="535"/>
      <c r="EC34" s="535"/>
      <c r="ED34" s="535"/>
      <c r="EE34" s="535"/>
      <c r="EF34" s="535"/>
      <c r="EG34" s="535"/>
      <c r="EH34" s="535"/>
      <c r="EI34" s="535"/>
      <c r="EJ34" s="535"/>
      <c r="EK34" s="535"/>
      <c r="EL34" s="535"/>
      <c r="EM34" s="535"/>
      <c r="EN34" s="535"/>
      <c r="EO34" s="535"/>
      <c r="EP34" s="535"/>
      <c r="EQ34" s="535"/>
      <c r="ER34" s="535"/>
      <c r="ES34" s="535"/>
      <c r="ET34" s="535"/>
      <c r="EU34" s="535"/>
      <c r="EV34" s="535"/>
      <c r="EW34" s="535"/>
      <c r="EX34" s="535"/>
      <c r="EY34" s="535"/>
      <c r="EZ34" s="535"/>
      <c r="FA34" s="535"/>
      <c r="FB34" s="535"/>
      <c r="FC34" s="535"/>
      <c r="FD34" s="535"/>
      <c r="FE34" s="535"/>
      <c r="FF34" s="535"/>
      <c r="FG34" s="535"/>
      <c r="FH34" s="535"/>
      <c r="FI34" s="535"/>
      <c r="FJ34" s="535"/>
      <c r="FK34" s="535"/>
      <c r="FL34" s="535"/>
      <c r="FM34" s="535"/>
      <c r="FN34" s="535"/>
      <c r="FO34" s="535"/>
      <c r="FP34" s="535"/>
      <c r="FQ34" s="535"/>
      <c r="FR34" s="535"/>
      <c r="FS34" s="535"/>
      <c r="FT34" s="535"/>
      <c r="FU34" s="535"/>
      <c r="FV34" s="535"/>
      <c r="FW34" s="535"/>
      <c r="FX34" s="535"/>
      <c r="FY34" s="535"/>
      <c r="FZ34" s="535"/>
      <c r="GA34" s="535"/>
      <c r="GB34" s="535"/>
      <c r="GC34" s="535"/>
      <c r="GD34" s="535"/>
      <c r="GE34" s="535"/>
      <c r="GF34" s="535"/>
      <c r="GG34" s="535"/>
      <c r="GH34" s="535"/>
      <c r="GI34" s="535"/>
      <c r="GJ34" s="535"/>
      <c r="GK34" s="535"/>
      <c r="GL34" s="535"/>
      <c r="GM34" s="535"/>
      <c r="GN34" s="535"/>
      <c r="GO34" s="535"/>
      <c r="GP34" s="535"/>
      <c r="GQ34" s="535"/>
      <c r="GR34" s="535"/>
      <c r="GS34" s="535"/>
      <c r="GT34" s="535"/>
      <c r="GU34" s="535"/>
      <c r="GV34" s="535"/>
      <c r="GW34" s="535"/>
      <c r="GX34" s="535"/>
      <c r="GY34" s="535"/>
      <c r="GZ34" s="535"/>
      <c r="HA34" s="535"/>
      <c r="HB34" s="535"/>
      <c r="HC34" s="535"/>
      <c r="HD34" s="535"/>
      <c r="HE34" s="535"/>
      <c r="HF34" s="535"/>
      <c r="HG34" s="535"/>
      <c r="HH34" s="535"/>
      <c r="HI34" s="535"/>
      <c r="HJ34" s="535"/>
      <c r="HK34" s="535"/>
      <c r="HL34" s="535"/>
      <c r="HM34" s="535"/>
      <c r="HN34" s="535"/>
      <c r="HO34" s="535"/>
      <c r="HP34" s="535"/>
      <c r="HQ34" s="535"/>
      <c r="HR34" s="535"/>
      <c r="HS34" s="535"/>
      <c r="HT34" s="535"/>
      <c r="HU34" s="535"/>
      <c r="HV34" s="535"/>
      <c r="HW34" s="535"/>
      <c r="HX34" s="535"/>
      <c r="HY34" s="535"/>
      <c r="HZ34" s="535"/>
      <c r="IA34" s="535"/>
      <c r="IB34" s="535"/>
      <c r="IC34" s="535"/>
      <c r="ID34" s="535"/>
      <c r="IE34" s="535"/>
      <c r="IF34" s="535"/>
      <c r="IG34" s="535"/>
      <c r="IH34" s="535"/>
      <c r="II34" s="535"/>
      <c r="IJ34" s="535"/>
      <c r="IK34" s="535"/>
      <c r="IL34" s="535"/>
      <c r="IM34" s="535"/>
      <c r="IN34" s="535"/>
      <c r="IO34" s="535"/>
      <c r="IP34" s="535"/>
      <c r="IQ34" s="535"/>
      <c r="IR34" s="535"/>
      <c r="IS34" s="535"/>
      <c r="IT34" s="535"/>
      <c r="IU34" s="535"/>
      <c r="IV34" s="535"/>
    </row>
    <row r="35" spans="7:256">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5"/>
      <c r="AL35" s="535"/>
      <c r="AM35" s="535"/>
      <c r="AN35" s="535"/>
      <c r="AO35" s="535"/>
      <c r="AP35" s="535"/>
      <c r="AQ35" s="535"/>
      <c r="AR35" s="535"/>
      <c r="AS35" s="535"/>
      <c r="AT35" s="535"/>
      <c r="AU35" s="535"/>
      <c r="AV35" s="535"/>
      <c r="AW35" s="535"/>
      <c r="AX35" s="535"/>
      <c r="AY35" s="535"/>
      <c r="AZ35" s="535"/>
      <c r="BA35" s="535"/>
      <c r="BB35" s="535"/>
      <c r="BC35" s="535"/>
      <c r="BD35" s="535"/>
      <c r="BE35" s="535"/>
      <c r="BF35" s="535"/>
      <c r="BG35" s="535"/>
      <c r="BH35" s="535"/>
      <c r="BI35" s="535"/>
      <c r="BJ35" s="535"/>
      <c r="BK35" s="535"/>
      <c r="BL35" s="535"/>
      <c r="BM35" s="535"/>
      <c r="BN35" s="535"/>
      <c r="BO35" s="535"/>
      <c r="BP35" s="535"/>
      <c r="BQ35" s="535"/>
      <c r="BR35" s="535"/>
      <c r="BS35" s="535"/>
      <c r="BT35" s="535"/>
      <c r="BU35" s="535"/>
      <c r="BV35" s="535"/>
      <c r="BW35" s="535"/>
      <c r="BX35" s="535"/>
      <c r="BY35" s="535"/>
      <c r="BZ35" s="535"/>
      <c r="CA35" s="535"/>
      <c r="CB35" s="535"/>
      <c r="CC35" s="535"/>
      <c r="CD35" s="535"/>
      <c r="CE35" s="535"/>
      <c r="CF35" s="535"/>
      <c r="CG35" s="535"/>
      <c r="CH35" s="535"/>
      <c r="CI35" s="535"/>
      <c r="CJ35" s="535"/>
      <c r="CK35" s="535"/>
      <c r="CL35" s="535"/>
      <c r="CM35" s="535"/>
      <c r="CN35" s="535"/>
      <c r="CO35" s="535"/>
      <c r="CP35" s="535"/>
      <c r="CQ35" s="535"/>
      <c r="CR35" s="535"/>
      <c r="CS35" s="535"/>
      <c r="CT35" s="535"/>
      <c r="CU35" s="535"/>
      <c r="CV35" s="535"/>
      <c r="CW35" s="535"/>
      <c r="CX35" s="535"/>
      <c r="CY35" s="535"/>
      <c r="CZ35" s="535"/>
      <c r="DA35" s="535"/>
      <c r="DB35" s="535"/>
      <c r="DC35" s="535"/>
      <c r="DD35" s="535"/>
      <c r="DE35" s="535"/>
      <c r="DF35" s="535"/>
      <c r="DG35" s="535"/>
      <c r="DH35" s="535"/>
      <c r="DI35" s="535"/>
      <c r="DJ35" s="535"/>
      <c r="DK35" s="535"/>
      <c r="DL35" s="535"/>
      <c r="DM35" s="535"/>
      <c r="DN35" s="535"/>
      <c r="DO35" s="535"/>
      <c r="DP35" s="535"/>
      <c r="DQ35" s="535"/>
      <c r="DR35" s="535"/>
      <c r="DS35" s="535"/>
      <c r="DT35" s="535"/>
      <c r="DU35" s="535"/>
      <c r="DV35" s="535"/>
      <c r="DW35" s="535"/>
      <c r="DX35" s="535"/>
      <c r="DY35" s="535"/>
      <c r="DZ35" s="535"/>
      <c r="EA35" s="535"/>
      <c r="EB35" s="535"/>
      <c r="EC35" s="535"/>
      <c r="ED35" s="535"/>
      <c r="EE35" s="535"/>
      <c r="EF35" s="535"/>
      <c r="EG35" s="535"/>
      <c r="EH35" s="535"/>
      <c r="EI35" s="535"/>
      <c r="EJ35" s="535"/>
      <c r="EK35" s="535"/>
      <c r="EL35" s="535"/>
      <c r="EM35" s="535"/>
      <c r="EN35" s="535"/>
      <c r="EO35" s="535"/>
      <c r="EP35" s="535"/>
      <c r="EQ35" s="535"/>
      <c r="ER35" s="535"/>
      <c r="ES35" s="535"/>
      <c r="ET35" s="535"/>
      <c r="EU35" s="535"/>
      <c r="EV35" s="535"/>
      <c r="EW35" s="535"/>
      <c r="EX35" s="535"/>
      <c r="EY35" s="535"/>
      <c r="EZ35" s="535"/>
      <c r="FA35" s="535"/>
      <c r="FB35" s="535"/>
      <c r="FC35" s="535"/>
      <c r="FD35" s="535"/>
      <c r="FE35" s="535"/>
      <c r="FF35" s="535"/>
      <c r="FG35" s="535"/>
      <c r="FH35" s="535"/>
      <c r="FI35" s="535"/>
      <c r="FJ35" s="535"/>
      <c r="FK35" s="535"/>
      <c r="FL35" s="535"/>
      <c r="FM35" s="535"/>
      <c r="FN35" s="535"/>
      <c r="FO35" s="535"/>
      <c r="FP35" s="535"/>
      <c r="FQ35" s="535"/>
      <c r="FR35" s="535"/>
      <c r="FS35" s="535"/>
      <c r="FT35" s="535"/>
      <c r="FU35" s="535"/>
      <c r="FV35" s="535"/>
      <c r="FW35" s="535"/>
      <c r="FX35" s="535"/>
      <c r="FY35" s="535"/>
      <c r="FZ35" s="535"/>
      <c r="GA35" s="535"/>
      <c r="GB35" s="535"/>
      <c r="GC35" s="535"/>
      <c r="GD35" s="535"/>
      <c r="GE35" s="535"/>
      <c r="GF35" s="535"/>
      <c r="GG35" s="535"/>
      <c r="GH35" s="535"/>
      <c r="GI35" s="535"/>
      <c r="GJ35" s="535"/>
      <c r="GK35" s="535"/>
      <c r="GL35" s="535"/>
      <c r="GM35" s="535"/>
      <c r="GN35" s="535"/>
      <c r="GO35" s="535"/>
      <c r="GP35" s="535"/>
      <c r="GQ35" s="535"/>
      <c r="GR35" s="535"/>
      <c r="GS35" s="535"/>
      <c r="GT35" s="535"/>
      <c r="GU35" s="535"/>
      <c r="GV35" s="535"/>
      <c r="GW35" s="535"/>
      <c r="GX35" s="535"/>
      <c r="GY35" s="535"/>
      <c r="GZ35" s="535"/>
      <c r="HA35" s="535"/>
      <c r="HB35" s="535"/>
      <c r="HC35" s="535"/>
      <c r="HD35" s="535"/>
      <c r="HE35" s="535"/>
      <c r="HF35" s="535"/>
      <c r="HG35" s="535"/>
      <c r="HH35" s="535"/>
      <c r="HI35" s="535"/>
      <c r="HJ35" s="535"/>
      <c r="HK35" s="535"/>
      <c r="HL35" s="535"/>
      <c r="HM35" s="535"/>
      <c r="HN35" s="535"/>
      <c r="HO35" s="535"/>
      <c r="HP35" s="535"/>
      <c r="HQ35" s="535"/>
      <c r="HR35" s="535"/>
      <c r="HS35" s="535"/>
      <c r="HT35" s="535"/>
      <c r="HU35" s="535"/>
      <c r="HV35" s="535"/>
      <c r="HW35" s="535"/>
      <c r="HX35" s="535"/>
      <c r="HY35" s="535"/>
      <c r="HZ35" s="535"/>
      <c r="IA35" s="535"/>
      <c r="IB35" s="535"/>
      <c r="IC35" s="535"/>
      <c r="ID35" s="535"/>
      <c r="IE35" s="535"/>
      <c r="IF35" s="535"/>
      <c r="IG35" s="535"/>
      <c r="IH35" s="535"/>
      <c r="II35" s="535"/>
      <c r="IJ35" s="535"/>
      <c r="IK35" s="535"/>
      <c r="IL35" s="535"/>
      <c r="IM35" s="535"/>
      <c r="IN35" s="535"/>
      <c r="IO35" s="535"/>
      <c r="IP35" s="535"/>
      <c r="IQ35" s="535"/>
      <c r="IR35" s="535"/>
      <c r="IS35" s="535"/>
      <c r="IT35" s="535"/>
      <c r="IU35" s="535"/>
      <c r="IV35" s="535"/>
    </row>
    <row r="36" spans="7:256">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5"/>
      <c r="AL36" s="535"/>
      <c r="AM36" s="535"/>
      <c r="AN36" s="535"/>
      <c r="AO36" s="535"/>
      <c r="AP36" s="535"/>
      <c r="AQ36" s="535"/>
      <c r="AR36" s="535"/>
      <c r="AS36" s="535"/>
      <c r="AT36" s="535"/>
      <c r="AU36" s="535"/>
      <c r="AV36" s="535"/>
      <c r="AW36" s="535"/>
      <c r="AX36" s="535"/>
      <c r="AY36" s="535"/>
      <c r="AZ36" s="535"/>
      <c r="BA36" s="535"/>
      <c r="BB36" s="535"/>
      <c r="BC36" s="535"/>
      <c r="BD36" s="535"/>
      <c r="BE36" s="535"/>
      <c r="BF36" s="535"/>
      <c r="BG36" s="535"/>
      <c r="BH36" s="535"/>
      <c r="BI36" s="535"/>
      <c r="BJ36" s="535"/>
      <c r="BK36" s="535"/>
      <c r="BL36" s="535"/>
      <c r="BM36" s="535"/>
      <c r="BN36" s="535"/>
      <c r="BO36" s="535"/>
      <c r="BP36" s="535"/>
      <c r="BQ36" s="535"/>
      <c r="BR36" s="535"/>
      <c r="BS36" s="535"/>
      <c r="BT36" s="535"/>
      <c r="BU36" s="535"/>
      <c r="BV36" s="535"/>
      <c r="BW36" s="535"/>
      <c r="BX36" s="535"/>
      <c r="BY36" s="535"/>
      <c r="BZ36" s="535"/>
      <c r="CA36" s="535"/>
      <c r="CB36" s="535"/>
      <c r="CC36" s="535"/>
      <c r="CD36" s="535"/>
      <c r="CE36" s="535"/>
      <c r="CF36" s="535"/>
      <c r="CG36" s="535"/>
      <c r="CH36" s="535"/>
      <c r="CI36" s="535"/>
      <c r="CJ36" s="535"/>
      <c r="CK36" s="535"/>
      <c r="CL36" s="535"/>
      <c r="CM36" s="535"/>
      <c r="CN36" s="535"/>
      <c r="CO36" s="535"/>
      <c r="CP36" s="535"/>
      <c r="CQ36" s="535"/>
      <c r="CR36" s="535"/>
      <c r="CS36" s="535"/>
      <c r="CT36" s="535"/>
      <c r="CU36" s="535"/>
      <c r="CV36" s="535"/>
      <c r="CW36" s="535"/>
      <c r="CX36" s="535"/>
      <c r="CY36" s="535"/>
      <c r="CZ36" s="535"/>
      <c r="DA36" s="535"/>
      <c r="DB36" s="535"/>
      <c r="DC36" s="535"/>
      <c r="DD36" s="535"/>
      <c r="DE36" s="535"/>
      <c r="DF36" s="535"/>
      <c r="DG36" s="535"/>
      <c r="DH36" s="535"/>
      <c r="DI36" s="535"/>
      <c r="DJ36" s="535"/>
      <c r="DK36" s="535"/>
      <c r="DL36" s="535"/>
      <c r="DM36" s="535"/>
      <c r="DN36" s="535"/>
      <c r="DO36" s="535"/>
      <c r="DP36" s="535"/>
      <c r="DQ36" s="535"/>
      <c r="DR36" s="535"/>
      <c r="DS36" s="535"/>
      <c r="DT36" s="535"/>
      <c r="DU36" s="535"/>
      <c r="DV36" s="535"/>
      <c r="DW36" s="535"/>
      <c r="DX36" s="535"/>
      <c r="DY36" s="535"/>
      <c r="DZ36" s="535"/>
      <c r="EA36" s="535"/>
      <c r="EB36" s="535"/>
      <c r="EC36" s="535"/>
      <c r="ED36" s="535"/>
      <c r="EE36" s="535"/>
      <c r="EF36" s="535"/>
      <c r="EG36" s="535"/>
      <c r="EH36" s="535"/>
      <c r="EI36" s="535"/>
      <c r="EJ36" s="535"/>
      <c r="EK36" s="535"/>
      <c r="EL36" s="535"/>
      <c r="EM36" s="535"/>
      <c r="EN36" s="535"/>
      <c r="EO36" s="535"/>
      <c r="EP36" s="535"/>
      <c r="EQ36" s="535"/>
      <c r="ER36" s="535"/>
      <c r="ES36" s="535"/>
      <c r="ET36" s="535"/>
      <c r="EU36" s="535"/>
      <c r="EV36" s="535"/>
      <c r="EW36" s="535"/>
      <c r="EX36" s="535"/>
      <c r="EY36" s="535"/>
      <c r="EZ36" s="535"/>
      <c r="FA36" s="535"/>
      <c r="FB36" s="535"/>
      <c r="FC36" s="535"/>
      <c r="FD36" s="535"/>
      <c r="FE36" s="535"/>
      <c r="FF36" s="535"/>
      <c r="FG36" s="535"/>
      <c r="FH36" s="535"/>
      <c r="FI36" s="535"/>
      <c r="FJ36" s="535"/>
      <c r="FK36" s="535"/>
      <c r="FL36" s="535"/>
      <c r="FM36" s="535"/>
      <c r="FN36" s="535"/>
      <c r="FO36" s="535"/>
      <c r="FP36" s="535"/>
      <c r="FQ36" s="535"/>
      <c r="FR36" s="535"/>
      <c r="FS36" s="535"/>
      <c r="FT36" s="535"/>
      <c r="FU36" s="535"/>
      <c r="FV36" s="535"/>
      <c r="FW36" s="535"/>
      <c r="FX36" s="535"/>
      <c r="FY36" s="535"/>
      <c r="FZ36" s="535"/>
      <c r="GA36" s="535"/>
      <c r="GB36" s="535"/>
      <c r="GC36" s="535"/>
      <c r="GD36" s="535"/>
      <c r="GE36" s="535"/>
      <c r="GF36" s="535"/>
      <c r="GG36" s="535"/>
      <c r="GH36" s="535"/>
      <c r="GI36" s="535"/>
      <c r="GJ36" s="535"/>
      <c r="GK36" s="535"/>
      <c r="GL36" s="535"/>
      <c r="GM36" s="535"/>
      <c r="GN36" s="535"/>
      <c r="GO36" s="535"/>
      <c r="GP36" s="535"/>
      <c r="GQ36" s="535"/>
      <c r="GR36" s="535"/>
      <c r="GS36" s="535"/>
      <c r="GT36" s="535"/>
      <c r="GU36" s="535"/>
      <c r="GV36" s="535"/>
      <c r="GW36" s="535"/>
      <c r="GX36" s="535"/>
      <c r="GY36" s="535"/>
      <c r="GZ36" s="535"/>
      <c r="HA36" s="535"/>
      <c r="HB36" s="535"/>
      <c r="HC36" s="535"/>
      <c r="HD36" s="535"/>
      <c r="HE36" s="535"/>
      <c r="HF36" s="535"/>
      <c r="HG36" s="535"/>
      <c r="HH36" s="535"/>
      <c r="HI36" s="535"/>
      <c r="HJ36" s="535"/>
      <c r="HK36" s="535"/>
      <c r="HL36" s="535"/>
      <c r="HM36" s="535"/>
      <c r="HN36" s="535"/>
      <c r="HO36" s="535"/>
      <c r="HP36" s="535"/>
      <c r="HQ36" s="535"/>
      <c r="HR36" s="535"/>
      <c r="HS36" s="535"/>
      <c r="HT36" s="535"/>
      <c r="HU36" s="535"/>
      <c r="HV36" s="535"/>
      <c r="HW36" s="535"/>
      <c r="HX36" s="535"/>
      <c r="HY36" s="535"/>
      <c r="HZ36" s="535"/>
      <c r="IA36" s="535"/>
      <c r="IB36" s="535"/>
      <c r="IC36" s="535"/>
      <c r="ID36" s="535"/>
      <c r="IE36" s="535"/>
      <c r="IF36" s="535"/>
      <c r="IG36" s="535"/>
      <c r="IH36" s="535"/>
      <c r="II36" s="535"/>
      <c r="IJ36" s="535"/>
      <c r="IK36" s="535"/>
      <c r="IL36" s="535"/>
      <c r="IM36" s="535"/>
      <c r="IN36" s="535"/>
      <c r="IO36" s="535"/>
      <c r="IP36" s="535"/>
      <c r="IQ36" s="535"/>
      <c r="IR36" s="535"/>
      <c r="IS36" s="535"/>
      <c r="IT36" s="535"/>
      <c r="IU36" s="535"/>
      <c r="IV36" s="535"/>
    </row>
    <row r="37" spans="7:256" ht="16.5">
      <c r="G37" s="537"/>
      <c r="H37" s="537"/>
      <c r="I37" s="537"/>
      <c r="J37" s="537"/>
      <c r="K37" s="537"/>
      <c r="L37" s="537"/>
      <c r="M37" s="537"/>
      <c r="N37" s="537"/>
      <c r="O37" s="537"/>
      <c r="P37" s="537"/>
      <c r="Q37" s="537"/>
      <c r="R37" s="537"/>
      <c r="S37" s="537"/>
      <c r="T37" s="537"/>
      <c r="U37" s="537"/>
      <c r="V37" s="537"/>
      <c r="W37" s="537"/>
      <c r="X37" s="537"/>
      <c r="Y37" s="537"/>
      <c r="Z37" s="537"/>
      <c r="AA37" s="537"/>
      <c r="AB37" s="537"/>
      <c r="AC37" s="537"/>
      <c r="AD37" s="537"/>
      <c r="AE37" s="537"/>
      <c r="AF37" s="537"/>
      <c r="AG37" s="537"/>
      <c r="AH37" s="537"/>
      <c r="AI37" s="537"/>
      <c r="AJ37" s="537"/>
      <c r="AK37" s="537"/>
      <c r="AL37" s="537"/>
      <c r="AM37" s="537"/>
      <c r="AN37" s="537"/>
      <c r="AO37" s="537"/>
      <c r="AP37" s="537"/>
      <c r="AQ37" s="537"/>
      <c r="AR37" s="537"/>
      <c r="AS37" s="537"/>
      <c r="AT37" s="537"/>
      <c r="AU37" s="537"/>
      <c r="AV37" s="537"/>
      <c r="AW37" s="537"/>
      <c r="AX37" s="537"/>
      <c r="AY37" s="537"/>
      <c r="AZ37" s="537"/>
      <c r="BA37" s="537"/>
      <c r="BB37" s="537"/>
      <c r="BC37" s="537"/>
      <c r="BD37" s="537"/>
      <c r="BE37" s="537"/>
      <c r="BF37" s="537"/>
      <c r="BG37" s="537"/>
      <c r="BH37" s="537"/>
      <c r="BI37" s="537"/>
      <c r="BJ37" s="537"/>
      <c r="BK37" s="537"/>
      <c r="BL37" s="537"/>
      <c r="BM37" s="537"/>
      <c r="BN37" s="537"/>
      <c r="BO37" s="537"/>
      <c r="BP37" s="537"/>
      <c r="BQ37" s="537"/>
      <c r="BR37" s="537"/>
      <c r="BS37" s="537"/>
      <c r="BT37" s="537"/>
      <c r="BU37" s="537"/>
      <c r="BV37" s="537"/>
      <c r="BW37" s="537"/>
      <c r="BX37" s="537"/>
      <c r="BY37" s="537"/>
      <c r="BZ37" s="537"/>
      <c r="CA37" s="537"/>
      <c r="CB37" s="537"/>
      <c r="CC37" s="537"/>
      <c r="CD37" s="537"/>
      <c r="CE37" s="537"/>
      <c r="CF37" s="537"/>
      <c r="CG37" s="537"/>
      <c r="CH37" s="537"/>
      <c r="CI37" s="537"/>
      <c r="CJ37" s="537"/>
      <c r="CK37" s="537"/>
      <c r="CL37" s="537"/>
      <c r="CM37" s="537"/>
      <c r="CN37" s="537"/>
      <c r="CO37" s="537"/>
      <c r="CP37" s="537"/>
      <c r="CQ37" s="537"/>
      <c r="CR37" s="537"/>
      <c r="CS37" s="537"/>
      <c r="CT37" s="537"/>
      <c r="CU37" s="537"/>
      <c r="CV37" s="537"/>
      <c r="CW37" s="537"/>
      <c r="CX37" s="537"/>
      <c r="CY37" s="537"/>
      <c r="CZ37" s="537"/>
      <c r="DA37" s="537"/>
      <c r="DB37" s="537"/>
      <c r="DC37" s="537"/>
      <c r="DD37" s="537"/>
      <c r="DE37" s="537"/>
      <c r="DF37" s="537"/>
      <c r="DG37" s="537"/>
      <c r="DH37" s="537"/>
      <c r="DI37" s="537"/>
      <c r="DJ37" s="537"/>
      <c r="DK37" s="537"/>
      <c r="DL37" s="537"/>
      <c r="DM37" s="537"/>
      <c r="DN37" s="537"/>
      <c r="DO37" s="537"/>
      <c r="DP37" s="537"/>
      <c r="DQ37" s="537"/>
      <c r="DR37" s="537"/>
      <c r="DS37" s="537"/>
      <c r="DT37" s="537"/>
      <c r="DU37" s="537"/>
      <c r="DV37" s="537"/>
      <c r="DW37" s="537"/>
      <c r="DX37" s="537"/>
      <c r="DY37" s="537"/>
      <c r="DZ37" s="537"/>
      <c r="EA37" s="537"/>
      <c r="EB37" s="537"/>
      <c r="EC37" s="537"/>
      <c r="ED37" s="537"/>
      <c r="EE37" s="537"/>
      <c r="EF37" s="537"/>
      <c r="EG37" s="537"/>
      <c r="EH37" s="537"/>
      <c r="EI37" s="537"/>
      <c r="EJ37" s="537"/>
      <c r="EK37" s="537"/>
      <c r="EL37" s="537"/>
      <c r="EM37" s="537"/>
      <c r="EN37" s="537"/>
      <c r="EO37" s="537"/>
      <c r="EP37" s="537"/>
      <c r="EQ37" s="537"/>
      <c r="ER37" s="537"/>
      <c r="ES37" s="537"/>
      <c r="ET37" s="537"/>
      <c r="EU37" s="537"/>
      <c r="EV37" s="537"/>
      <c r="EW37" s="537"/>
      <c r="EX37" s="537"/>
      <c r="EY37" s="537"/>
      <c r="EZ37" s="537"/>
      <c r="FA37" s="537"/>
      <c r="FB37" s="537"/>
      <c r="FC37" s="537"/>
      <c r="FD37" s="537"/>
      <c r="FE37" s="537"/>
      <c r="FF37" s="537"/>
      <c r="FG37" s="537"/>
      <c r="FH37" s="537"/>
      <c r="FI37" s="537"/>
      <c r="FJ37" s="537"/>
      <c r="FK37" s="537"/>
      <c r="FL37" s="537"/>
      <c r="FM37" s="537"/>
      <c r="FN37" s="537"/>
      <c r="FO37" s="537"/>
      <c r="FP37" s="537"/>
      <c r="FQ37" s="537"/>
      <c r="FR37" s="537"/>
      <c r="FS37" s="537"/>
      <c r="FT37" s="537"/>
      <c r="FU37" s="537"/>
      <c r="FV37" s="537"/>
      <c r="FW37" s="537"/>
      <c r="FX37" s="537"/>
      <c r="FY37" s="537"/>
      <c r="FZ37" s="537"/>
      <c r="GA37" s="537"/>
      <c r="GB37" s="537"/>
      <c r="GC37" s="537"/>
      <c r="GD37" s="537"/>
      <c r="GE37" s="537"/>
      <c r="GF37" s="537"/>
      <c r="GG37" s="537"/>
      <c r="GH37" s="537"/>
      <c r="GI37" s="537"/>
      <c r="GJ37" s="537"/>
      <c r="GK37" s="537"/>
      <c r="GL37" s="537"/>
      <c r="GM37" s="537"/>
      <c r="GN37" s="537"/>
      <c r="GO37" s="537"/>
      <c r="GP37" s="537"/>
      <c r="GQ37" s="537"/>
      <c r="GR37" s="537"/>
      <c r="GS37" s="537"/>
      <c r="GT37" s="537"/>
      <c r="GU37" s="537"/>
      <c r="GV37" s="537"/>
      <c r="GW37" s="537"/>
      <c r="GX37" s="537"/>
      <c r="GY37" s="537"/>
      <c r="GZ37" s="537"/>
      <c r="HA37" s="537"/>
      <c r="HB37" s="537"/>
      <c r="HC37" s="537"/>
      <c r="HD37" s="537"/>
      <c r="HE37" s="537"/>
      <c r="HF37" s="537"/>
      <c r="HG37" s="537"/>
      <c r="HH37" s="537"/>
      <c r="HI37" s="537"/>
      <c r="HJ37" s="537"/>
      <c r="HK37" s="537"/>
      <c r="HL37" s="537"/>
      <c r="HM37" s="537"/>
      <c r="HN37" s="537"/>
      <c r="HO37" s="537"/>
      <c r="HP37" s="537"/>
      <c r="HQ37" s="537"/>
      <c r="HR37" s="537"/>
      <c r="HS37" s="537"/>
      <c r="HT37" s="537"/>
      <c r="HU37" s="537"/>
      <c r="HV37" s="537"/>
      <c r="HW37" s="537"/>
      <c r="HX37" s="537"/>
      <c r="HY37" s="537"/>
      <c r="HZ37" s="537"/>
      <c r="IA37" s="537"/>
      <c r="IB37" s="537"/>
      <c r="IC37" s="537"/>
      <c r="ID37" s="537"/>
      <c r="IE37" s="537"/>
      <c r="IF37" s="537"/>
      <c r="IG37" s="537"/>
      <c r="IH37" s="537"/>
      <c r="II37" s="537"/>
      <c r="IJ37" s="537"/>
      <c r="IK37" s="537"/>
      <c r="IL37" s="537"/>
      <c r="IM37" s="537"/>
      <c r="IN37" s="537"/>
      <c r="IO37" s="537"/>
      <c r="IP37" s="537"/>
      <c r="IQ37" s="537"/>
      <c r="IR37" s="537"/>
      <c r="IS37" s="537"/>
      <c r="IT37" s="537"/>
      <c r="IU37" s="537"/>
      <c r="IV37" s="537"/>
    </row>
    <row r="38" spans="7:256">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5"/>
      <c r="AO38" s="535"/>
      <c r="AP38" s="535"/>
      <c r="AQ38" s="535"/>
      <c r="AR38" s="535"/>
      <c r="AS38" s="535"/>
      <c r="AT38" s="535"/>
      <c r="AU38" s="535"/>
      <c r="AV38" s="535"/>
      <c r="AW38" s="535"/>
      <c r="AX38" s="535"/>
      <c r="AY38" s="535"/>
      <c r="AZ38" s="535"/>
      <c r="BA38" s="535"/>
      <c r="BB38" s="535"/>
      <c r="BC38" s="535"/>
      <c r="BD38" s="535"/>
      <c r="BE38" s="535"/>
      <c r="BF38" s="535"/>
      <c r="BG38" s="535"/>
      <c r="BH38" s="535"/>
      <c r="BI38" s="535"/>
      <c r="BJ38" s="535"/>
      <c r="BK38" s="535"/>
      <c r="BL38" s="535"/>
      <c r="BM38" s="535"/>
      <c r="BN38" s="535"/>
      <c r="BO38" s="535"/>
      <c r="BP38" s="535"/>
      <c r="BQ38" s="535"/>
      <c r="BR38" s="535"/>
      <c r="BS38" s="535"/>
      <c r="BT38" s="535"/>
      <c r="BU38" s="535"/>
      <c r="BV38" s="535"/>
      <c r="BW38" s="535"/>
      <c r="BX38" s="535"/>
      <c r="BY38" s="535"/>
      <c r="BZ38" s="535"/>
      <c r="CA38" s="535"/>
      <c r="CB38" s="535"/>
      <c r="CC38" s="535"/>
      <c r="CD38" s="535"/>
      <c r="CE38" s="535"/>
      <c r="CF38" s="535"/>
      <c r="CG38" s="535"/>
      <c r="CH38" s="535"/>
      <c r="CI38" s="535"/>
      <c r="CJ38" s="535"/>
      <c r="CK38" s="535"/>
      <c r="CL38" s="535"/>
      <c r="CM38" s="535"/>
      <c r="CN38" s="535"/>
      <c r="CO38" s="535"/>
      <c r="CP38" s="535"/>
      <c r="CQ38" s="535"/>
      <c r="CR38" s="535"/>
      <c r="CS38" s="535"/>
      <c r="CT38" s="535"/>
      <c r="CU38" s="535"/>
      <c r="CV38" s="535"/>
      <c r="CW38" s="535"/>
      <c r="CX38" s="535"/>
      <c r="CY38" s="535"/>
      <c r="CZ38" s="535"/>
      <c r="DA38" s="535"/>
      <c r="DB38" s="535"/>
      <c r="DC38" s="535"/>
      <c r="DD38" s="535"/>
      <c r="DE38" s="535"/>
      <c r="DF38" s="535"/>
      <c r="DG38" s="535"/>
      <c r="DH38" s="535"/>
      <c r="DI38" s="535"/>
      <c r="DJ38" s="535"/>
      <c r="DK38" s="535"/>
      <c r="DL38" s="535"/>
      <c r="DM38" s="535"/>
      <c r="DN38" s="535"/>
      <c r="DO38" s="535"/>
      <c r="DP38" s="535"/>
      <c r="DQ38" s="535"/>
      <c r="DR38" s="535"/>
      <c r="DS38" s="535"/>
      <c r="DT38" s="535"/>
      <c r="DU38" s="535"/>
      <c r="DV38" s="535"/>
      <c r="DW38" s="535"/>
      <c r="DX38" s="535"/>
      <c r="DY38" s="535"/>
      <c r="DZ38" s="535"/>
      <c r="EA38" s="535"/>
      <c r="EB38" s="535"/>
      <c r="EC38" s="535"/>
      <c r="ED38" s="535"/>
      <c r="EE38" s="535"/>
      <c r="EF38" s="535"/>
      <c r="EG38" s="535"/>
      <c r="EH38" s="535"/>
      <c r="EI38" s="535"/>
      <c r="EJ38" s="535"/>
      <c r="EK38" s="535"/>
      <c r="EL38" s="535"/>
      <c r="EM38" s="535"/>
      <c r="EN38" s="535"/>
      <c r="EO38" s="535"/>
      <c r="EP38" s="535"/>
      <c r="EQ38" s="535"/>
      <c r="ER38" s="535"/>
      <c r="ES38" s="535"/>
      <c r="ET38" s="535"/>
      <c r="EU38" s="535"/>
      <c r="EV38" s="535"/>
      <c r="EW38" s="535"/>
      <c r="EX38" s="535"/>
      <c r="EY38" s="535"/>
      <c r="EZ38" s="535"/>
      <c r="FA38" s="535"/>
      <c r="FB38" s="535"/>
      <c r="FC38" s="535"/>
      <c r="FD38" s="535"/>
      <c r="FE38" s="535"/>
      <c r="FF38" s="535"/>
      <c r="FG38" s="535"/>
      <c r="FH38" s="535"/>
      <c r="FI38" s="535"/>
      <c r="FJ38" s="535"/>
      <c r="FK38" s="535"/>
      <c r="FL38" s="535"/>
      <c r="FM38" s="535"/>
      <c r="FN38" s="535"/>
      <c r="FO38" s="535"/>
      <c r="FP38" s="535"/>
      <c r="FQ38" s="535"/>
      <c r="FR38" s="535"/>
      <c r="FS38" s="535"/>
      <c r="FT38" s="535"/>
      <c r="FU38" s="535"/>
      <c r="FV38" s="535"/>
      <c r="FW38" s="535"/>
      <c r="FX38" s="535"/>
      <c r="FY38" s="535"/>
      <c r="FZ38" s="535"/>
      <c r="GA38" s="535"/>
      <c r="GB38" s="535"/>
      <c r="GC38" s="535"/>
      <c r="GD38" s="535"/>
      <c r="GE38" s="535"/>
      <c r="GF38" s="535"/>
      <c r="GG38" s="535"/>
      <c r="GH38" s="535"/>
      <c r="GI38" s="535"/>
      <c r="GJ38" s="535"/>
      <c r="GK38" s="535"/>
      <c r="GL38" s="535"/>
      <c r="GM38" s="535"/>
      <c r="GN38" s="535"/>
      <c r="GO38" s="535"/>
      <c r="GP38" s="535"/>
      <c r="GQ38" s="535"/>
      <c r="GR38" s="535"/>
      <c r="GS38" s="535"/>
      <c r="GT38" s="535"/>
      <c r="GU38" s="535"/>
      <c r="GV38" s="535"/>
      <c r="GW38" s="535"/>
      <c r="GX38" s="535"/>
      <c r="GY38" s="535"/>
      <c r="GZ38" s="535"/>
      <c r="HA38" s="535"/>
      <c r="HB38" s="535"/>
      <c r="HC38" s="535"/>
      <c r="HD38" s="535"/>
      <c r="HE38" s="535"/>
      <c r="HF38" s="535"/>
      <c r="HG38" s="535"/>
      <c r="HH38" s="535"/>
      <c r="HI38" s="535"/>
      <c r="HJ38" s="535"/>
      <c r="HK38" s="535"/>
      <c r="HL38" s="535"/>
      <c r="HM38" s="535"/>
      <c r="HN38" s="535"/>
      <c r="HO38" s="535"/>
      <c r="HP38" s="535"/>
      <c r="HQ38" s="535"/>
      <c r="HR38" s="535"/>
      <c r="HS38" s="535"/>
      <c r="HT38" s="535"/>
      <c r="HU38" s="535"/>
      <c r="HV38" s="535"/>
      <c r="HW38" s="535"/>
      <c r="HX38" s="535"/>
      <c r="HY38" s="535"/>
      <c r="HZ38" s="535"/>
      <c r="IA38" s="535"/>
      <c r="IB38" s="535"/>
      <c r="IC38" s="535"/>
      <c r="ID38" s="535"/>
      <c r="IE38" s="535"/>
      <c r="IF38" s="535"/>
      <c r="IG38" s="535"/>
      <c r="IH38" s="535"/>
      <c r="II38" s="535"/>
      <c r="IJ38" s="535"/>
      <c r="IK38" s="535"/>
      <c r="IL38" s="535"/>
      <c r="IM38" s="535"/>
      <c r="IN38" s="535"/>
      <c r="IO38" s="535"/>
      <c r="IP38" s="535"/>
      <c r="IQ38" s="535"/>
      <c r="IR38" s="535"/>
      <c r="IS38" s="535"/>
      <c r="IT38" s="535"/>
      <c r="IU38" s="535"/>
      <c r="IV38" s="535"/>
    </row>
    <row r="39" spans="7:256" ht="16.5">
      <c r="G39" s="538"/>
    </row>
    <row r="40" spans="7:256" ht="16.5">
      <c r="G40" s="538"/>
    </row>
    <row r="41" spans="7:256" ht="16.5">
      <c r="G41" s="538"/>
    </row>
    <row r="42" spans="7:256">
      <c r="G42" s="534"/>
    </row>
    <row r="43" spans="7:256" ht="16.5">
      <c r="G43" s="539"/>
      <c r="H43" s="507"/>
      <c r="I43" s="507"/>
      <c r="J43" s="507"/>
      <c r="K43" s="507"/>
      <c r="L43" s="507"/>
      <c r="M43" s="507"/>
      <c r="N43" s="507"/>
      <c r="O43" s="507"/>
      <c r="P43" s="507"/>
      <c r="Q43" s="507"/>
      <c r="R43" s="507"/>
      <c r="S43" s="507"/>
      <c r="T43" s="507"/>
      <c r="U43" s="507"/>
      <c r="V43" s="507"/>
      <c r="W43" s="507"/>
      <c r="X43" s="507"/>
      <c r="Y43" s="507"/>
      <c r="Z43" s="507"/>
      <c r="AA43" s="507"/>
      <c r="AB43" s="507"/>
      <c r="AC43" s="507"/>
      <c r="AD43" s="507"/>
      <c r="AE43" s="507"/>
      <c r="AF43" s="507"/>
      <c r="AG43" s="507"/>
      <c r="AH43" s="507"/>
      <c r="AI43" s="507"/>
      <c r="AJ43" s="507"/>
      <c r="AK43" s="507"/>
      <c r="AL43" s="507"/>
      <c r="AM43" s="507"/>
      <c r="AN43" s="507"/>
      <c r="AO43" s="507"/>
      <c r="AP43" s="507"/>
      <c r="AQ43" s="507"/>
      <c r="AR43" s="507"/>
      <c r="AS43" s="507"/>
      <c r="AT43" s="507"/>
      <c r="AU43" s="507"/>
      <c r="AV43" s="507"/>
      <c r="AW43" s="507"/>
      <c r="AX43" s="507"/>
      <c r="AY43" s="507"/>
      <c r="AZ43" s="507"/>
      <c r="BA43" s="507"/>
      <c r="BB43" s="507"/>
      <c r="BC43" s="507"/>
      <c r="BD43" s="507"/>
      <c r="BE43" s="507"/>
      <c r="BF43" s="507"/>
      <c r="BG43" s="507"/>
      <c r="BH43" s="507"/>
      <c r="BI43" s="507"/>
      <c r="BJ43" s="507"/>
      <c r="BK43" s="507"/>
      <c r="BL43" s="507"/>
      <c r="BM43" s="507"/>
      <c r="BN43" s="507"/>
      <c r="BO43" s="507"/>
      <c r="BP43" s="507"/>
      <c r="BQ43" s="507"/>
      <c r="BR43" s="507"/>
      <c r="BS43" s="507"/>
      <c r="BT43" s="507"/>
      <c r="BU43" s="507"/>
      <c r="BV43" s="507"/>
      <c r="BW43" s="507"/>
      <c r="BX43" s="507"/>
      <c r="BY43" s="507"/>
      <c r="BZ43" s="507"/>
      <c r="CA43" s="507"/>
      <c r="CB43" s="507"/>
      <c r="CC43" s="507"/>
      <c r="CD43" s="507"/>
      <c r="CE43" s="507"/>
      <c r="CF43" s="507"/>
      <c r="CG43" s="507"/>
      <c r="CH43" s="507"/>
      <c r="CI43" s="507"/>
      <c r="CJ43" s="507"/>
      <c r="CK43" s="507"/>
      <c r="CL43" s="507"/>
      <c r="CM43" s="507"/>
      <c r="CN43" s="507"/>
      <c r="CO43" s="507"/>
      <c r="CP43" s="507"/>
      <c r="CQ43" s="507"/>
      <c r="CR43" s="507"/>
      <c r="CS43" s="507"/>
      <c r="CT43" s="507"/>
      <c r="CU43" s="507"/>
      <c r="CV43" s="507"/>
      <c r="CW43" s="507"/>
      <c r="CX43" s="507"/>
      <c r="CY43" s="507"/>
      <c r="CZ43" s="507"/>
      <c r="DA43" s="507"/>
      <c r="DB43" s="507"/>
      <c r="DC43" s="507"/>
      <c r="DD43" s="507"/>
      <c r="DE43" s="507"/>
      <c r="DF43" s="507"/>
      <c r="DG43" s="507"/>
      <c r="DH43" s="507"/>
      <c r="DI43" s="507"/>
      <c r="DJ43" s="507"/>
      <c r="DK43" s="507"/>
      <c r="DL43" s="507"/>
      <c r="DM43" s="507"/>
      <c r="DN43" s="507"/>
      <c r="DO43" s="507"/>
      <c r="DP43" s="507"/>
      <c r="DQ43" s="507"/>
      <c r="DR43" s="507"/>
      <c r="DS43" s="507"/>
      <c r="DT43" s="507"/>
      <c r="DU43" s="507"/>
      <c r="DV43" s="507"/>
      <c r="DW43" s="507"/>
      <c r="DX43" s="507"/>
      <c r="DY43" s="507"/>
      <c r="DZ43" s="507"/>
      <c r="EA43" s="507"/>
      <c r="EB43" s="507"/>
      <c r="EC43" s="507"/>
      <c r="ED43" s="507"/>
      <c r="EE43" s="507"/>
      <c r="EF43" s="507"/>
      <c r="EG43" s="507"/>
      <c r="EH43" s="507"/>
      <c r="EI43" s="507"/>
      <c r="EJ43" s="507"/>
      <c r="EK43" s="507"/>
      <c r="EL43" s="507"/>
      <c r="EM43" s="507"/>
      <c r="EN43" s="507"/>
      <c r="EO43" s="507"/>
      <c r="EP43" s="507"/>
      <c r="EQ43" s="507"/>
      <c r="ER43" s="507"/>
      <c r="ES43" s="507"/>
      <c r="ET43" s="507"/>
      <c r="EU43" s="507"/>
      <c r="EV43" s="507"/>
      <c r="EW43" s="507"/>
      <c r="EX43" s="507"/>
      <c r="EY43" s="507"/>
      <c r="EZ43" s="507"/>
      <c r="FA43" s="507"/>
      <c r="FB43" s="507"/>
      <c r="FC43" s="507"/>
      <c r="FD43" s="507"/>
      <c r="FE43" s="507"/>
      <c r="FF43" s="507"/>
      <c r="FG43" s="507"/>
      <c r="FH43" s="507"/>
      <c r="FI43" s="507"/>
      <c r="FJ43" s="507"/>
      <c r="FK43" s="507"/>
      <c r="FL43" s="507"/>
      <c r="FM43" s="507"/>
      <c r="FN43" s="507"/>
      <c r="FO43" s="507"/>
      <c r="FP43" s="507"/>
      <c r="FQ43" s="507"/>
      <c r="FR43" s="507"/>
      <c r="FS43" s="507"/>
      <c r="FT43" s="507"/>
      <c r="FU43" s="507"/>
      <c r="FV43" s="507"/>
      <c r="FW43" s="507"/>
      <c r="FX43" s="507"/>
      <c r="FY43" s="507"/>
      <c r="FZ43" s="507"/>
      <c r="GA43" s="507"/>
      <c r="GB43" s="507"/>
      <c r="GC43" s="507"/>
      <c r="GD43" s="507"/>
      <c r="GE43" s="507"/>
      <c r="GF43" s="507"/>
      <c r="GG43" s="507"/>
      <c r="GH43" s="507"/>
      <c r="GI43" s="507"/>
      <c r="GJ43" s="507"/>
      <c r="GK43" s="507"/>
      <c r="GL43" s="507"/>
      <c r="GM43" s="507"/>
      <c r="GN43" s="507"/>
      <c r="GO43" s="507"/>
      <c r="GP43" s="507"/>
      <c r="GQ43" s="507"/>
      <c r="GR43" s="507"/>
      <c r="GS43" s="507"/>
      <c r="GT43" s="507"/>
      <c r="GU43" s="507"/>
      <c r="GV43" s="507"/>
      <c r="GW43" s="507"/>
      <c r="GX43" s="507"/>
      <c r="GY43" s="507"/>
      <c r="GZ43" s="507"/>
      <c r="HA43" s="507"/>
      <c r="HB43" s="507"/>
      <c r="HC43" s="507"/>
      <c r="HD43" s="507"/>
      <c r="HE43" s="507"/>
      <c r="HF43" s="507"/>
      <c r="HG43" s="507"/>
      <c r="HH43" s="507"/>
      <c r="HI43" s="507"/>
      <c r="HJ43" s="507"/>
      <c r="HK43" s="507"/>
      <c r="HL43" s="507"/>
      <c r="HM43" s="507"/>
      <c r="HN43" s="507"/>
      <c r="HO43" s="507"/>
      <c r="HP43" s="507"/>
      <c r="HQ43" s="507"/>
      <c r="HR43" s="507"/>
      <c r="HS43" s="507"/>
      <c r="HT43" s="507"/>
      <c r="HU43" s="507"/>
      <c r="HV43" s="507"/>
      <c r="HW43" s="507"/>
      <c r="HX43" s="507"/>
      <c r="HY43" s="507"/>
      <c r="HZ43" s="507"/>
      <c r="IA43" s="507"/>
      <c r="IB43" s="507"/>
      <c r="IC43" s="507"/>
      <c r="ID43" s="507"/>
      <c r="IE43" s="507"/>
      <c r="IF43" s="507"/>
      <c r="IG43" s="507"/>
      <c r="IH43" s="507"/>
      <c r="II43" s="507"/>
      <c r="IJ43" s="507"/>
      <c r="IK43" s="507"/>
      <c r="IL43" s="507"/>
      <c r="IM43" s="507"/>
      <c r="IN43" s="507"/>
      <c r="IO43" s="507"/>
      <c r="IP43" s="507"/>
      <c r="IQ43" s="507"/>
      <c r="IR43" s="507"/>
      <c r="IS43" s="507"/>
      <c r="IT43" s="507"/>
      <c r="IU43" s="507"/>
      <c r="IV43" s="507"/>
    </row>
  </sheetData>
  <customSheetViews>
    <customSheetView guid="{2D544FD3-9AE6-4B80-AA82-448E4DBFAD61}"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1"/>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3"/>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453</v>
      </c>
    </row>
    <row r="2" spans="1:9" ht="15.75">
      <c r="A2" s="220"/>
      <c r="B2" s="221"/>
      <c r="C2" s="222"/>
      <c r="D2" s="223"/>
      <c r="E2" s="224"/>
      <c r="F2" s="267"/>
      <c r="G2" s="267"/>
      <c r="H2" s="205"/>
      <c r="I2" s="225"/>
    </row>
    <row r="3" spans="1:9" ht="16.5">
      <c r="A3" s="194"/>
      <c r="B3" s="195" t="s">
        <v>454</v>
      </c>
      <c r="C3" s="196"/>
      <c r="D3" s="197"/>
      <c r="E3" s="226"/>
      <c r="F3" s="267"/>
      <c r="G3" s="267"/>
      <c r="H3" s="227">
        <f>SUMIF(I1:I2,"Direct",H1:H2)</f>
        <v>0</v>
      </c>
      <c r="I3" s="198"/>
    </row>
    <row r="4" spans="1:9" ht="33">
      <c r="A4" s="194"/>
      <c r="B4" s="195" t="s">
        <v>455</v>
      </c>
      <c r="C4" s="196"/>
      <c r="D4" s="197"/>
      <c r="E4" s="226"/>
      <c r="F4" s="267"/>
      <c r="G4" s="267"/>
      <c r="H4" s="227">
        <f>SUMIF(J1:J2,"Bought-Out",H1:H2)</f>
        <v>0</v>
      </c>
      <c r="I4" s="198"/>
    </row>
    <row r="5" spans="1:9" ht="16.5">
      <c r="A5" s="199"/>
      <c r="B5" s="195" t="s">
        <v>456</v>
      </c>
      <c r="C5" s="200"/>
      <c r="D5" s="201"/>
      <c r="E5" s="202"/>
      <c r="F5" s="202"/>
      <c r="G5" s="202"/>
      <c r="H5" s="228">
        <f>H3+H4</f>
        <v>0</v>
      </c>
      <c r="I5" s="203"/>
    </row>
    <row r="6" spans="1:9" ht="16.5">
      <c r="A6" s="204"/>
      <c r="B6" s="827" t="s">
        <v>457</v>
      </c>
      <c r="C6" s="827"/>
      <c r="D6" s="827"/>
      <c r="E6" s="205"/>
      <c r="F6" s="267"/>
      <c r="G6" s="267"/>
      <c r="H6" s="227" t="e">
        <f>#REF!</f>
        <v>#REF!</v>
      </c>
      <c r="I6" s="206"/>
    </row>
    <row r="7" spans="1:9" ht="17.25" thickBot="1">
      <c r="A7" s="207"/>
      <c r="B7" s="828" t="s">
        <v>458</v>
      </c>
      <c r="C7" s="828"/>
      <c r="D7" s="828"/>
      <c r="E7" s="208"/>
      <c r="F7" s="208"/>
      <c r="G7" s="208"/>
      <c r="H7" s="229" t="e">
        <f>H5+H6</f>
        <v>#REF!</v>
      </c>
      <c r="I7" s="209"/>
    </row>
    <row r="8" spans="1:9" ht="16.5">
      <c r="A8" s="829"/>
      <c r="B8" s="829"/>
      <c r="C8" s="829"/>
      <c r="D8" s="829"/>
      <c r="E8" s="829"/>
      <c r="F8" s="829"/>
      <c r="G8" s="829"/>
    </row>
    <row r="9" spans="1:9" ht="15.75">
      <c r="A9" s="4"/>
      <c r="B9" s="826"/>
      <c r="C9" s="826"/>
      <c r="D9" s="826"/>
      <c r="E9" s="826"/>
      <c r="F9" s="826"/>
      <c r="G9" s="826"/>
    </row>
    <row r="10" spans="1:9" ht="16.5">
      <c r="A10" s="210"/>
      <c r="B10" s="210"/>
      <c r="C10" s="210"/>
      <c r="D10" s="210"/>
      <c r="E10" s="210"/>
      <c r="F10" s="210"/>
      <c r="G10" s="210"/>
    </row>
    <row r="11" spans="1:9" ht="90" customHeight="1">
      <c r="A11" s="211" t="s">
        <v>459</v>
      </c>
      <c r="B11" s="830" t="s">
        <v>460</v>
      </c>
      <c r="C11" s="830"/>
      <c r="D11" s="830"/>
      <c r="E11" s="830"/>
      <c r="F11" s="830"/>
      <c r="G11" s="830"/>
      <c r="H11" s="830"/>
      <c r="I11" s="830"/>
    </row>
    <row r="12" spans="1:9" ht="116.25" customHeight="1">
      <c r="A12" s="212" t="s">
        <v>461</v>
      </c>
      <c r="B12" s="822" t="s">
        <v>462</v>
      </c>
      <c r="C12" s="822"/>
      <c r="D12" s="822"/>
      <c r="E12" s="822"/>
      <c r="F12" s="822"/>
      <c r="G12" s="822"/>
      <c r="H12" s="822"/>
      <c r="I12" s="822"/>
    </row>
    <row r="13" spans="1:9" ht="15.75">
      <c r="A13" s="212"/>
      <c r="B13" s="822"/>
      <c r="C13" s="822"/>
      <c r="D13" s="822"/>
      <c r="E13" s="822"/>
      <c r="F13" s="822"/>
      <c r="G13" s="822"/>
    </row>
    <row r="14" spans="1:9" ht="16.5">
      <c r="A14" s="213" t="s">
        <v>341</v>
      </c>
      <c r="B14" s="214" t="str">
        <f>'Names of Bidder'!D$27&amp;"-"&amp; 'Names of Bidder'!E$27&amp;"-" &amp;'Names of Bidder'!F$27</f>
        <v>--</v>
      </c>
      <c r="C14" s="215"/>
      <c r="D14" s="216"/>
      <c r="E14" s="3"/>
      <c r="F14" s="3"/>
      <c r="G14" s="217"/>
    </row>
    <row r="15" spans="1:9" ht="16.5">
      <c r="A15" s="213" t="s">
        <v>342</v>
      </c>
      <c r="B15" s="214" t="str">
        <f>IF('Names of Bidder'!D$28=0, "", 'Names of Bidder'!D$28)</f>
        <v/>
      </c>
      <c r="C15" s="3"/>
      <c r="D15" s="216" t="s">
        <v>332</v>
      </c>
      <c r="E15" s="217" t="str">
        <f>IF('Names of Bidder'!D$24=0, "", 'Names of Bidder'!D$24)</f>
        <v/>
      </c>
      <c r="F15" s="3"/>
      <c r="G15" s="214" t="str">
        <f>'[9]Names of Bidder'!I14&amp;"-"&amp; '[9]Names of Bidder'!J14&amp;"-" &amp;'[9]Names of Bidder'!K14</f>
        <v>--</v>
      </c>
    </row>
    <row r="16" spans="1:9" ht="16.5">
      <c r="A16" s="218"/>
      <c r="B16" s="219"/>
      <c r="C16" s="6"/>
      <c r="D16" s="216" t="s">
        <v>334</v>
      </c>
      <c r="E16" s="217" t="str">
        <f>IF('Names of Bidder'!D$25=0, "", 'Names of Bidder'!D$25)</f>
        <v/>
      </c>
      <c r="F16" s="6"/>
      <c r="G16" s="6"/>
    </row>
    <row r="18" spans="1:11">
      <c r="A18" t="s">
        <v>463</v>
      </c>
    </row>
    <row r="20" spans="1:11" ht="17.25" thickBot="1">
      <c r="A20" s="230"/>
      <c r="B20" s="231" t="s">
        <v>464</v>
      </c>
      <c r="C20" s="232"/>
      <c r="D20" s="231"/>
      <c r="E20" s="208"/>
      <c r="F20" s="208"/>
      <c r="G20" s="208"/>
      <c r="H20" s="233" t="s">
        <v>465</v>
      </c>
    </row>
    <row r="21" spans="1:11" ht="16.5" thickBot="1">
      <c r="A21" s="234"/>
      <c r="B21" s="823"/>
      <c r="C21" s="823"/>
      <c r="D21" s="823"/>
      <c r="E21" s="823"/>
      <c r="F21" s="823"/>
    </row>
    <row r="22" spans="1:11" ht="15.75">
      <c r="A22" s="235"/>
      <c r="B22" s="824"/>
      <c r="C22" s="824"/>
      <c r="D22" s="824"/>
      <c r="E22" s="824"/>
      <c r="F22" s="824"/>
    </row>
    <row r="23" spans="1:11" ht="16.5">
      <c r="A23" s="213" t="s">
        <v>341</v>
      </c>
      <c r="B23" s="214" t="s">
        <v>466</v>
      </c>
      <c r="C23" s="236"/>
      <c r="D23" s="216"/>
      <c r="E23" s="3"/>
      <c r="F23" s="3"/>
    </row>
    <row r="24" spans="1:11" ht="16.5">
      <c r="A24" s="213" t="s">
        <v>342</v>
      </c>
      <c r="B24" s="214" t="s">
        <v>467</v>
      </c>
      <c r="C24" s="4"/>
      <c r="D24" s="216" t="s">
        <v>332</v>
      </c>
      <c r="E24" s="217" t="s">
        <v>468</v>
      </c>
      <c r="F24" s="3"/>
    </row>
    <row r="25" spans="1:11" ht="16.5">
      <c r="A25" s="218"/>
      <c r="B25" s="219"/>
      <c r="C25" s="218"/>
      <c r="D25" s="216" t="s">
        <v>334</v>
      </c>
      <c r="E25" s="217" t="s">
        <v>469</v>
      </c>
      <c r="F25" s="6"/>
    </row>
    <row r="27" spans="1:11">
      <c r="A27" t="s">
        <v>470</v>
      </c>
    </row>
    <row r="29" spans="1:11" ht="16.5">
      <c r="A29" s="237"/>
      <c r="B29" s="238" t="s">
        <v>471</v>
      </c>
      <c r="C29" s="238"/>
      <c r="D29" s="238"/>
      <c r="E29" s="239"/>
      <c r="F29" s="239"/>
      <c r="G29" s="239"/>
      <c r="H29" s="239"/>
      <c r="I29" s="239"/>
      <c r="J29" s="239"/>
      <c r="K29" s="240" t="e">
        <f>SUM(#REF!)</f>
        <v>#REF!</v>
      </c>
    </row>
    <row r="30" spans="1:11" ht="15.75">
      <c r="A30" s="235"/>
      <c r="B30" s="825"/>
      <c r="C30" s="826"/>
      <c r="D30" s="826"/>
      <c r="E30" s="826"/>
      <c r="F30" s="826"/>
      <c r="G30" s="826"/>
    </row>
    <row r="31" spans="1:11" ht="16.5">
      <c r="A31" s="241" t="s">
        <v>341</v>
      </c>
      <c r="B31" s="242" t="s">
        <v>466</v>
      </c>
      <c r="C31" s="243"/>
      <c r="D31" s="244"/>
      <c r="E31" s="245"/>
      <c r="F31" s="245"/>
      <c r="G31" s="6"/>
    </row>
    <row r="32" spans="1:11" ht="16.5">
      <c r="A32" s="241" t="s">
        <v>342</v>
      </c>
      <c r="B32" s="242" t="s">
        <v>467</v>
      </c>
      <c r="C32" s="245"/>
      <c r="D32" s="244" t="s">
        <v>332</v>
      </c>
      <c r="E32" s="246" t="s">
        <v>468</v>
      </c>
      <c r="F32" s="245"/>
      <c r="G32" s="6"/>
    </row>
    <row r="33" spans="1:8" ht="16.5">
      <c r="A33" s="247"/>
      <c r="B33" s="248"/>
      <c r="C33" s="249"/>
      <c r="D33" s="244" t="s">
        <v>334</v>
      </c>
      <c r="E33" s="246" t="s">
        <v>469</v>
      </c>
      <c r="F33" s="249"/>
      <c r="G33" s="6"/>
    </row>
    <row r="35" spans="1:8">
      <c r="A35" t="s">
        <v>472</v>
      </c>
    </row>
    <row r="37" spans="1:8" ht="30">
      <c r="A37" s="250" t="s">
        <v>341</v>
      </c>
      <c r="B37" s="251" t="s">
        <v>473</v>
      </c>
      <c r="C37" s="252"/>
      <c r="D37" s="818" t="s">
        <v>474</v>
      </c>
      <c r="E37" s="818"/>
      <c r="F37" s="820"/>
    </row>
    <row r="38" spans="1:8" ht="30">
      <c r="A38" s="250" t="s">
        <v>342</v>
      </c>
      <c r="B38" s="251" t="s">
        <v>475</v>
      </c>
      <c r="C38" s="17"/>
      <c r="D38" s="818" t="s">
        <v>476</v>
      </c>
      <c r="E38" s="818"/>
      <c r="F38" s="820"/>
    </row>
    <row r="40" spans="1:8">
      <c r="A40" t="s">
        <v>477</v>
      </c>
    </row>
    <row r="42" spans="1:8" ht="30">
      <c r="A42" s="253"/>
      <c r="B42" s="254" t="s">
        <v>478</v>
      </c>
      <c r="C42" s="254"/>
      <c r="D42" s="254"/>
      <c r="E42" s="254"/>
      <c r="F42" s="254"/>
      <c r="G42" s="254"/>
      <c r="H42" s="255" t="s">
        <v>479</v>
      </c>
    </row>
    <row r="43" spans="1:8" ht="16.5">
      <c r="A43" s="256"/>
      <c r="B43" s="257"/>
      <c r="C43" s="257"/>
      <c r="D43" s="257"/>
      <c r="E43" s="257"/>
      <c r="F43" s="257"/>
      <c r="G43" s="258"/>
    </row>
    <row r="44" spans="1:8">
      <c r="A44" s="257"/>
      <c r="B44" s="257"/>
      <c r="C44" s="257"/>
      <c r="D44" s="257"/>
      <c r="E44" s="257"/>
      <c r="F44" s="257"/>
      <c r="G44" s="259"/>
    </row>
    <row r="45" spans="1:8">
      <c r="A45" s="821"/>
      <c r="B45" s="821"/>
      <c r="C45" s="821"/>
      <c r="D45" s="821"/>
      <c r="E45" s="821"/>
      <c r="F45" s="821"/>
      <c r="G45" s="821"/>
    </row>
    <row r="46" spans="1:8">
      <c r="A46" s="260"/>
      <c r="B46" s="260"/>
      <c r="C46" s="818"/>
      <c r="D46" s="818"/>
      <c r="E46" s="818"/>
      <c r="F46" s="818"/>
      <c r="G46" s="818"/>
    </row>
    <row r="47" spans="1:8">
      <c r="A47" s="261" t="s">
        <v>341</v>
      </c>
      <c r="B47" s="262" t="s">
        <v>466</v>
      </c>
      <c r="C47" s="818" t="s">
        <v>480</v>
      </c>
      <c r="D47" s="818"/>
      <c r="E47" s="818"/>
      <c r="F47" s="818"/>
      <c r="G47" s="818"/>
    </row>
    <row r="48" spans="1:8">
      <c r="A48" s="261" t="s">
        <v>342</v>
      </c>
      <c r="B48" s="263" t="s">
        <v>467</v>
      </c>
      <c r="C48" s="818" t="s">
        <v>481</v>
      </c>
      <c r="D48" s="818"/>
      <c r="E48" s="818"/>
      <c r="F48" s="818"/>
      <c r="G48" s="818"/>
    </row>
    <row r="49" spans="1:7" ht="16.5">
      <c r="A49" s="16"/>
      <c r="B49" s="15"/>
      <c r="C49" s="818"/>
      <c r="D49" s="818"/>
      <c r="E49" s="818"/>
      <c r="F49" s="818"/>
      <c r="G49" s="818"/>
    </row>
    <row r="50" spans="1:7" ht="16.5">
      <c r="A50" s="16"/>
      <c r="B50" s="15"/>
      <c r="C50" s="257"/>
      <c r="D50" s="257"/>
      <c r="E50" s="257"/>
      <c r="F50" s="257"/>
      <c r="G50" s="257"/>
    </row>
    <row r="51" spans="1:7" ht="16.5">
      <c r="A51" s="264" t="s">
        <v>482</v>
      </c>
      <c r="B51" s="819" t="s">
        <v>483</v>
      </c>
      <c r="C51" s="819"/>
      <c r="D51" s="819"/>
      <c r="E51" s="819"/>
      <c r="F51" s="819"/>
      <c r="G51" s="265"/>
    </row>
    <row r="52" spans="1:7" ht="16.5">
      <c r="A52" s="266"/>
      <c r="B52" s="19"/>
      <c r="C52" s="19"/>
      <c r="D52" s="19"/>
      <c r="E52" s="19"/>
      <c r="F52" s="19"/>
      <c r="G52" s="19"/>
    </row>
    <row r="60" spans="1:7">
      <c r="B60" t="s">
        <v>2</v>
      </c>
    </row>
    <row r="61" spans="1:7">
      <c r="B61" t="s">
        <v>5</v>
      </c>
    </row>
  </sheetData>
  <customSheetViews>
    <customSheetView guid="{2D544FD3-9AE6-4B80-AA82-448E4DBFAD61}" state="hidden">
      <selection activeCell="H42" sqref="H42"/>
      <pageMargins left="0" right="0" top="0" bottom="0" header="0" footer="0"/>
      <pageSetup orientation="portrait" r:id="rId1"/>
    </customSheetView>
    <customSheetView guid="{267FF044-3C5D-4FEC-AC00-A7E30583F8BB}" state="hidden">
      <selection activeCell="H42" sqref="H42"/>
      <pageMargins left="0" right="0" top="0" bottom="0" header="0" footer="0"/>
      <pageSetup orientation="portrait" r:id="rId2"/>
    </customSheetView>
    <customSheetView guid="{3FCD02EB-1C44-4646-B069-2B9945E67B1F}" state="hidden">
      <selection activeCell="H42" sqref="H42"/>
      <pageMargins left="0" right="0" top="0" bottom="0" header="0" footer="0"/>
      <pageSetup orientation="portrait" r:id="rId3"/>
    </customSheetView>
    <customSheetView guid="{B056965A-4BE5-44B3-AB31-550AD9F023BC}" state="hidden">
      <selection activeCell="H42" sqref="H42"/>
      <pageMargins left="0" right="0" top="0" bottom="0" header="0" footer="0"/>
      <pageSetup orientation="portrait" r:id="rId4"/>
    </customSheetView>
    <customSheetView guid="{63D51328-7CBC-4A1E-B96D-BAE91416501B}"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755190E0-7BE9-48F9-BB5F-DF8E25D6736A}" state="hidden">
      <selection activeCell="H42" sqref="H42"/>
      <pageMargins left="0" right="0" top="0" bottom="0" header="0" footer="0"/>
      <pageSetup orientation="portrait" r:id="rId5"/>
    </customSheetView>
    <customSheetView guid="{F1B559AA-B9AD-4E4C-B94A-ECBE5878008B}" state="hidden">
      <selection activeCell="H42" sqref="H42"/>
      <pageMargins left="0" right="0" top="0" bottom="0" header="0" footer="0"/>
      <pageSetup orientation="portrait" r:id="rId6"/>
    </customSheetView>
    <customSheetView guid="{A4F9CA79-D3DE-43F5-9CDC-F14C42FDD954}" state="hidden">
      <selection activeCell="H42" sqref="H42"/>
      <pageMargins left="0" right="0" top="0" bottom="0" header="0" footer="0"/>
      <pageSetup orientation="portrait" r:id="rId7"/>
    </customSheetView>
    <customSheetView guid="{CCA37BAE-906F-43D5-9FD9-B13563E4B9D7}" state="hidden">
      <selection activeCell="H42" sqref="H42"/>
      <pageMargins left="0" right="0" top="0" bottom="0" header="0" footer="0"/>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D544FD3-9AE6-4B80-AA82-448E4DBFAD61}" state="hidden">
      <pageMargins left="0" right="0" top="0" bottom="0" header="0" footer="0"/>
      <pageSetup orientation="portrait" r:id="rId1"/>
    </customSheetView>
    <customSheetView guid="{267FF044-3C5D-4FEC-AC00-A7E30583F8BB}" state="hidden">
      <pageMargins left="0" right="0" top="0" bottom="0" header="0" footer="0"/>
      <pageSetup orientation="portrait" r:id="rId2"/>
    </customSheetView>
    <customSheetView guid="{3FCD02EB-1C44-4646-B069-2B9945E67B1F}" state="hidden">
      <pageMargins left="0" right="0" top="0" bottom="0" header="0" footer="0"/>
      <pageSetup orientation="portrait" r:id="rId3"/>
    </customSheetView>
    <customSheetView guid="{B056965A-4BE5-44B3-AB31-550AD9F023BC}" state="hidden">
      <pageMargins left="0" right="0" top="0" bottom="0" header="0" footer="0"/>
      <pageSetup orientation="portrait" r:id="rId4"/>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755190E0-7BE9-48F9-BB5F-DF8E25D6736A}" state="hidden">
      <pageMargins left="0" right="0" top="0" bottom="0" header="0" footer="0"/>
      <pageSetup orientation="portrait" r:id="rId5"/>
    </customSheetView>
    <customSheetView guid="{F1B559AA-B9AD-4E4C-B94A-ECBE5878008B}" state="hidden">
      <pageMargins left="0" right="0" top="0" bottom="0" header="0" footer="0"/>
      <pageSetup orientation="portrait" r:id="rId6"/>
    </customSheetView>
    <customSheetView guid="{A4F9CA79-D3DE-43F5-9CDC-F14C42FDD954}" state="hidden">
      <pageMargins left="0" right="0" top="0" bottom="0" header="0" footer="0"/>
      <pageSetup orientation="portrait" r:id="rId7"/>
    </customSheetView>
    <customSheetView guid="{CCA37BAE-906F-43D5-9FD9-B13563E4B9D7}" state="hidden">
      <pageMargins left="0" right="0" top="0" bottom="0" header="0" footer="0"/>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13" hidden="1" customWidth="1"/>
    <col min="2" max="2" width="13.28515625" style="413" hidden="1" customWidth="1"/>
    <col min="3" max="3" width="0" style="413" hidden="1" customWidth="1"/>
    <col min="4" max="4" width="10.28515625" style="413" hidden="1" customWidth="1"/>
    <col min="5" max="5" width="3.42578125" style="413" hidden="1" customWidth="1"/>
    <col min="6" max="6" width="5.5703125" style="413" hidden="1" customWidth="1"/>
    <col min="7" max="7" width="11.42578125" style="413" hidden="1" customWidth="1"/>
    <col min="8" max="8" width="0" style="413" hidden="1" customWidth="1"/>
    <col min="9" max="9" width="10" style="413" hidden="1" customWidth="1"/>
    <col min="10" max="10" width="3.28515625" style="413" hidden="1" customWidth="1"/>
    <col min="11" max="11" width="5" style="413" hidden="1" customWidth="1"/>
    <col min="12" max="12" width="11.28515625" style="413" hidden="1" customWidth="1"/>
    <col min="13" max="13" width="0" style="413" hidden="1" customWidth="1"/>
    <col min="14" max="14" width="10.28515625" style="413" hidden="1" customWidth="1"/>
    <col min="15" max="15" width="3.7109375" style="413" hidden="1" customWidth="1"/>
    <col min="16" max="16" width="6.42578125" style="413" customWidth="1"/>
    <col min="17" max="17" width="14.85546875" style="413" customWidth="1"/>
    <col min="18" max="18" width="9.140625" style="413" customWidth="1"/>
    <col min="19" max="19" width="12" style="413" customWidth="1"/>
    <col min="20" max="20" width="3.28515625" style="413" hidden="1" customWidth="1"/>
    <col min="21" max="21" width="6.140625" style="413" hidden="1" customWidth="1"/>
    <col min="22" max="22" width="8.5703125" style="413" hidden="1" customWidth="1"/>
    <col min="23" max="23" width="8.42578125" style="413" hidden="1" customWidth="1"/>
    <col min="24" max="24" width="8.85546875" style="413" hidden="1" customWidth="1"/>
    <col min="25" max="116" width="0" style="413" hidden="1" customWidth="1"/>
    <col min="117" max="16384" width="9.140625" style="413"/>
  </cols>
  <sheetData>
    <row r="1" spans="1:27" ht="13.5" thickBot="1">
      <c r="A1" s="831" t="e">
        <v>#REF!</v>
      </c>
      <c r="B1" s="832"/>
      <c r="C1" s="394"/>
      <c r="D1" s="395"/>
      <c r="E1" s="394"/>
      <c r="F1" s="831">
        <v>0</v>
      </c>
      <c r="G1" s="832"/>
      <c r="H1" s="394"/>
      <c r="I1" s="395"/>
      <c r="K1" s="831" t="e">
        <v>#REF!</v>
      </c>
      <c r="L1" s="832"/>
      <c r="M1" s="394"/>
      <c r="N1" s="395"/>
      <c r="P1" s="831" t="e">
        <f>'Sch-6 (After Discount)'!D28</f>
        <v>#REF!</v>
      </c>
      <c r="Q1" s="832"/>
      <c r="R1" s="394"/>
      <c r="S1" s="395"/>
      <c r="U1" s="416" t="e">
        <v>#REF!</v>
      </c>
    </row>
    <row r="2" spans="1:27">
      <c r="A2" s="833"/>
      <c r="B2" s="834"/>
      <c r="C2" s="394"/>
      <c r="D2" s="395"/>
      <c r="E2" s="394"/>
      <c r="F2" s="396"/>
      <c r="G2" s="394"/>
      <c r="H2" s="394"/>
      <c r="I2" s="395"/>
      <c r="K2" s="396"/>
      <c r="L2" s="394"/>
      <c r="M2" s="394"/>
      <c r="N2" s="395"/>
      <c r="P2" s="396"/>
      <c r="Q2" s="394"/>
      <c r="R2" s="394"/>
      <c r="S2" s="395"/>
      <c r="U2" s="416" t="e">
        <v>#REF!</v>
      </c>
    </row>
    <row r="3" spans="1:27">
      <c r="A3" s="396"/>
      <c r="B3" s="397"/>
      <c r="C3" s="397"/>
      <c r="D3" s="398"/>
      <c r="E3" s="397"/>
      <c r="F3" s="396"/>
      <c r="G3" s="397"/>
      <c r="H3" s="397"/>
      <c r="I3" s="398"/>
      <c r="K3" s="396"/>
      <c r="L3" s="397"/>
      <c r="M3" s="397"/>
      <c r="N3" s="398"/>
      <c r="P3" s="396"/>
      <c r="Q3" s="397"/>
      <c r="R3" s="397"/>
      <c r="S3" s="398"/>
      <c r="U3" s="416" t="s">
        <v>484</v>
      </c>
    </row>
    <row r="4" spans="1:27" ht="66.75" customHeight="1" thickBot="1">
      <c r="A4" s="841" t="e">
        <f>IF(OR((A1&gt;9999999999),(A1&lt;0)),"Invalid Entry - More than 1000 crore OR -ve value",IF(A1=0, "",+CONCATENATE(#REF!,B11,D11,B10,D10,B9,D9,B8,D8,B7,D7,B6," Only")))</f>
        <v>#REF!</v>
      </c>
      <c r="B4" s="842"/>
      <c r="C4" s="842"/>
      <c r="D4" s="843"/>
      <c r="E4" s="394"/>
      <c r="F4" s="841" t="str">
        <f>IF(OR((F1&gt;9999999999),(F1&lt;0)),"Invalid Entry - More than 1000 crore OR -ve value",IF(F1=0, "",+CONCATENATE(U1, G11,I11,G10,I10,G9,I9,G8,I8,G7,I7,G6," Only")))</f>
        <v/>
      </c>
      <c r="G4" s="842"/>
      <c r="H4" s="842"/>
      <c r="I4" s="843"/>
      <c r="J4" s="394"/>
      <c r="K4" s="841" t="e">
        <f>IF(OR((K1&gt;9999999999),(K1&lt;0)),"Invalid Entry - More than 1000 crore OR -ve value",IF(K1=0, "",+CONCATENATE(U2, L11,N11,L10,N10,L9,N9,L8,N8,L7,N7,L6," Only")))</f>
        <v>#REF!</v>
      </c>
      <c r="L4" s="842"/>
      <c r="M4" s="842"/>
      <c r="N4" s="843"/>
      <c r="P4" s="841" t="e">
        <f>IF(OR((P1&gt;9999999999),(P1&lt;0)),"Invalid Entry - More than 1000 crore OR -ve value",IF(P1=0, "",+CONCATENATE(U3, Q11,S11,Q10,S10,Q9,S9,Q8,S8,Q7,S7,Q6," Only")))</f>
        <v>#REF!</v>
      </c>
      <c r="Q4" s="842"/>
      <c r="R4" s="842"/>
      <c r="S4" s="843"/>
      <c r="U4" s="835" t="e">
        <f>VLOOKUP(1,T28:Y43,6,FALSE)</f>
        <v>#N/A</v>
      </c>
      <c r="V4" s="835"/>
      <c r="W4" s="835"/>
      <c r="X4" s="835"/>
      <c r="Y4" s="835"/>
      <c r="Z4" s="835"/>
      <c r="AA4" s="835"/>
    </row>
    <row r="5" spans="1:27" ht="18.75" customHeight="1" thickBot="1">
      <c r="A5" s="396"/>
      <c r="B5" s="397"/>
      <c r="C5" s="397"/>
      <c r="D5" s="398"/>
      <c r="E5" s="397"/>
      <c r="F5" s="396"/>
      <c r="G5" s="397"/>
      <c r="H5" s="397"/>
      <c r="I5" s="398"/>
      <c r="K5" s="396"/>
      <c r="L5" s="397"/>
      <c r="M5" s="397"/>
      <c r="N5" s="398"/>
      <c r="P5" s="396"/>
      <c r="Q5" s="397"/>
      <c r="R5" s="397"/>
      <c r="S5" s="398"/>
      <c r="U5" s="836" t="e">
        <f>VLOOKUP(1,T8:Y23,6,FALSE)</f>
        <v>#N/A</v>
      </c>
      <c r="V5" s="837"/>
      <c r="W5" s="837"/>
      <c r="X5" s="837"/>
      <c r="Y5" s="837"/>
      <c r="Z5" s="837"/>
      <c r="AA5" s="838"/>
    </row>
    <row r="6" spans="1:27">
      <c r="A6" s="399" t="e">
        <f>-INT(A1/100)*100+ROUND(A1,0)</f>
        <v>#REF!</v>
      </c>
      <c r="B6" s="397" t="e">
        <f t="shared" ref="B6:B11" si="0">IF(A6=0,"",LOOKUP(A6,$A$13:$A$112,$B$13:$B$112))</f>
        <v>#REF!</v>
      </c>
      <c r="C6" s="397"/>
      <c r="D6" s="400"/>
      <c r="E6" s="397"/>
      <c r="F6" s="399">
        <f>-INT(F1/100)*100+ROUND(F1,0)</f>
        <v>0</v>
      </c>
      <c r="G6" s="397" t="str">
        <f t="shared" ref="G6:G11" si="1">IF(F6=0,"",LOOKUP(F6,$A$13:$A$112,$B$13:$B$112))</f>
        <v/>
      </c>
      <c r="H6" s="397"/>
      <c r="I6" s="400"/>
      <c r="K6" s="399" t="e">
        <f>-INT(K1/100)*100+ROUND(K1,0)</f>
        <v>#REF!</v>
      </c>
      <c r="L6" s="397" t="e">
        <f t="shared" ref="L6:L11" si="2">IF(K6=0,"",LOOKUP(K6,$A$13:$A$112,$B$13:$B$112))</f>
        <v>#REF!</v>
      </c>
      <c r="M6" s="397"/>
      <c r="N6" s="400"/>
      <c r="P6" s="399" t="e">
        <f>-INT(P1/100)*100+ROUND(P1,0)</f>
        <v>#REF!</v>
      </c>
      <c r="Q6" s="397" t="e">
        <f t="shared" ref="Q6:Q11" si="3">IF(P6=0,"",LOOKUP(P6,$A$13:$A$112,$B$13:$B$112))</f>
        <v>#REF!</v>
      </c>
      <c r="R6" s="397"/>
      <c r="S6" s="400"/>
    </row>
    <row r="7" spans="1:27">
      <c r="A7" s="399" t="e">
        <f>-INT(A1/1000)*10+INT(A1/100)</f>
        <v>#REF!</v>
      </c>
      <c r="B7" s="397" t="e">
        <f t="shared" si="0"/>
        <v>#REF!</v>
      </c>
      <c r="C7" s="397"/>
      <c r="D7" s="400" t="e">
        <f>+IF(B7="",""," Hundred ")</f>
        <v>#REF!</v>
      </c>
      <c r="E7" s="397"/>
      <c r="F7" s="399">
        <f>-INT(F1/1000)*10+INT(F1/100)</f>
        <v>0</v>
      </c>
      <c r="G7" s="397" t="str">
        <f t="shared" si="1"/>
        <v/>
      </c>
      <c r="H7" s="397"/>
      <c r="I7" s="400" t="str">
        <f>+IF(G7="",""," Hundred ")</f>
        <v/>
      </c>
      <c r="K7" s="399" t="e">
        <f>-INT(K1/1000)*10+INT(K1/100)</f>
        <v>#REF!</v>
      </c>
      <c r="L7" s="397" t="e">
        <f t="shared" si="2"/>
        <v>#REF!</v>
      </c>
      <c r="M7" s="397"/>
      <c r="N7" s="400" t="e">
        <f>+IF(L7="",""," Hundred ")</f>
        <v>#REF!</v>
      </c>
      <c r="P7" s="399" t="e">
        <f>-INT(P1/1000)*10+INT(P1/100)</f>
        <v>#REF!</v>
      </c>
      <c r="Q7" s="397" t="e">
        <f t="shared" si="3"/>
        <v>#REF!</v>
      </c>
      <c r="R7" s="397"/>
      <c r="S7" s="400" t="e">
        <f>+IF(Q7="",""," Hundred ")</f>
        <v>#REF!</v>
      </c>
    </row>
    <row r="8" spans="1:27">
      <c r="A8" s="399" t="e">
        <f>-INT(A1/100000)*100+INT(A1/1000)</f>
        <v>#REF!</v>
      </c>
      <c r="B8" s="397" t="e">
        <f t="shared" si="0"/>
        <v>#REF!</v>
      </c>
      <c r="C8" s="397"/>
      <c r="D8" s="400" t="e">
        <f>IF((B8=""),IF(C8="",""," Thousand ")," Thousand ")</f>
        <v>#REF!</v>
      </c>
      <c r="E8" s="397"/>
      <c r="F8" s="399">
        <f>-INT(F1/100000)*100+INT(F1/1000)</f>
        <v>0</v>
      </c>
      <c r="G8" s="397" t="str">
        <f t="shared" si="1"/>
        <v/>
      </c>
      <c r="H8" s="397"/>
      <c r="I8" s="400" t="str">
        <f>IF((G8=""),IF(H8="",""," Thousand ")," Thousand ")</f>
        <v/>
      </c>
      <c r="K8" s="399" t="e">
        <f>-INT(K1/100000)*100+INT(K1/1000)</f>
        <v>#REF!</v>
      </c>
      <c r="L8" s="397" t="e">
        <f t="shared" si="2"/>
        <v>#REF!</v>
      </c>
      <c r="M8" s="397"/>
      <c r="N8" s="400" t="e">
        <f>IF((L8=""),IF(M8="",""," Thousand ")," Thousand ")</f>
        <v>#REF!</v>
      </c>
      <c r="P8" s="399" t="e">
        <f>-INT(P1/100000)*100+INT(P1/1000)</f>
        <v>#REF!</v>
      </c>
      <c r="Q8" s="397" t="e">
        <f t="shared" si="3"/>
        <v>#REF!</v>
      </c>
      <c r="R8" s="397"/>
      <c r="S8" s="400" t="e">
        <f>IF((Q8=""),IF(R8="",""," Thousand ")," Thousand ")</f>
        <v>#REF!</v>
      </c>
      <c r="T8" s="417" t="e">
        <f>IF(Y8="",0, 1)</f>
        <v>#REF!</v>
      </c>
      <c r="U8" s="413">
        <v>0</v>
      </c>
      <c r="V8" s="413">
        <v>0</v>
      </c>
      <c r="W8" s="413">
        <v>0</v>
      </c>
      <c r="X8" s="413">
        <v>0</v>
      </c>
      <c r="Y8" s="418" t="e">
        <f>IF(AND($A$1=0,$F$1=0,$K$1=0,$P$1=0)," Zero only", "")</f>
        <v>#REF!</v>
      </c>
      <c r="AA8" s="413" t="s">
        <v>485</v>
      </c>
    </row>
    <row r="9" spans="1:27">
      <c r="A9" s="399" t="e">
        <f>-INT(A1/10000000)*100+INT(A1/100000)</f>
        <v>#REF!</v>
      </c>
      <c r="B9" s="397" t="e">
        <f t="shared" si="0"/>
        <v>#REF!</v>
      </c>
      <c r="C9" s="397"/>
      <c r="D9" s="400" t="e">
        <f>IF((B9=""),IF(C9="",""," Lac ")," Lac ")</f>
        <v>#REF!</v>
      </c>
      <c r="E9" s="397"/>
      <c r="F9" s="399">
        <f>-INT(F1/10000000)*100+INT(F1/100000)</f>
        <v>0</v>
      </c>
      <c r="G9" s="397" t="str">
        <f t="shared" si="1"/>
        <v/>
      </c>
      <c r="H9" s="397"/>
      <c r="I9" s="400" t="str">
        <f>IF((G9=""),IF(H9="",""," Lac ")," Lac ")</f>
        <v/>
      </c>
      <c r="K9" s="399" t="e">
        <f>-INT(K1/10000000)*100+INT(K1/100000)</f>
        <v>#REF!</v>
      </c>
      <c r="L9" s="397" t="e">
        <f t="shared" si="2"/>
        <v>#REF!</v>
      </c>
      <c r="M9" s="397"/>
      <c r="N9" s="400" t="e">
        <f>IF((L9=""),IF(M9="",""," Lac ")," Lac ")</f>
        <v>#REF!</v>
      </c>
      <c r="P9" s="399" t="e">
        <f>-INT(P1/10000000)*100+INT(P1/100000)</f>
        <v>#REF!</v>
      </c>
      <c r="Q9" s="397" t="e">
        <f t="shared" si="3"/>
        <v>#REF!</v>
      </c>
      <c r="R9" s="397"/>
      <c r="S9" s="400" t="e">
        <f>IF((Q9=""),IF(R9="",""," Lac ")," Lac ")</f>
        <v>#REF!</v>
      </c>
      <c r="T9" s="417" t="e">
        <f t="shared" ref="T9:T23" si="4">IF(Y9="",0, 1)</f>
        <v>#REF!</v>
      </c>
      <c r="U9" s="413">
        <v>0</v>
      </c>
      <c r="V9" s="413">
        <v>0</v>
      </c>
      <c r="W9" s="413">
        <v>0</v>
      </c>
      <c r="X9" s="413">
        <v>1</v>
      </c>
      <c r="Y9" s="419" t="e">
        <f>IF(AND($A$1=0,$F$1=0,$K$1=0,$P$1&gt;0),$P$4, "")</f>
        <v>#REF!</v>
      </c>
    </row>
    <row r="10" spans="1:27">
      <c r="A10" s="399" t="e">
        <f>-INT(A1/1000000000)*100+INT(A1/10000000)</f>
        <v>#REF!</v>
      </c>
      <c r="B10" s="401" t="e">
        <f t="shared" si="0"/>
        <v>#REF!</v>
      </c>
      <c r="C10" s="397"/>
      <c r="D10" s="400" t="e">
        <f>IF((B10=""),IF(C10="",""," Crore ")," Crore ")</f>
        <v>#REF!</v>
      </c>
      <c r="E10" s="397"/>
      <c r="F10" s="399">
        <f>-INT(F1/1000000000)*100+INT(F1/10000000)</f>
        <v>0</v>
      </c>
      <c r="G10" s="401" t="str">
        <f t="shared" si="1"/>
        <v/>
      </c>
      <c r="H10" s="397"/>
      <c r="I10" s="400" t="str">
        <f>IF((G10=""),IF(H10="",""," Crore ")," Crore ")</f>
        <v/>
      </c>
      <c r="K10" s="399" t="e">
        <f>-INT(K1/1000000000)*100+INT(K1/10000000)</f>
        <v>#REF!</v>
      </c>
      <c r="L10" s="401" t="e">
        <f t="shared" si="2"/>
        <v>#REF!</v>
      </c>
      <c r="M10" s="397"/>
      <c r="N10" s="400" t="e">
        <f>IF((L10=""),IF(M10="",""," Crore ")," Crore ")</f>
        <v>#REF!</v>
      </c>
      <c r="P10" s="399" t="e">
        <f>-INT(P1/1000000000)*100+INT(P1/10000000)</f>
        <v>#REF!</v>
      </c>
      <c r="Q10" s="401" t="e">
        <f t="shared" si="3"/>
        <v>#REF!</v>
      </c>
      <c r="R10" s="397"/>
      <c r="S10" s="400" t="e">
        <f>IF((Q10=""),IF(R10="",""," Crore ")," Crore ")</f>
        <v>#REF!</v>
      </c>
      <c r="T10" s="417" t="e">
        <f t="shared" si="4"/>
        <v>#REF!</v>
      </c>
      <c r="U10" s="413">
        <v>0</v>
      </c>
      <c r="V10" s="413">
        <v>0</v>
      </c>
      <c r="W10" s="413">
        <v>1</v>
      </c>
      <c r="X10" s="413">
        <v>0</v>
      </c>
      <c r="Y10" s="419" t="e">
        <f>IF(AND($A$1=0,$F$1=0,$K$1&gt;0,$P$1=0),$K$4, "")</f>
        <v>#REF!</v>
      </c>
    </row>
    <row r="11" spans="1:27">
      <c r="A11" s="402" t="e">
        <f>-INT(A1/10000000000)*1000+INT(A1/1000000000)</f>
        <v>#REF!</v>
      </c>
      <c r="B11" s="401" t="e">
        <f t="shared" si="0"/>
        <v>#REF!</v>
      </c>
      <c r="C11" s="397"/>
      <c r="D11" s="400" t="e">
        <f>IF((B11=""),IF(C11="",""," Hundred ")," Hundred ")</f>
        <v>#REF!</v>
      </c>
      <c r="E11" s="397"/>
      <c r="F11" s="402">
        <f>-INT(F1/10000000000)*1000+INT(F1/1000000000)</f>
        <v>0</v>
      </c>
      <c r="G11" s="401" t="str">
        <f t="shared" si="1"/>
        <v/>
      </c>
      <c r="H11" s="397"/>
      <c r="I11" s="400" t="str">
        <f>IF((G11=""),IF(H11="",""," Hundred ")," Hundred ")</f>
        <v/>
      </c>
      <c r="K11" s="402" t="e">
        <f>-INT(K1/10000000000)*1000+INT(K1/1000000000)</f>
        <v>#REF!</v>
      </c>
      <c r="L11" s="401" t="e">
        <f t="shared" si="2"/>
        <v>#REF!</v>
      </c>
      <c r="M11" s="397"/>
      <c r="N11" s="400" t="e">
        <f>IF((L11=""),IF(M11="",""," Hundred ")," Hundred ")</f>
        <v>#REF!</v>
      </c>
      <c r="P11" s="402" t="e">
        <f>-INT(P1/10000000000)*1000+INT(P1/1000000000)</f>
        <v>#REF!</v>
      </c>
      <c r="Q11" s="401" t="e">
        <f t="shared" si="3"/>
        <v>#REF!</v>
      </c>
      <c r="R11" s="397"/>
      <c r="S11" s="400" t="e">
        <f>IF((Q11=""),IF(R11="",""," Hundred ")," Hundred ")</f>
        <v>#REF!</v>
      </c>
      <c r="T11" s="417" t="e">
        <f t="shared" si="4"/>
        <v>#REF!</v>
      </c>
      <c r="U11" s="413">
        <v>0</v>
      </c>
      <c r="V11" s="413">
        <v>0</v>
      </c>
      <c r="W11" s="413">
        <v>1</v>
      </c>
      <c r="X11" s="413">
        <v>1</v>
      </c>
      <c r="Y11" s="419" t="e">
        <f>IF(AND($A$1=0,$F$1=0,$K$1&gt;0,$P$1&gt;0),$K$4&amp;$AA$8&amp;$P$4, "")</f>
        <v>#REF!</v>
      </c>
    </row>
    <row r="12" spans="1:27">
      <c r="A12" s="403"/>
      <c r="B12" s="397"/>
      <c r="C12" s="397"/>
      <c r="D12" s="398"/>
      <c r="E12" s="397"/>
      <c r="F12" s="403"/>
      <c r="G12" s="397"/>
      <c r="H12" s="397"/>
      <c r="I12" s="398"/>
      <c r="K12" s="403"/>
      <c r="L12" s="397"/>
      <c r="M12" s="397"/>
      <c r="N12" s="398"/>
      <c r="P12" s="403"/>
      <c r="Q12" s="397"/>
      <c r="R12" s="397"/>
      <c r="S12" s="398"/>
      <c r="T12" s="417" t="e">
        <f t="shared" si="4"/>
        <v>#REF!</v>
      </c>
      <c r="U12" s="413">
        <v>0</v>
      </c>
      <c r="V12" s="413">
        <v>1</v>
      </c>
      <c r="W12" s="413">
        <v>0</v>
      </c>
      <c r="X12" s="413">
        <v>0</v>
      </c>
      <c r="Y12" s="419" t="e">
        <f>IF(AND($A$1=0,$F$1&gt;0,$K$1=0,$P$1=0),$F$4, "")</f>
        <v>#REF!</v>
      </c>
    </row>
    <row r="13" spans="1:27">
      <c r="A13" s="404">
        <v>1</v>
      </c>
      <c r="B13" s="405" t="s">
        <v>486</v>
      </c>
      <c r="C13" s="397"/>
      <c r="D13" s="398"/>
      <c r="E13" s="397"/>
      <c r="F13" s="404">
        <v>1</v>
      </c>
      <c r="G13" s="405" t="s">
        <v>486</v>
      </c>
      <c r="H13" s="397"/>
      <c r="I13" s="398"/>
      <c r="K13" s="404">
        <v>1</v>
      </c>
      <c r="L13" s="405" t="s">
        <v>486</v>
      </c>
      <c r="M13" s="397"/>
      <c r="N13" s="398"/>
      <c r="P13" s="404">
        <v>1</v>
      </c>
      <c r="Q13" s="405" t="s">
        <v>486</v>
      </c>
      <c r="R13" s="397"/>
      <c r="S13" s="398"/>
      <c r="T13" s="417" t="e">
        <f t="shared" si="4"/>
        <v>#REF!</v>
      </c>
      <c r="U13" s="413">
        <v>0</v>
      </c>
      <c r="V13" s="413">
        <v>1</v>
      </c>
      <c r="W13" s="413">
        <v>0</v>
      </c>
      <c r="X13" s="413">
        <v>1</v>
      </c>
      <c r="Y13" s="419" t="e">
        <f>IF(AND($A$1=0,$F$1&gt;0,$K$1=0,$P$1&gt;0),$F$4&amp;$AA$8&amp;$P$4, "")</f>
        <v>#REF!</v>
      </c>
    </row>
    <row r="14" spans="1:27">
      <c r="A14" s="404">
        <v>2</v>
      </c>
      <c r="B14" s="405" t="s">
        <v>487</v>
      </c>
      <c r="C14" s="397"/>
      <c r="D14" s="398"/>
      <c r="E14" s="397"/>
      <c r="F14" s="404">
        <v>2</v>
      </c>
      <c r="G14" s="405" t="s">
        <v>487</v>
      </c>
      <c r="H14" s="397"/>
      <c r="I14" s="398"/>
      <c r="K14" s="404">
        <v>2</v>
      </c>
      <c r="L14" s="405" t="s">
        <v>487</v>
      </c>
      <c r="M14" s="397"/>
      <c r="N14" s="398"/>
      <c r="P14" s="404">
        <v>2</v>
      </c>
      <c r="Q14" s="405" t="s">
        <v>487</v>
      </c>
      <c r="R14" s="397"/>
      <c r="S14" s="398"/>
      <c r="T14" s="417" t="e">
        <f t="shared" si="4"/>
        <v>#REF!</v>
      </c>
      <c r="U14" s="413">
        <v>0</v>
      </c>
      <c r="V14" s="413">
        <v>1</v>
      </c>
      <c r="W14" s="413">
        <v>1</v>
      </c>
      <c r="X14" s="413">
        <v>0</v>
      </c>
      <c r="Y14" s="419" t="e">
        <f>IF(AND($A$1=0,$F$1&gt;0,$K$1&gt;0,$P$1=0),$F$4&amp;$AA$8&amp;$K$4, "")</f>
        <v>#REF!</v>
      </c>
    </row>
    <row r="15" spans="1:27">
      <c r="A15" s="404">
        <v>3</v>
      </c>
      <c r="B15" s="405" t="s">
        <v>488</v>
      </c>
      <c r="C15" s="397"/>
      <c r="D15" s="398"/>
      <c r="E15" s="397"/>
      <c r="F15" s="404">
        <v>3</v>
      </c>
      <c r="G15" s="405" t="s">
        <v>488</v>
      </c>
      <c r="H15" s="397"/>
      <c r="I15" s="398"/>
      <c r="K15" s="404">
        <v>3</v>
      </c>
      <c r="L15" s="405" t="s">
        <v>488</v>
      </c>
      <c r="M15" s="397"/>
      <c r="N15" s="398"/>
      <c r="P15" s="404">
        <v>3</v>
      </c>
      <c r="Q15" s="405" t="s">
        <v>488</v>
      </c>
      <c r="R15" s="397"/>
      <c r="S15" s="398"/>
      <c r="T15" s="417" t="e">
        <f t="shared" si="4"/>
        <v>#REF!</v>
      </c>
      <c r="U15" s="413">
        <v>0</v>
      </c>
      <c r="V15" s="413">
        <v>1</v>
      </c>
      <c r="W15" s="413">
        <v>1</v>
      </c>
      <c r="X15" s="413">
        <v>1</v>
      </c>
      <c r="Y15" s="420" t="e">
        <f>IF(AND($A$1=0,$F$1&gt;0,$K$1&gt;0,$P$1&gt;0),$F$4&amp;$AA$8&amp;$K$4&amp;$AA$8&amp;$P$4, "")</f>
        <v>#REF!</v>
      </c>
    </row>
    <row r="16" spans="1:27">
      <c r="A16" s="404">
        <v>4</v>
      </c>
      <c r="B16" s="405" t="s">
        <v>489</v>
      </c>
      <c r="C16" s="397"/>
      <c r="D16" s="398"/>
      <c r="E16" s="397"/>
      <c r="F16" s="404">
        <v>4</v>
      </c>
      <c r="G16" s="405" t="s">
        <v>489</v>
      </c>
      <c r="H16" s="397"/>
      <c r="I16" s="398"/>
      <c r="K16" s="404">
        <v>4</v>
      </c>
      <c r="L16" s="405" t="s">
        <v>489</v>
      </c>
      <c r="M16" s="397"/>
      <c r="N16" s="398"/>
      <c r="P16" s="404">
        <v>4</v>
      </c>
      <c r="Q16" s="405" t="s">
        <v>489</v>
      </c>
      <c r="R16" s="397"/>
      <c r="S16" s="398"/>
      <c r="T16" s="417" t="e">
        <f t="shared" si="4"/>
        <v>#REF!</v>
      </c>
      <c r="U16" s="413">
        <v>1</v>
      </c>
      <c r="V16" s="413">
        <v>0</v>
      </c>
      <c r="W16" s="413">
        <v>0</v>
      </c>
      <c r="X16" s="413">
        <v>0</v>
      </c>
      <c r="Y16" s="418" t="e">
        <f>IF(AND($A$1&gt;0,$F$1=0,$K$1=0,$P$1=0), $A$4, "")</f>
        <v>#REF!</v>
      </c>
    </row>
    <row r="17" spans="1:27">
      <c r="A17" s="404">
        <v>5</v>
      </c>
      <c r="B17" s="405" t="s">
        <v>490</v>
      </c>
      <c r="C17" s="397"/>
      <c r="D17" s="398"/>
      <c r="E17" s="397"/>
      <c r="F17" s="404">
        <v>5</v>
      </c>
      <c r="G17" s="405" t="s">
        <v>490</v>
      </c>
      <c r="H17" s="397"/>
      <c r="I17" s="398"/>
      <c r="K17" s="404">
        <v>5</v>
      </c>
      <c r="L17" s="405" t="s">
        <v>490</v>
      </c>
      <c r="M17" s="397"/>
      <c r="N17" s="398"/>
      <c r="P17" s="404">
        <v>5</v>
      </c>
      <c r="Q17" s="405" t="s">
        <v>490</v>
      </c>
      <c r="R17" s="397"/>
      <c r="S17" s="398"/>
      <c r="T17" s="417" t="e">
        <f t="shared" si="4"/>
        <v>#REF!</v>
      </c>
      <c r="U17" s="413">
        <v>1</v>
      </c>
      <c r="V17" s="413">
        <v>0</v>
      </c>
      <c r="W17" s="413">
        <v>0</v>
      </c>
      <c r="X17" s="413">
        <v>1</v>
      </c>
      <c r="Y17" s="419" t="e">
        <f>IF(AND($A$1&gt;0,$F$1=0,$K$1=0,$P$1&gt;0),$A$4&amp;$AA$8&amp;$P$4, "")</f>
        <v>#REF!</v>
      </c>
    </row>
    <row r="18" spans="1:27">
      <c r="A18" s="404">
        <v>6</v>
      </c>
      <c r="B18" s="405" t="s">
        <v>491</v>
      </c>
      <c r="C18" s="397"/>
      <c r="D18" s="398"/>
      <c r="E18" s="397"/>
      <c r="F18" s="404">
        <v>6</v>
      </c>
      <c r="G18" s="405" t="s">
        <v>491</v>
      </c>
      <c r="H18" s="397"/>
      <c r="I18" s="398"/>
      <c r="K18" s="404">
        <v>6</v>
      </c>
      <c r="L18" s="405" t="s">
        <v>491</v>
      </c>
      <c r="M18" s="397"/>
      <c r="N18" s="398"/>
      <c r="P18" s="404">
        <v>6</v>
      </c>
      <c r="Q18" s="405" t="s">
        <v>491</v>
      </c>
      <c r="R18" s="397"/>
      <c r="S18" s="398"/>
      <c r="T18" s="417" t="e">
        <f t="shared" si="4"/>
        <v>#REF!</v>
      </c>
      <c r="U18" s="413">
        <v>1</v>
      </c>
      <c r="V18" s="413">
        <v>0</v>
      </c>
      <c r="W18" s="413">
        <v>1</v>
      </c>
      <c r="X18" s="413">
        <v>0</v>
      </c>
      <c r="Y18" s="419" t="e">
        <f>IF(AND($A$1&gt;0,$F$1=0,$K$1&gt;0,$P$1=0),$A$4&amp;$AA$8&amp;$K$4, "")</f>
        <v>#REF!</v>
      </c>
    </row>
    <row r="19" spans="1:27">
      <c r="A19" s="404">
        <v>7</v>
      </c>
      <c r="B19" s="405" t="s">
        <v>492</v>
      </c>
      <c r="C19" s="397"/>
      <c r="D19" s="398"/>
      <c r="E19" s="397"/>
      <c r="F19" s="404">
        <v>7</v>
      </c>
      <c r="G19" s="405" t="s">
        <v>492</v>
      </c>
      <c r="H19" s="397"/>
      <c r="I19" s="398"/>
      <c r="K19" s="404">
        <v>7</v>
      </c>
      <c r="L19" s="405" t="s">
        <v>492</v>
      </c>
      <c r="M19" s="397"/>
      <c r="N19" s="398"/>
      <c r="P19" s="404">
        <v>7</v>
      </c>
      <c r="Q19" s="405" t="s">
        <v>492</v>
      </c>
      <c r="R19" s="397"/>
      <c r="S19" s="398"/>
      <c r="T19" s="417" t="e">
        <f t="shared" si="4"/>
        <v>#REF!</v>
      </c>
      <c r="U19" s="413">
        <v>1</v>
      </c>
      <c r="V19" s="413">
        <v>0</v>
      </c>
      <c r="W19" s="413">
        <v>1</v>
      </c>
      <c r="X19" s="413">
        <v>1</v>
      </c>
      <c r="Y19" s="419" t="e">
        <f>IF(AND($A$1&gt;0,$F$1=0,$K$1&gt;0,$P$1&gt;0),$A$4&amp;$AA$8&amp;$K$4&amp;$AA$8&amp;$P$4, "")</f>
        <v>#REF!</v>
      </c>
    </row>
    <row r="20" spans="1:27">
      <c r="A20" s="404">
        <v>8</v>
      </c>
      <c r="B20" s="405" t="s">
        <v>493</v>
      </c>
      <c r="C20" s="397"/>
      <c r="D20" s="398"/>
      <c r="E20" s="397"/>
      <c r="F20" s="404">
        <v>8</v>
      </c>
      <c r="G20" s="405" t="s">
        <v>493</v>
      </c>
      <c r="H20" s="397"/>
      <c r="I20" s="398"/>
      <c r="K20" s="404">
        <v>8</v>
      </c>
      <c r="L20" s="405" t="s">
        <v>493</v>
      </c>
      <c r="M20" s="397"/>
      <c r="N20" s="398"/>
      <c r="P20" s="404">
        <v>8</v>
      </c>
      <c r="Q20" s="405" t="s">
        <v>493</v>
      </c>
      <c r="R20" s="397"/>
      <c r="S20" s="398"/>
      <c r="T20" s="417" t="e">
        <f t="shared" si="4"/>
        <v>#REF!</v>
      </c>
      <c r="U20" s="413">
        <v>1</v>
      </c>
      <c r="V20" s="413">
        <v>1</v>
      </c>
      <c r="W20" s="413">
        <v>0</v>
      </c>
      <c r="X20" s="413">
        <v>0</v>
      </c>
      <c r="Y20" s="419" t="e">
        <f>IF(AND($A$1&gt;0,$F$1&gt;0,$K$1=0,$P$1=0),$A$4&amp;$AA$8&amp;$F$4, "")</f>
        <v>#REF!</v>
      </c>
    </row>
    <row r="21" spans="1:27">
      <c r="A21" s="404">
        <v>9</v>
      </c>
      <c r="B21" s="405" t="s">
        <v>494</v>
      </c>
      <c r="C21" s="397"/>
      <c r="D21" s="398"/>
      <c r="E21" s="397"/>
      <c r="F21" s="404">
        <v>9</v>
      </c>
      <c r="G21" s="405" t="s">
        <v>494</v>
      </c>
      <c r="H21" s="397"/>
      <c r="I21" s="398"/>
      <c r="K21" s="404">
        <v>9</v>
      </c>
      <c r="L21" s="405" t="s">
        <v>494</v>
      </c>
      <c r="M21" s="397"/>
      <c r="N21" s="398"/>
      <c r="P21" s="404">
        <v>9</v>
      </c>
      <c r="Q21" s="405" t="s">
        <v>494</v>
      </c>
      <c r="R21" s="397"/>
      <c r="S21" s="398"/>
      <c r="T21" s="417" t="e">
        <f t="shared" si="4"/>
        <v>#REF!</v>
      </c>
      <c r="U21" s="413">
        <v>1</v>
      </c>
      <c r="V21" s="413">
        <v>1</v>
      </c>
      <c r="W21" s="413">
        <v>0</v>
      </c>
      <c r="X21" s="413">
        <v>1</v>
      </c>
      <c r="Y21" s="419" t="e">
        <f>IF(AND($A$1&gt;0,$F$1&gt;0,$K$1=0,$P$1&gt;0),$A$4&amp;$AA$8&amp;$F$4&amp;$AA$8&amp;$P$4, "")</f>
        <v>#REF!</v>
      </c>
    </row>
    <row r="22" spans="1:27">
      <c r="A22" s="404">
        <v>10</v>
      </c>
      <c r="B22" s="405" t="s">
        <v>495</v>
      </c>
      <c r="C22" s="397"/>
      <c r="D22" s="398"/>
      <c r="E22" s="397"/>
      <c r="F22" s="404">
        <v>10</v>
      </c>
      <c r="G22" s="405" t="s">
        <v>495</v>
      </c>
      <c r="H22" s="397"/>
      <c r="I22" s="398"/>
      <c r="K22" s="404">
        <v>10</v>
      </c>
      <c r="L22" s="405" t="s">
        <v>495</v>
      </c>
      <c r="M22" s="397"/>
      <c r="N22" s="398"/>
      <c r="P22" s="404">
        <v>10</v>
      </c>
      <c r="Q22" s="405" t="s">
        <v>495</v>
      </c>
      <c r="R22" s="397"/>
      <c r="S22" s="398"/>
      <c r="T22" s="417" t="e">
        <f t="shared" si="4"/>
        <v>#REF!</v>
      </c>
      <c r="U22" s="413">
        <v>1</v>
      </c>
      <c r="V22" s="413">
        <v>1</v>
      </c>
      <c r="W22" s="413">
        <v>1</v>
      </c>
      <c r="X22" s="413">
        <v>0</v>
      </c>
      <c r="Y22" s="419" t="e">
        <f>IF(AND($A$1&gt;0,$F$1&gt;0,$K$1&gt;0,$P$1=0),$A$4&amp;$AA$8&amp;$F$4&amp;$AA$8&amp;$K$4, "")</f>
        <v>#REF!</v>
      </c>
    </row>
    <row r="23" spans="1:27">
      <c r="A23" s="404">
        <v>11</v>
      </c>
      <c r="B23" s="405" t="s">
        <v>496</v>
      </c>
      <c r="C23" s="397"/>
      <c r="D23" s="398"/>
      <c r="E23" s="397"/>
      <c r="F23" s="404">
        <v>11</v>
      </c>
      <c r="G23" s="405" t="s">
        <v>496</v>
      </c>
      <c r="H23" s="397"/>
      <c r="I23" s="398"/>
      <c r="K23" s="404">
        <v>11</v>
      </c>
      <c r="L23" s="405" t="s">
        <v>496</v>
      </c>
      <c r="M23" s="397"/>
      <c r="N23" s="398"/>
      <c r="P23" s="404">
        <v>11</v>
      </c>
      <c r="Q23" s="405" t="s">
        <v>496</v>
      </c>
      <c r="R23" s="397"/>
      <c r="S23" s="398"/>
      <c r="T23" s="417" t="e">
        <f t="shared" si="4"/>
        <v>#REF!</v>
      </c>
      <c r="U23" s="413">
        <v>1</v>
      </c>
      <c r="V23" s="413">
        <v>1</v>
      </c>
      <c r="W23" s="413">
        <v>1</v>
      </c>
      <c r="X23" s="413">
        <v>1</v>
      </c>
      <c r="Y23" s="420" t="e">
        <f>IF(AND($A$1&gt;0,$F$1&gt;0,$K$1&gt;0,$P$1&gt;0),$A$4&amp;$AA$8&amp;$F$4&amp;$AA$8&amp;$K$4&amp;$AA$8&amp;$P$4, "")</f>
        <v>#REF!</v>
      </c>
    </row>
    <row r="24" spans="1:27">
      <c r="A24" s="404">
        <v>12</v>
      </c>
      <c r="B24" s="405" t="s">
        <v>497</v>
      </c>
      <c r="C24" s="397"/>
      <c r="D24" s="398"/>
      <c r="E24" s="397"/>
      <c r="F24" s="404">
        <v>12</v>
      </c>
      <c r="G24" s="405" t="s">
        <v>497</v>
      </c>
      <c r="H24" s="397"/>
      <c r="I24" s="398"/>
      <c r="K24" s="404">
        <v>12</v>
      </c>
      <c r="L24" s="405" t="s">
        <v>497</v>
      </c>
      <c r="M24" s="397"/>
      <c r="N24" s="398"/>
      <c r="P24" s="404">
        <v>12</v>
      </c>
      <c r="Q24" s="405" t="s">
        <v>497</v>
      </c>
      <c r="R24" s="397"/>
      <c r="S24" s="398"/>
    </row>
    <row r="25" spans="1:27">
      <c r="A25" s="404">
        <v>13</v>
      </c>
      <c r="B25" s="405" t="s">
        <v>498</v>
      </c>
      <c r="C25" s="397"/>
      <c r="D25" s="398"/>
      <c r="E25" s="397"/>
      <c r="F25" s="404">
        <v>13</v>
      </c>
      <c r="G25" s="405" t="s">
        <v>498</v>
      </c>
      <c r="H25" s="397"/>
      <c r="I25" s="398"/>
      <c r="K25" s="404">
        <v>13</v>
      </c>
      <c r="L25" s="405" t="s">
        <v>498</v>
      </c>
      <c r="M25" s="397"/>
      <c r="N25" s="398"/>
      <c r="P25" s="404">
        <v>13</v>
      </c>
      <c r="Q25" s="405" t="s">
        <v>498</v>
      </c>
      <c r="R25" s="397"/>
      <c r="S25" s="398"/>
    </row>
    <row r="26" spans="1:27">
      <c r="A26" s="404">
        <v>14</v>
      </c>
      <c r="B26" s="405" t="s">
        <v>499</v>
      </c>
      <c r="C26" s="397"/>
      <c r="D26" s="398"/>
      <c r="E26" s="397"/>
      <c r="F26" s="404">
        <v>14</v>
      </c>
      <c r="G26" s="405" t="s">
        <v>499</v>
      </c>
      <c r="H26" s="397"/>
      <c r="I26" s="398"/>
      <c r="K26" s="404">
        <v>14</v>
      </c>
      <c r="L26" s="405" t="s">
        <v>499</v>
      </c>
      <c r="M26" s="397"/>
      <c r="N26" s="398"/>
      <c r="P26" s="404">
        <v>14</v>
      </c>
      <c r="Q26" s="405" t="s">
        <v>499</v>
      </c>
      <c r="R26" s="397"/>
      <c r="S26" s="398"/>
    </row>
    <row r="27" spans="1:27">
      <c r="A27" s="404">
        <v>15</v>
      </c>
      <c r="B27" s="405" t="s">
        <v>500</v>
      </c>
      <c r="C27" s="397"/>
      <c r="D27" s="398"/>
      <c r="E27" s="397"/>
      <c r="F27" s="404">
        <v>15</v>
      </c>
      <c r="G27" s="405" t="s">
        <v>500</v>
      </c>
      <c r="H27" s="397"/>
      <c r="I27" s="398"/>
      <c r="K27" s="404">
        <v>15</v>
      </c>
      <c r="L27" s="405" t="s">
        <v>500</v>
      </c>
      <c r="M27" s="397"/>
      <c r="N27" s="398"/>
      <c r="P27" s="404">
        <v>15</v>
      </c>
      <c r="Q27" s="405" t="s">
        <v>500</v>
      </c>
      <c r="R27" s="397"/>
      <c r="S27" s="398"/>
    </row>
    <row r="28" spans="1:27">
      <c r="A28" s="404">
        <v>16</v>
      </c>
      <c r="B28" s="405" t="s">
        <v>501</v>
      </c>
      <c r="C28" s="397"/>
      <c r="D28" s="398"/>
      <c r="E28" s="397"/>
      <c r="F28" s="404">
        <v>16</v>
      </c>
      <c r="G28" s="405" t="s">
        <v>501</v>
      </c>
      <c r="H28" s="397"/>
      <c r="I28" s="398"/>
      <c r="K28" s="404">
        <v>16</v>
      </c>
      <c r="L28" s="405" t="s">
        <v>501</v>
      </c>
      <c r="M28" s="397"/>
      <c r="N28" s="398"/>
      <c r="P28" s="404">
        <v>16</v>
      </c>
      <c r="Q28" s="405" t="s">
        <v>501</v>
      </c>
      <c r="R28" s="397"/>
      <c r="S28" s="398"/>
      <c r="T28" s="417" t="e">
        <f>IF(Y28="",0, 1)</f>
        <v>#REF!</v>
      </c>
      <c r="U28" s="413">
        <v>0</v>
      </c>
      <c r="V28" s="413">
        <v>0</v>
      </c>
      <c r="W28" s="413">
        <v>0</v>
      </c>
      <c r="X28" s="413">
        <v>0</v>
      </c>
      <c r="Y28" s="418" t="e">
        <f>IF(AND($A$1=0,$F$1=0,$K$1=0,$P$1=0)," 0/-", "")</f>
        <v>#REF!</v>
      </c>
      <c r="AA28" s="413" t="s">
        <v>502</v>
      </c>
    </row>
    <row r="29" spans="1:27">
      <c r="A29" s="404">
        <v>17</v>
      </c>
      <c r="B29" s="405" t="s">
        <v>503</v>
      </c>
      <c r="C29" s="397"/>
      <c r="D29" s="398"/>
      <c r="E29" s="397"/>
      <c r="F29" s="404">
        <v>17</v>
      </c>
      <c r="G29" s="405" t="s">
        <v>503</v>
      </c>
      <c r="H29" s="397"/>
      <c r="I29" s="398"/>
      <c r="K29" s="404">
        <v>17</v>
      </c>
      <c r="L29" s="405" t="s">
        <v>503</v>
      </c>
      <c r="M29" s="397"/>
      <c r="N29" s="398"/>
      <c r="P29" s="404">
        <v>17</v>
      </c>
      <c r="Q29" s="405" t="s">
        <v>503</v>
      </c>
      <c r="R29" s="397"/>
      <c r="S29" s="398"/>
      <c r="T29" s="417" t="e">
        <f t="shared" ref="T29:T43" si="5">IF(Y29="",0, 1)</f>
        <v>#REF!</v>
      </c>
      <c r="U29" s="413">
        <v>0</v>
      </c>
      <c r="V29" s="413">
        <v>0</v>
      </c>
      <c r="W29" s="413">
        <v>0</v>
      </c>
      <c r="X29" s="413">
        <v>1</v>
      </c>
      <c r="Y29" s="419" t="e">
        <f>IF(AND($A$1=0,$F$1=0,$K$1=0,$P$1&gt;0),$U$3&amp;$P$1&amp;$AA$30, "")</f>
        <v>#REF!</v>
      </c>
      <c r="AA29" s="413" t="s">
        <v>504</v>
      </c>
    </row>
    <row r="30" spans="1:27">
      <c r="A30" s="404">
        <v>18</v>
      </c>
      <c r="B30" s="405" t="s">
        <v>505</v>
      </c>
      <c r="C30" s="397"/>
      <c r="D30" s="398"/>
      <c r="E30" s="397"/>
      <c r="F30" s="404">
        <v>18</v>
      </c>
      <c r="G30" s="405" t="s">
        <v>505</v>
      </c>
      <c r="H30" s="397"/>
      <c r="I30" s="398"/>
      <c r="K30" s="404">
        <v>18</v>
      </c>
      <c r="L30" s="405" t="s">
        <v>505</v>
      </c>
      <c r="M30" s="397"/>
      <c r="N30" s="398"/>
      <c r="P30" s="404">
        <v>18</v>
      </c>
      <c r="Q30" s="405" t="s">
        <v>505</v>
      </c>
      <c r="R30" s="397"/>
      <c r="S30" s="398"/>
      <c r="T30" s="417" t="e">
        <f t="shared" si="5"/>
        <v>#REF!</v>
      </c>
      <c r="U30" s="413">
        <v>0</v>
      </c>
      <c r="V30" s="413">
        <v>0</v>
      </c>
      <c r="W30" s="413">
        <v>1</v>
      </c>
      <c r="X30" s="413">
        <v>0</v>
      </c>
      <c r="Y30" s="419" t="e">
        <f>IF(AND($A$1=0,$F$1=0,$K$1&gt;0,$P$1=0),$U$2&amp;$K$1&amp;$AA$30, "")</f>
        <v>#REF!</v>
      </c>
      <c r="AA30" s="413" t="s">
        <v>506</v>
      </c>
    </row>
    <row r="31" spans="1:27">
      <c r="A31" s="404">
        <v>19</v>
      </c>
      <c r="B31" s="405" t="s">
        <v>507</v>
      </c>
      <c r="C31" s="397"/>
      <c r="D31" s="398"/>
      <c r="E31" s="397"/>
      <c r="F31" s="404">
        <v>19</v>
      </c>
      <c r="G31" s="405" t="s">
        <v>507</v>
      </c>
      <c r="H31" s="397"/>
      <c r="I31" s="398"/>
      <c r="K31" s="404">
        <v>19</v>
      </c>
      <c r="L31" s="405" t="s">
        <v>507</v>
      </c>
      <c r="M31" s="397"/>
      <c r="N31" s="398"/>
      <c r="P31" s="404">
        <v>19</v>
      </c>
      <c r="Q31" s="405" t="s">
        <v>507</v>
      </c>
      <c r="R31" s="397"/>
      <c r="S31" s="398"/>
      <c r="T31" s="417" t="e">
        <f t="shared" si="5"/>
        <v>#REF!</v>
      </c>
      <c r="U31" s="413">
        <v>0</v>
      </c>
      <c r="V31" s="413">
        <v>0</v>
      </c>
      <c r="W31" s="413">
        <v>1</v>
      </c>
      <c r="X31" s="413">
        <v>1</v>
      </c>
      <c r="Y31" s="419" t="e">
        <f>IF(AND($A$1=0,$F$1=0,$K$1&gt;0,$P$1&gt;0),$U$2&amp;$K$1&amp;$AA$29&amp;$U$3&amp;$P$1&amp;$AA$30, "")</f>
        <v>#REF!</v>
      </c>
    </row>
    <row r="32" spans="1:27">
      <c r="A32" s="404">
        <v>20</v>
      </c>
      <c r="B32" s="405" t="s">
        <v>508</v>
      </c>
      <c r="C32" s="397"/>
      <c r="D32" s="398"/>
      <c r="E32" s="397"/>
      <c r="F32" s="404">
        <v>20</v>
      </c>
      <c r="G32" s="405" t="s">
        <v>508</v>
      </c>
      <c r="H32" s="397"/>
      <c r="I32" s="398"/>
      <c r="K32" s="404">
        <v>20</v>
      </c>
      <c r="L32" s="405" t="s">
        <v>508</v>
      </c>
      <c r="M32" s="397"/>
      <c r="N32" s="398"/>
      <c r="P32" s="404">
        <v>20</v>
      </c>
      <c r="Q32" s="405" t="s">
        <v>508</v>
      </c>
      <c r="R32" s="397"/>
      <c r="S32" s="398"/>
      <c r="T32" s="417" t="e">
        <f t="shared" si="5"/>
        <v>#REF!</v>
      </c>
      <c r="U32" s="413">
        <v>0</v>
      </c>
      <c r="V32" s="413">
        <v>1</v>
      </c>
      <c r="W32" s="413">
        <v>0</v>
      </c>
      <c r="X32" s="413">
        <v>0</v>
      </c>
      <c r="Y32" s="419" t="e">
        <f>IF(AND($A$1=0,$F$1&gt;0,$K$1=0,$P$1=0),$U$1&amp;$F$1&amp;$AA$30, "")</f>
        <v>#REF!</v>
      </c>
    </row>
    <row r="33" spans="1:25">
      <c r="A33" s="404">
        <v>21</v>
      </c>
      <c r="B33" s="405" t="s">
        <v>509</v>
      </c>
      <c r="C33" s="397"/>
      <c r="D33" s="398"/>
      <c r="E33" s="397"/>
      <c r="F33" s="404">
        <v>21</v>
      </c>
      <c r="G33" s="405" t="s">
        <v>509</v>
      </c>
      <c r="H33" s="397"/>
      <c r="I33" s="398"/>
      <c r="K33" s="404">
        <v>21</v>
      </c>
      <c r="L33" s="405" t="s">
        <v>509</v>
      </c>
      <c r="M33" s="397"/>
      <c r="N33" s="398"/>
      <c r="P33" s="404">
        <v>21</v>
      </c>
      <c r="Q33" s="405" t="s">
        <v>509</v>
      </c>
      <c r="R33" s="397"/>
      <c r="S33" s="398"/>
      <c r="T33" s="417" t="e">
        <f t="shared" si="5"/>
        <v>#REF!</v>
      </c>
      <c r="U33" s="413">
        <v>0</v>
      </c>
      <c r="V33" s="413">
        <v>1</v>
      </c>
      <c r="W33" s="413">
        <v>0</v>
      </c>
      <c r="X33" s="413">
        <v>1</v>
      </c>
      <c r="Y33" s="419" t="e">
        <f>IF(AND($A$1=0,$F$1&gt;0,$K$1=0,$P$1&gt;0),$U$1&amp;$F$1&amp;$AA$29&amp;$U$3&amp;$P$1&amp;$AA$30, "")</f>
        <v>#REF!</v>
      </c>
    </row>
    <row r="34" spans="1:25">
      <c r="A34" s="404">
        <v>22</v>
      </c>
      <c r="B34" s="405" t="s">
        <v>510</v>
      </c>
      <c r="C34" s="397"/>
      <c r="D34" s="398"/>
      <c r="E34" s="397"/>
      <c r="F34" s="404">
        <v>22</v>
      </c>
      <c r="G34" s="405" t="s">
        <v>510</v>
      </c>
      <c r="H34" s="397"/>
      <c r="I34" s="398"/>
      <c r="K34" s="404">
        <v>22</v>
      </c>
      <c r="L34" s="405" t="s">
        <v>510</v>
      </c>
      <c r="M34" s="397"/>
      <c r="N34" s="398"/>
      <c r="P34" s="404">
        <v>22</v>
      </c>
      <c r="Q34" s="405" t="s">
        <v>510</v>
      </c>
      <c r="R34" s="397"/>
      <c r="S34" s="398"/>
      <c r="T34" s="417" t="e">
        <f t="shared" si="5"/>
        <v>#REF!</v>
      </c>
      <c r="U34" s="413">
        <v>0</v>
      </c>
      <c r="V34" s="413">
        <v>1</v>
      </c>
      <c r="W34" s="413">
        <v>1</v>
      </c>
      <c r="X34" s="413">
        <v>0</v>
      </c>
      <c r="Y34" s="419" t="e">
        <f>IF(AND($A$1=0,$F$1&gt;0,$K$1&gt;0,$P$1=0),$U$1&amp;$F$1&amp;$AA$29&amp;$U$2&amp;$K$1, "")</f>
        <v>#REF!</v>
      </c>
    </row>
    <row r="35" spans="1:25">
      <c r="A35" s="404">
        <v>23</v>
      </c>
      <c r="B35" s="405" t="s">
        <v>511</v>
      </c>
      <c r="C35" s="397"/>
      <c r="D35" s="398"/>
      <c r="E35" s="397"/>
      <c r="F35" s="404">
        <v>23</v>
      </c>
      <c r="G35" s="405" t="s">
        <v>511</v>
      </c>
      <c r="H35" s="397"/>
      <c r="I35" s="398"/>
      <c r="K35" s="404">
        <v>23</v>
      </c>
      <c r="L35" s="405" t="s">
        <v>511</v>
      </c>
      <c r="M35" s="397"/>
      <c r="N35" s="398"/>
      <c r="P35" s="404">
        <v>23</v>
      </c>
      <c r="Q35" s="405" t="s">
        <v>511</v>
      </c>
      <c r="R35" s="397"/>
      <c r="S35" s="398"/>
      <c r="T35" s="417" t="e">
        <f t="shared" si="5"/>
        <v>#REF!</v>
      </c>
      <c r="U35" s="413">
        <v>0</v>
      </c>
      <c r="V35" s="413">
        <v>1</v>
      </c>
      <c r="W35" s="413">
        <v>1</v>
      </c>
      <c r="X35" s="413">
        <v>1</v>
      </c>
      <c r="Y35" s="420" t="e">
        <f>IF(AND($A$1=0,$F$1&gt;0,$K$1&gt;0,$P$1&gt;0),$U$1&amp;$F$1&amp;$AA$29&amp;$U$2&amp;$K$1&amp;$AA$29&amp;$U$3&amp;$P$1&amp;$AA$30, "")</f>
        <v>#REF!</v>
      </c>
    </row>
    <row r="36" spans="1:25">
      <c r="A36" s="404">
        <v>24</v>
      </c>
      <c r="B36" s="405" t="s">
        <v>512</v>
      </c>
      <c r="C36" s="397"/>
      <c r="D36" s="398"/>
      <c r="E36" s="397"/>
      <c r="F36" s="404">
        <v>24</v>
      </c>
      <c r="G36" s="405" t="s">
        <v>512</v>
      </c>
      <c r="H36" s="397"/>
      <c r="I36" s="398"/>
      <c r="K36" s="404">
        <v>24</v>
      </c>
      <c r="L36" s="405" t="s">
        <v>512</v>
      </c>
      <c r="M36" s="397"/>
      <c r="N36" s="398"/>
      <c r="P36" s="404">
        <v>24</v>
      </c>
      <c r="Q36" s="405" t="s">
        <v>512</v>
      </c>
      <c r="R36" s="397"/>
      <c r="S36" s="398"/>
      <c r="T36" s="417" t="e">
        <f t="shared" si="5"/>
        <v>#REF!</v>
      </c>
      <c r="U36" s="413">
        <v>1</v>
      </c>
      <c r="V36" s="413">
        <v>0</v>
      </c>
      <c r="W36" s="413">
        <v>0</v>
      </c>
      <c r="X36" s="413">
        <v>0</v>
      </c>
      <c r="Y36" s="418" t="e">
        <f>IF(AND($A$1&gt;0,$F$1=0,$K$1=0,$P$1=0),#REF!&amp; $A$1&amp;$AA$30, "")</f>
        <v>#REF!</v>
      </c>
    </row>
    <row r="37" spans="1:25">
      <c r="A37" s="404">
        <v>25</v>
      </c>
      <c r="B37" s="405" t="s">
        <v>513</v>
      </c>
      <c r="C37" s="397"/>
      <c r="D37" s="398"/>
      <c r="E37" s="397"/>
      <c r="F37" s="404">
        <v>25</v>
      </c>
      <c r="G37" s="405" t="s">
        <v>513</v>
      </c>
      <c r="H37" s="397"/>
      <c r="I37" s="398"/>
      <c r="K37" s="404">
        <v>25</v>
      </c>
      <c r="L37" s="405" t="s">
        <v>513</v>
      </c>
      <c r="M37" s="397"/>
      <c r="N37" s="398"/>
      <c r="P37" s="404">
        <v>25</v>
      </c>
      <c r="Q37" s="405" t="s">
        <v>513</v>
      </c>
      <c r="R37" s="397"/>
      <c r="S37" s="398"/>
      <c r="T37" s="417" t="e">
        <f t="shared" si="5"/>
        <v>#REF!</v>
      </c>
      <c r="U37" s="413">
        <v>1</v>
      </c>
      <c r="V37" s="413">
        <v>0</v>
      </c>
      <c r="W37" s="413">
        <v>0</v>
      </c>
      <c r="X37" s="413">
        <v>1</v>
      </c>
      <c r="Y37" s="419" t="e">
        <f>IF(AND($A$1&gt;0,$F$1=0,$K$1=0,$P$1&gt;0),#REF!&amp;$A$1&amp;$AA$29&amp;$U$3&amp;$P$1&amp;$AA$30, "")</f>
        <v>#REF!</v>
      </c>
    </row>
    <row r="38" spans="1:25">
      <c r="A38" s="404">
        <v>26</v>
      </c>
      <c r="B38" s="405" t="s">
        <v>514</v>
      </c>
      <c r="C38" s="397"/>
      <c r="D38" s="398"/>
      <c r="E38" s="397"/>
      <c r="F38" s="404">
        <v>26</v>
      </c>
      <c r="G38" s="405" t="s">
        <v>514</v>
      </c>
      <c r="H38" s="397"/>
      <c r="I38" s="398"/>
      <c r="K38" s="404">
        <v>26</v>
      </c>
      <c r="L38" s="405" t="s">
        <v>514</v>
      </c>
      <c r="M38" s="397"/>
      <c r="N38" s="398"/>
      <c r="P38" s="404">
        <v>26</v>
      </c>
      <c r="Q38" s="405" t="s">
        <v>514</v>
      </c>
      <c r="R38" s="397"/>
      <c r="S38" s="398"/>
      <c r="T38" s="417" t="e">
        <f t="shared" si="5"/>
        <v>#REF!</v>
      </c>
      <c r="U38" s="413">
        <v>1</v>
      </c>
      <c r="V38" s="413">
        <v>0</v>
      </c>
      <c r="W38" s="413">
        <v>1</v>
      </c>
      <c r="X38" s="413">
        <v>0</v>
      </c>
      <c r="Y38" s="419" t="e">
        <f>IF(AND($A$1&gt;0,$F$1=0,$K$1&gt;0,$P$1=0),#REF!&amp;$A$1&amp;$AA$29&amp;$U$2&amp;$K$1, "")</f>
        <v>#REF!</v>
      </c>
    </row>
    <row r="39" spans="1:25">
      <c r="A39" s="404">
        <v>27</v>
      </c>
      <c r="B39" s="405" t="s">
        <v>515</v>
      </c>
      <c r="C39" s="397"/>
      <c r="D39" s="398"/>
      <c r="E39" s="397"/>
      <c r="F39" s="404">
        <v>27</v>
      </c>
      <c r="G39" s="405" t="s">
        <v>515</v>
      </c>
      <c r="H39" s="397"/>
      <c r="I39" s="398"/>
      <c r="K39" s="404">
        <v>27</v>
      </c>
      <c r="L39" s="405" t="s">
        <v>515</v>
      </c>
      <c r="M39" s="397"/>
      <c r="N39" s="398"/>
      <c r="P39" s="404">
        <v>27</v>
      </c>
      <c r="Q39" s="405" t="s">
        <v>515</v>
      </c>
      <c r="R39" s="397"/>
      <c r="S39" s="398"/>
      <c r="T39" s="417" t="e">
        <f t="shared" si="5"/>
        <v>#REF!</v>
      </c>
      <c r="U39" s="413">
        <v>1</v>
      </c>
      <c r="V39" s="413">
        <v>0</v>
      </c>
      <c r="W39" s="413">
        <v>1</v>
      </c>
      <c r="X39" s="413">
        <v>1</v>
      </c>
      <c r="Y39" s="419" t="e">
        <f>IF(AND($A$1&gt;0,$F$1=0,$K$1&gt;0,$P$1&gt;0),#REF!&amp;$A$1&amp;$AA$29&amp;$U$2&amp;$K$1&amp;$AA$29&amp;$U$3&amp;$P$1&amp;$AA$30, "")</f>
        <v>#REF!</v>
      </c>
    </row>
    <row r="40" spans="1:25">
      <c r="A40" s="404">
        <v>28</v>
      </c>
      <c r="B40" s="405" t="s">
        <v>516</v>
      </c>
      <c r="C40" s="397"/>
      <c r="D40" s="398"/>
      <c r="E40" s="397"/>
      <c r="F40" s="404">
        <v>28</v>
      </c>
      <c r="G40" s="405" t="s">
        <v>516</v>
      </c>
      <c r="H40" s="397"/>
      <c r="I40" s="398"/>
      <c r="K40" s="404">
        <v>28</v>
      </c>
      <c r="L40" s="405" t="s">
        <v>516</v>
      </c>
      <c r="M40" s="397"/>
      <c r="N40" s="398"/>
      <c r="P40" s="404">
        <v>28</v>
      </c>
      <c r="Q40" s="405" t="s">
        <v>516</v>
      </c>
      <c r="R40" s="397"/>
      <c r="S40" s="398"/>
      <c r="T40" s="417" t="e">
        <f t="shared" si="5"/>
        <v>#REF!</v>
      </c>
      <c r="U40" s="413">
        <v>1</v>
      </c>
      <c r="V40" s="413">
        <v>1</v>
      </c>
      <c r="W40" s="413">
        <v>0</v>
      </c>
      <c r="X40" s="413">
        <v>0</v>
      </c>
      <c r="Y40" s="419" t="e">
        <f>IF(AND($A$1&gt;0,$F$1&gt;0,$K$1=0,$P$1=0),#REF!&amp;$A$1&amp;$AA$29&amp;$U$1&amp;$F$1, "")</f>
        <v>#REF!</v>
      </c>
    </row>
    <row r="41" spans="1:25">
      <c r="A41" s="404">
        <v>29</v>
      </c>
      <c r="B41" s="405" t="s">
        <v>517</v>
      </c>
      <c r="C41" s="397"/>
      <c r="D41" s="398"/>
      <c r="E41" s="397"/>
      <c r="F41" s="404">
        <v>29</v>
      </c>
      <c r="G41" s="405" t="s">
        <v>517</v>
      </c>
      <c r="H41" s="397"/>
      <c r="I41" s="398"/>
      <c r="K41" s="404">
        <v>29</v>
      </c>
      <c r="L41" s="405" t="s">
        <v>517</v>
      </c>
      <c r="M41" s="397"/>
      <c r="N41" s="398"/>
      <c r="P41" s="404">
        <v>29</v>
      </c>
      <c r="Q41" s="405" t="s">
        <v>517</v>
      </c>
      <c r="R41" s="397"/>
      <c r="S41" s="398"/>
      <c r="T41" s="417" t="e">
        <f t="shared" si="5"/>
        <v>#REF!</v>
      </c>
      <c r="U41" s="413">
        <v>1</v>
      </c>
      <c r="V41" s="413">
        <v>1</v>
      </c>
      <c r="W41" s="413">
        <v>0</v>
      </c>
      <c r="X41" s="413">
        <v>1</v>
      </c>
      <c r="Y41" s="419" t="e">
        <f>IF(AND($A$1&gt;0,$F$1&gt;0,$K$1=0,$P$1&gt;0),#REF!&amp;$A$1&amp;$AA$29&amp;$U$1&amp;$F$1&amp;$AA$29&amp;$U$3&amp;$P$1&amp;$AA$30, "")</f>
        <v>#REF!</v>
      </c>
    </row>
    <row r="42" spans="1:25">
      <c r="A42" s="404">
        <v>30</v>
      </c>
      <c r="B42" s="405" t="s">
        <v>518</v>
      </c>
      <c r="C42" s="397"/>
      <c r="D42" s="398"/>
      <c r="E42" s="397"/>
      <c r="F42" s="404">
        <v>30</v>
      </c>
      <c r="G42" s="405" t="s">
        <v>518</v>
      </c>
      <c r="H42" s="397"/>
      <c r="I42" s="398"/>
      <c r="K42" s="404">
        <v>30</v>
      </c>
      <c r="L42" s="405" t="s">
        <v>518</v>
      </c>
      <c r="M42" s="397"/>
      <c r="N42" s="398"/>
      <c r="P42" s="404">
        <v>30</v>
      </c>
      <c r="Q42" s="405" t="s">
        <v>518</v>
      </c>
      <c r="R42" s="397"/>
      <c r="S42" s="398"/>
      <c r="T42" s="417" t="e">
        <f t="shared" si="5"/>
        <v>#REF!</v>
      </c>
      <c r="U42" s="413">
        <v>1</v>
      </c>
      <c r="V42" s="413">
        <v>1</v>
      </c>
      <c r="W42" s="413">
        <v>1</v>
      </c>
      <c r="X42" s="413">
        <v>0</v>
      </c>
      <c r="Y42" s="419" t="e">
        <f>IF(AND($A$1&gt;0,$F$1&gt;0,$K$1&gt;0,$P$1=0),#REF!&amp;$A$1&amp;$AA$29&amp;$U$1&amp;$F$1&amp;$AA$29&amp;$U$2&amp;$K$1, "")</f>
        <v>#REF!</v>
      </c>
    </row>
    <row r="43" spans="1:25">
      <c r="A43" s="404">
        <v>31</v>
      </c>
      <c r="B43" s="405" t="s">
        <v>519</v>
      </c>
      <c r="C43" s="397"/>
      <c r="D43" s="398"/>
      <c r="E43" s="397"/>
      <c r="F43" s="404">
        <v>31</v>
      </c>
      <c r="G43" s="405" t="s">
        <v>519</v>
      </c>
      <c r="H43" s="397"/>
      <c r="I43" s="398"/>
      <c r="K43" s="404">
        <v>31</v>
      </c>
      <c r="L43" s="405" t="s">
        <v>519</v>
      </c>
      <c r="M43" s="397"/>
      <c r="N43" s="398"/>
      <c r="P43" s="404">
        <v>31</v>
      </c>
      <c r="Q43" s="405" t="s">
        <v>519</v>
      </c>
      <c r="R43" s="397"/>
      <c r="S43" s="398"/>
      <c r="T43" s="417" t="e">
        <f t="shared" si="5"/>
        <v>#REF!</v>
      </c>
      <c r="U43" s="413">
        <v>1</v>
      </c>
      <c r="V43" s="413">
        <v>1</v>
      </c>
      <c r="W43" s="413">
        <v>1</v>
      </c>
      <c r="X43" s="413">
        <v>1</v>
      </c>
      <c r="Y43" s="420" t="e">
        <f>IF(AND($A$1&gt;0,$F$1&gt;0,$K$1&gt;0,$P$1&gt;0),#REF!&amp;$A$1&amp;$AA$29&amp;$U$1&amp;$F$1&amp;$AA$29&amp;$U$2&amp;$K$1&amp;$AA$29&amp;$U$3&amp;$P$1&amp;$AA$30, "")</f>
        <v>#REF!</v>
      </c>
    </row>
    <row r="44" spans="1:25">
      <c r="A44" s="404">
        <v>32</v>
      </c>
      <c r="B44" s="405" t="s">
        <v>520</v>
      </c>
      <c r="C44" s="397"/>
      <c r="D44" s="398"/>
      <c r="E44" s="397"/>
      <c r="F44" s="404">
        <v>32</v>
      </c>
      <c r="G44" s="405" t="s">
        <v>520</v>
      </c>
      <c r="H44" s="397"/>
      <c r="I44" s="398"/>
      <c r="K44" s="404">
        <v>32</v>
      </c>
      <c r="L44" s="405" t="s">
        <v>520</v>
      </c>
      <c r="M44" s="397"/>
      <c r="N44" s="398"/>
      <c r="P44" s="404">
        <v>32</v>
      </c>
      <c r="Q44" s="405" t="s">
        <v>520</v>
      </c>
      <c r="R44" s="397"/>
      <c r="S44" s="398"/>
    </row>
    <row r="45" spans="1:25">
      <c r="A45" s="404">
        <v>33</v>
      </c>
      <c r="B45" s="405" t="s">
        <v>521</v>
      </c>
      <c r="C45" s="397"/>
      <c r="D45" s="398"/>
      <c r="E45" s="397"/>
      <c r="F45" s="404">
        <v>33</v>
      </c>
      <c r="G45" s="405" t="s">
        <v>521</v>
      </c>
      <c r="H45" s="397"/>
      <c r="I45" s="398"/>
      <c r="K45" s="404">
        <v>33</v>
      </c>
      <c r="L45" s="405" t="s">
        <v>521</v>
      </c>
      <c r="M45" s="397"/>
      <c r="N45" s="398"/>
      <c r="P45" s="404">
        <v>33</v>
      </c>
      <c r="Q45" s="405" t="s">
        <v>521</v>
      </c>
      <c r="R45" s="397"/>
      <c r="S45" s="398"/>
    </row>
    <row r="46" spans="1:25">
      <c r="A46" s="404">
        <v>34</v>
      </c>
      <c r="B46" s="405" t="s">
        <v>522</v>
      </c>
      <c r="C46" s="397"/>
      <c r="D46" s="398"/>
      <c r="E46" s="397"/>
      <c r="F46" s="404">
        <v>34</v>
      </c>
      <c r="G46" s="405" t="s">
        <v>522</v>
      </c>
      <c r="H46" s="397"/>
      <c r="I46" s="398"/>
      <c r="K46" s="404">
        <v>34</v>
      </c>
      <c r="L46" s="405" t="s">
        <v>522</v>
      </c>
      <c r="M46" s="397"/>
      <c r="N46" s="398"/>
      <c r="P46" s="404">
        <v>34</v>
      </c>
      <c r="Q46" s="405" t="s">
        <v>522</v>
      </c>
      <c r="R46" s="397"/>
      <c r="S46" s="398"/>
    </row>
    <row r="47" spans="1:25">
      <c r="A47" s="404">
        <v>35</v>
      </c>
      <c r="B47" s="405" t="s">
        <v>523</v>
      </c>
      <c r="C47" s="397"/>
      <c r="D47" s="398"/>
      <c r="E47" s="397"/>
      <c r="F47" s="404">
        <v>35</v>
      </c>
      <c r="G47" s="405" t="s">
        <v>523</v>
      </c>
      <c r="H47" s="397"/>
      <c r="I47" s="398"/>
      <c r="K47" s="404">
        <v>35</v>
      </c>
      <c r="L47" s="405" t="s">
        <v>523</v>
      </c>
      <c r="M47" s="397"/>
      <c r="N47" s="398"/>
      <c r="P47" s="404">
        <v>35</v>
      </c>
      <c r="Q47" s="405" t="s">
        <v>523</v>
      </c>
      <c r="R47" s="397"/>
      <c r="S47" s="398"/>
    </row>
    <row r="48" spans="1:25">
      <c r="A48" s="404">
        <v>36</v>
      </c>
      <c r="B48" s="405" t="s">
        <v>524</v>
      </c>
      <c r="C48" s="397"/>
      <c r="D48" s="398"/>
      <c r="E48" s="397"/>
      <c r="F48" s="404">
        <v>36</v>
      </c>
      <c r="G48" s="405" t="s">
        <v>524</v>
      </c>
      <c r="H48" s="397"/>
      <c r="I48" s="398"/>
      <c r="K48" s="404">
        <v>36</v>
      </c>
      <c r="L48" s="405" t="s">
        <v>524</v>
      </c>
      <c r="M48" s="397"/>
      <c r="N48" s="398"/>
      <c r="P48" s="404">
        <v>36</v>
      </c>
      <c r="Q48" s="405" t="s">
        <v>524</v>
      </c>
      <c r="R48" s="397"/>
      <c r="S48" s="398"/>
    </row>
    <row r="49" spans="1:19">
      <c r="A49" s="404">
        <v>37</v>
      </c>
      <c r="B49" s="405" t="s">
        <v>525</v>
      </c>
      <c r="C49" s="397"/>
      <c r="D49" s="398"/>
      <c r="E49" s="397"/>
      <c r="F49" s="404">
        <v>37</v>
      </c>
      <c r="G49" s="405" t="s">
        <v>525</v>
      </c>
      <c r="H49" s="397"/>
      <c r="I49" s="398"/>
      <c r="K49" s="404">
        <v>37</v>
      </c>
      <c r="L49" s="405" t="s">
        <v>525</v>
      </c>
      <c r="M49" s="397"/>
      <c r="N49" s="398"/>
      <c r="P49" s="404">
        <v>37</v>
      </c>
      <c r="Q49" s="405" t="s">
        <v>525</v>
      </c>
      <c r="R49" s="397"/>
      <c r="S49" s="398"/>
    </row>
    <row r="50" spans="1:19">
      <c r="A50" s="404">
        <v>38</v>
      </c>
      <c r="B50" s="405" t="s">
        <v>526</v>
      </c>
      <c r="C50" s="397"/>
      <c r="D50" s="398"/>
      <c r="E50" s="397"/>
      <c r="F50" s="404">
        <v>38</v>
      </c>
      <c r="G50" s="405" t="s">
        <v>526</v>
      </c>
      <c r="H50" s="397"/>
      <c r="I50" s="398"/>
      <c r="K50" s="404">
        <v>38</v>
      </c>
      <c r="L50" s="405" t="s">
        <v>526</v>
      </c>
      <c r="M50" s="397"/>
      <c r="N50" s="398"/>
      <c r="P50" s="404">
        <v>38</v>
      </c>
      <c r="Q50" s="405" t="s">
        <v>526</v>
      </c>
      <c r="R50" s="397"/>
      <c r="S50" s="398"/>
    </row>
    <row r="51" spans="1:19">
      <c r="A51" s="404">
        <v>39</v>
      </c>
      <c r="B51" s="405" t="s">
        <v>527</v>
      </c>
      <c r="C51" s="397"/>
      <c r="D51" s="398"/>
      <c r="E51" s="397"/>
      <c r="F51" s="404">
        <v>39</v>
      </c>
      <c r="G51" s="405" t="s">
        <v>527</v>
      </c>
      <c r="H51" s="397"/>
      <c r="I51" s="398"/>
      <c r="K51" s="404">
        <v>39</v>
      </c>
      <c r="L51" s="405" t="s">
        <v>527</v>
      </c>
      <c r="M51" s="397"/>
      <c r="N51" s="398"/>
      <c r="P51" s="404">
        <v>39</v>
      </c>
      <c r="Q51" s="405" t="s">
        <v>527</v>
      </c>
      <c r="R51" s="397"/>
      <c r="S51" s="398"/>
    </row>
    <row r="52" spans="1:19">
      <c r="A52" s="404">
        <v>40</v>
      </c>
      <c r="B52" s="405" t="s">
        <v>528</v>
      </c>
      <c r="C52" s="397"/>
      <c r="D52" s="398"/>
      <c r="E52" s="397"/>
      <c r="F52" s="404">
        <v>40</v>
      </c>
      <c r="G52" s="405" t="s">
        <v>528</v>
      </c>
      <c r="H52" s="397"/>
      <c r="I52" s="398"/>
      <c r="K52" s="404">
        <v>40</v>
      </c>
      <c r="L52" s="405" t="s">
        <v>528</v>
      </c>
      <c r="M52" s="397"/>
      <c r="N52" s="398"/>
      <c r="P52" s="404">
        <v>40</v>
      </c>
      <c r="Q52" s="405" t="s">
        <v>528</v>
      </c>
      <c r="R52" s="397"/>
      <c r="S52" s="398"/>
    </row>
    <row r="53" spans="1:19">
      <c r="A53" s="404">
        <v>41</v>
      </c>
      <c r="B53" s="405" t="s">
        <v>529</v>
      </c>
      <c r="C53" s="397"/>
      <c r="D53" s="398"/>
      <c r="E53" s="397"/>
      <c r="F53" s="404">
        <v>41</v>
      </c>
      <c r="G53" s="405" t="s">
        <v>529</v>
      </c>
      <c r="H53" s="397"/>
      <c r="I53" s="398"/>
      <c r="K53" s="404">
        <v>41</v>
      </c>
      <c r="L53" s="405" t="s">
        <v>529</v>
      </c>
      <c r="M53" s="397"/>
      <c r="N53" s="398"/>
      <c r="P53" s="404">
        <v>41</v>
      </c>
      <c r="Q53" s="405" t="s">
        <v>529</v>
      </c>
      <c r="R53" s="397"/>
      <c r="S53" s="398"/>
    </row>
    <row r="54" spans="1:19">
      <c r="A54" s="404">
        <v>42</v>
      </c>
      <c r="B54" s="405" t="s">
        <v>530</v>
      </c>
      <c r="C54" s="397"/>
      <c r="D54" s="398"/>
      <c r="E54" s="397"/>
      <c r="F54" s="404">
        <v>42</v>
      </c>
      <c r="G54" s="405" t="s">
        <v>530</v>
      </c>
      <c r="H54" s="397"/>
      <c r="I54" s="398"/>
      <c r="K54" s="404">
        <v>42</v>
      </c>
      <c r="L54" s="405" t="s">
        <v>530</v>
      </c>
      <c r="M54" s="397"/>
      <c r="N54" s="398"/>
      <c r="P54" s="404">
        <v>42</v>
      </c>
      <c r="Q54" s="405" t="s">
        <v>530</v>
      </c>
      <c r="R54" s="397"/>
      <c r="S54" s="398"/>
    </row>
    <row r="55" spans="1:19">
      <c r="A55" s="404">
        <v>43</v>
      </c>
      <c r="B55" s="405" t="s">
        <v>531</v>
      </c>
      <c r="C55" s="397"/>
      <c r="D55" s="398"/>
      <c r="E55" s="397"/>
      <c r="F55" s="404">
        <v>43</v>
      </c>
      <c r="G55" s="405" t="s">
        <v>531</v>
      </c>
      <c r="H55" s="397"/>
      <c r="I55" s="398"/>
      <c r="K55" s="404">
        <v>43</v>
      </c>
      <c r="L55" s="405" t="s">
        <v>531</v>
      </c>
      <c r="M55" s="397"/>
      <c r="N55" s="398"/>
      <c r="P55" s="404">
        <v>43</v>
      </c>
      <c r="Q55" s="405" t="s">
        <v>531</v>
      </c>
      <c r="R55" s="397"/>
      <c r="S55" s="398"/>
    </row>
    <row r="56" spans="1:19">
      <c r="A56" s="404">
        <v>44</v>
      </c>
      <c r="B56" s="405" t="s">
        <v>532</v>
      </c>
      <c r="C56" s="397"/>
      <c r="D56" s="398"/>
      <c r="E56" s="397"/>
      <c r="F56" s="404">
        <v>44</v>
      </c>
      <c r="G56" s="405" t="s">
        <v>532</v>
      </c>
      <c r="H56" s="397"/>
      <c r="I56" s="398"/>
      <c r="K56" s="404">
        <v>44</v>
      </c>
      <c r="L56" s="405" t="s">
        <v>532</v>
      </c>
      <c r="M56" s="397"/>
      <c r="N56" s="398"/>
      <c r="P56" s="404">
        <v>44</v>
      </c>
      <c r="Q56" s="405" t="s">
        <v>532</v>
      </c>
      <c r="R56" s="397"/>
      <c r="S56" s="398"/>
    </row>
    <row r="57" spans="1:19">
      <c r="A57" s="404">
        <v>45</v>
      </c>
      <c r="B57" s="405" t="s">
        <v>533</v>
      </c>
      <c r="C57" s="397"/>
      <c r="D57" s="398"/>
      <c r="E57" s="397"/>
      <c r="F57" s="404">
        <v>45</v>
      </c>
      <c r="G57" s="405" t="s">
        <v>533</v>
      </c>
      <c r="H57" s="397"/>
      <c r="I57" s="398"/>
      <c r="K57" s="404">
        <v>45</v>
      </c>
      <c r="L57" s="405" t="s">
        <v>533</v>
      </c>
      <c r="M57" s="397"/>
      <c r="N57" s="398"/>
      <c r="P57" s="404">
        <v>45</v>
      </c>
      <c r="Q57" s="405" t="s">
        <v>533</v>
      </c>
      <c r="R57" s="397"/>
      <c r="S57" s="398"/>
    </row>
    <row r="58" spans="1:19">
      <c r="A58" s="404">
        <v>46</v>
      </c>
      <c r="B58" s="405" t="s">
        <v>534</v>
      </c>
      <c r="C58" s="397"/>
      <c r="D58" s="398"/>
      <c r="E58" s="397"/>
      <c r="F58" s="404">
        <v>46</v>
      </c>
      <c r="G58" s="405" t="s">
        <v>534</v>
      </c>
      <c r="H58" s="397"/>
      <c r="I58" s="398"/>
      <c r="K58" s="404">
        <v>46</v>
      </c>
      <c r="L58" s="405" t="s">
        <v>534</v>
      </c>
      <c r="M58" s="397"/>
      <c r="N58" s="398"/>
      <c r="P58" s="404">
        <v>46</v>
      </c>
      <c r="Q58" s="405" t="s">
        <v>534</v>
      </c>
      <c r="R58" s="397"/>
      <c r="S58" s="398"/>
    </row>
    <row r="59" spans="1:19">
      <c r="A59" s="404">
        <v>47</v>
      </c>
      <c r="B59" s="405" t="s">
        <v>535</v>
      </c>
      <c r="C59" s="397"/>
      <c r="D59" s="398"/>
      <c r="E59" s="397"/>
      <c r="F59" s="404">
        <v>47</v>
      </c>
      <c r="G59" s="405" t="s">
        <v>535</v>
      </c>
      <c r="H59" s="397"/>
      <c r="I59" s="398"/>
      <c r="K59" s="404">
        <v>47</v>
      </c>
      <c r="L59" s="405" t="s">
        <v>535</v>
      </c>
      <c r="M59" s="397"/>
      <c r="N59" s="398"/>
      <c r="P59" s="404">
        <v>47</v>
      </c>
      <c r="Q59" s="405" t="s">
        <v>535</v>
      </c>
      <c r="R59" s="397"/>
      <c r="S59" s="398"/>
    </row>
    <row r="60" spans="1:19">
      <c r="A60" s="404">
        <v>48</v>
      </c>
      <c r="B60" s="405" t="s">
        <v>536</v>
      </c>
      <c r="C60" s="397"/>
      <c r="D60" s="398"/>
      <c r="E60" s="397"/>
      <c r="F60" s="404">
        <v>48</v>
      </c>
      <c r="G60" s="405" t="s">
        <v>536</v>
      </c>
      <c r="H60" s="397"/>
      <c r="I60" s="398"/>
      <c r="K60" s="404">
        <v>48</v>
      </c>
      <c r="L60" s="405" t="s">
        <v>536</v>
      </c>
      <c r="M60" s="397"/>
      <c r="N60" s="398"/>
      <c r="P60" s="404">
        <v>48</v>
      </c>
      <c r="Q60" s="405" t="s">
        <v>536</v>
      </c>
      <c r="R60" s="397"/>
      <c r="S60" s="398"/>
    </row>
    <row r="61" spans="1:19">
      <c r="A61" s="404">
        <v>49</v>
      </c>
      <c r="B61" s="405" t="s">
        <v>537</v>
      </c>
      <c r="C61" s="397"/>
      <c r="D61" s="398"/>
      <c r="E61" s="397"/>
      <c r="F61" s="404">
        <v>49</v>
      </c>
      <c r="G61" s="405" t="s">
        <v>537</v>
      </c>
      <c r="H61" s="397"/>
      <c r="I61" s="398"/>
      <c r="K61" s="404">
        <v>49</v>
      </c>
      <c r="L61" s="405" t="s">
        <v>537</v>
      </c>
      <c r="M61" s="397"/>
      <c r="N61" s="398"/>
      <c r="P61" s="404">
        <v>49</v>
      </c>
      <c r="Q61" s="405" t="s">
        <v>537</v>
      </c>
      <c r="R61" s="397"/>
      <c r="S61" s="398"/>
    </row>
    <row r="62" spans="1:19">
      <c r="A62" s="404">
        <v>50</v>
      </c>
      <c r="B62" s="405" t="s">
        <v>538</v>
      </c>
      <c r="C62" s="397"/>
      <c r="D62" s="398"/>
      <c r="E62" s="397"/>
      <c r="F62" s="404">
        <v>50</v>
      </c>
      <c r="G62" s="405" t="s">
        <v>538</v>
      </c>
      <c r="H62" s="397"/>
      <c r="I62" s="398"/>
      <c r="K62" s="404">
        <v>50</v>
      </c>
      <c r="L62" s="405" t="s">
        <v>538</v>
      </c>
      <c r="M62" s="397"/>
      <c r="N62" s="398"/>
      <c r="P62" s="404">
        <v>50</v>
      </c>
      <c r="Q62" s="405" t="s">
        <v>538</v>
      </c>
      <c r="R62" s="397"/>
      <c r="S62" s="398"/>
    </row>
    <row r="63" spans="1:19">
      <c r="A63" s="404">
        <v>51</v>
      </c>
      <c r="B63" s="405" t="s">
        <v>539</v>
      </c>
      <c r="C63" s="397"/>
      <c r="D63" s="398"/>
      <c r="E63" s="397"/>
      <c r="F63" s="404">
        <v>51</v>
      </c>
      <c r="G63" s="405" t="s">
        <v>539</v>
      </c>
      <c r="H63" s="397"/>
      <c r="I63" s="398"/>
      <c r="K63" s="404">
        <v>51</v>
      </c>
      <c r="L63" s="405" t="s">
        <v>539</v>
      </c>
      <c r="M63" s="397"/>
      <c r="N63" s="398"/>
      <c r="P63" s="404">
        <v>51</v>
      </c>
      <c r="Q63" s="405" t="s">
        <v>539</v>
      </c>
      <c r="R63" s="397"/>
      <c r="S63" s="398"/>
    </row>
    <row r="64" spans="1:19">
      <c r="A64" s="404">
        <v>52</v>
      </c>
      <c r="B64" s="405" t="s">
        <v>540</v>
      </c>
      <c r="C64" s="397"/>
      <c r="D64" s="398"/>
      <c r="E64" s="397"/>
      <c r="F64" s="404">
        <v>52</v>
      </c>
      <c r="G64" s="405" t="s">
        <v>540</v>
      </c>
      <c r="H64" s="397"/>
      <c r="I64" s="398"/>
      <c r="K64" s="404">
        <v>52</v>
      </c>
      <c r="L64" s="405" t="s">
        <v>540</v>
      </c>
      <c r="M64" s="397"/>
      <c r="N64" s="398"/>
      <c r="P64" s="404">
        <v>52</v>
      </c>
      <c r="Q64" s="405" t="s">
        <v>540</v>
      </c>
      <c r="R64" s="397"/>
      <c r="S64" s="398"/>
    </row>
    <row r="65" spans="1:19">
      <c r="A65" s="404">
        <v>53</v>
      </c>
      <c r="B65" s="405" t="s">
        <v>541</v>
      </c>
      <c r="C65" s="397"/>
      <c r="D65" s="398"/>
      <c r="E65" s="397"/>
      <c r="F65" s="404">
        <v>53</v>
      </c>
      <c r="G65" s="405" t="s">
        <v>541</v>
      </c>
      <c r="H65" s="397"/>
      <c r="I65" s="398"/>
      <c r="K65" s="404">
        <v>53</v>
      </c>
      <c r="L65" s="405" t="s">
        <v>541</v>
      </c>
      <c r="M65" s="397"/>
      <c r="N65" s="398"/>
      <c r="P65" s="404">
        <v>53</v>
      </c>
      <c r="Q65" s="405" t="s">
        <v>541</v>
      </c>
      <c r="R65" s="397"/>
      <c r="S65" s="398"/>
    </row>
    <row r="66" spans="1:19">
      <c r="A66" s="404">
        <v>54</v>
      </c>
      <c r="B66" s="405" t="s">
        <v>542</v>
      </c>
      <c r="C66" s="397"/>
      <c r="D66" s="398"/>
      <c r="E66" s="397"/>
      <c r="F66" s="404">
        <v>54</v>
      </c>
      <c r="G66" s="405" t="s">
        <v>542</v>
      </c>
      <c r="H66" s="397"/>
      <c r="I66" s="398"/>
      <c r="K66" s="404">
        <v>54</v>
      </c>
      <c r="L66" s="405" t="s">
        <v>542</v>
      </c>
      <c r="M66" s="397"/>
      <c r="N66" s="398"/>
      <c r="P66" s="404">
        <v>54</v>
      </c>
      <c r="Q66" s="405" t="s">
        <v>542</v>
      </c>
      <c r="R66" s="397"/>
      <c r="S66" s="398"/>
    </row>
    <row r="67" spans="1:19">
      <c r="A67" s="404">
        <v>55</v>
      </c>
      <c r="B67" s="405" t="s">
        <v>543</v>
      </c>
      <c r="C67" s="397"/>
      <c r="D67" s="398"/>
      <c r="E67" s="397"/>
      <c r="F67" s="404">
        <v>55</v>
      </c>
      <c r="G67" s="405" t="s">
        <v>543</v>
      </c>
      <c r="H67" s="397"/>
      <c r="I67" s="398"/>
      <c r="K67" s="404">
        <v>55</v>
      </c>
      <c r="L67" s="405" t="s">
        <v>543</v>
      </c>
      <c r="M67" s="397"/>
      <c r="N67" s="398"/>
      <c r="P67" s="404">
        <v>55</v>
      </c>
      <c r="Q67" s="405" t="s">
        <v>543</v>
      </c>
      <c r="R67" s="397"/>
      <c r="S67" s="398"/>
    </row>
    <row r="68" spans="1:19">
      <c r="A68" s="404">
        <v>56</v>
      </c>
      <c r="B68" s="405" t="s">
        <v>544</v>
      </c>
      <c r="C68" s="397"/>
      <c r="D68" s="398"/>
      <c r="E68" s="397"/>
      <c r="F68" s="404">
        <v>56</v>
      </c>
      <c r="G68" s="405" t="s">
        <v>544</v>
      </c>
      <c r="H68" s="397"/>
      <c r="I68" s="398"/>
      <c r="K68" s="404">
        <v>56</v>
      </c>
      <c r="L68" s="405" t="s">
        <v>544</v>
      </c>
      <c r="M68" s="397"/>
      <c r="N68" s="398"/>
      <c r="P68" s="404">
        <v>56</v>
      </c>
      <c r="Q68" s="405" t="s">
        <v>544</v>
      </c>
      <c r="R68" s="397"/>
      <c r="S68" s="398"/>
    </row>
    <row r="69" spans="1:19">
      <c r="A69" s="404">
        <v>57</v>
      </c>
      <c r="B69" s="405" t="s">
        <v>545</v>
      </c>
      <c r="C69" s="397"/>
      <c r="D69" s="398"/>
      <c r="E69" s="397"/>
      <c r="F69" s="404">
        <v>57</v>
      </c>
      <c r="G69" s="405" t="s">
        <v>545</v>
      </c>
      <c r="H69" s="397"/>
      <c r="I69" s="398"/>
      <c r="K69" s="404">
        <v>57</v>
      </c>
      <c r="L69" s="405" t="s">
        <v>545</v>
      </c>
      <c r="M69" s="397"/>
      <c r="N69" s="398"/>
      <c r="P69" s="404">
        <v>57</v>
      </c>
      <c r="Q69" s="405" t="s">
        <v>545</v>
      </c>
      <c r="R69" s="397"/>
      <c r="S69" s="398"/>
    </row>
    <row r="70" spans="1:19">
      <c r="A70" s="404">
        <v>58</v>
      </c>
      <c r="B70" s="405" t="s">
        <v>546</v>
      </c>
      <c r="C70" s="397"/>
      <c r="D70" s="398"/>
      <c r="E70" s="397"/>
      <c r="F70" s="404">
        <v>58</v>
      </c>
      <c r="G70" s="405" t="s">
        <v>546</v>
      </c>
      <c r="H70" s="397"/>
      <c r="I70" s="398"/>
      <c r="K70" s="404">
        <v>58</v>
      </c>
      <c r="L70" s="405" t="s">
        <v>546</v>
      </c>
      <c r="M70" s="397"/>
      <c r="N70" s="398"/>
      <c r="P70" s="404">
        <v>58</v>
      </c>
      <c r="Q70" s="405" t="s">
        <v>546</v>
      </c>
      <c r="R70" s="397"/>
      <c r="S70" s="398"/>
    </row>
    <row r="71" spans="1:19">
      <c r="A71" s="404">
        <v>59</v>
      </c>
      <c r="B71" s="405" t="s">
        <v>547</v>
      </c>
      <c r="C71" s="397"/>
      <c r="D71" s="398"/>
      <c r="E71" s="397"/>
      <c r="F71" s="404">
        <v>59</v>
      </c>
      <c r="G71" s="405" t="s">
        <v>547</v>
      </c>
      <c r="H71" s="397"/>
      <c r="I71" s="398"/>
      <c r="K71" s="404">
        <v>59</v>
      </c>
      <c r="L71" s="405" t="s">
        <v>547</v>
      </c>
      <c r="M71" s="397"/>
      <c r="N71" s="398"/>
      <c r="P71" s="404">
        <v>59</v>
      </c>
      <c r="Q71" s="405" t="s">
        <v>547</v>
      </c>
      <c r="R71" s="397"/>
      <c r="S71" s="398"/>
    </row>
    <row r="72" spans="1:19">
      <c r="A72" s="404">
        <v>60</v>
      </c>
      <c r="B72" s="405" t="s">
        <v>548</v>
      </c>
      <c r="C72" s="397"/>
      <c r="D72" s="398"/>
      <c r="E72" s="397"/>
      <c r="F72" s="404">
        <v>60</v>
      </c>
      <c r="G72" s="405" t="s">
        <v>548</v>
      </c>
      <c r="H72" s="397"/>
      <c r="I72" s="398"/>
      <c r="K72" s="404">
        <v>60</v>
      </c>
      <c r="L72" s="405" t="s">
        <v>548</v>
      </c>
      <c r="M72" s="397"/>
      <c r="N72" s="398"/>
      <c r="P72" s="404">
        <v>60</v>
      </c>
      <c r="Q72" s="405" t="s">
        <v>548</v>
      </c>
      <c r="R72" s="397"/>
      <c r="S72" s="398"/>
    </row>
    <row r="73" spans="1:19">
      <c r="A73" s="404">
        <v>61</v>
      </c>
      <c r="B73" s="405" t="s">
        <v>549</v>
      </c>
      <c r="C73" s="397"/>
      <c r="D73" s="398"/>
      <c r="E73" s="397"/>
      <c r="F73" s="404">
        <v>61</v>
      </c>
      <c r="G73" s="405" t="s">
        <v>549</v>
      </c>
      <c r="H73" s="397"/>
      <c r="I73" s="398"/>
      <c r="K73" s="404">
        <v>61</v>
      </c>
      <c r="L73" s="405" t="s">
        <v>549</v>
      </c>
      <c r="M73" s="397"/>
      <c r="N73" s="398"/>
      <c r="P73" s="404">
        <v>61</v>
      </c>
      <c r="Q73" s="405" t="s">
        <v>549</v>
      </c>
      <c r="R73" s="397"/>
      <c r="S73" s="398"/>
    </row>
    <row r="74" spans="1:19">
      <c r="A74" s="404">
        <v>62</v>
      </c>
      <c r="B74" s="405" t="s">
        <v>550</v>
      </c>
      <c r="C74" s="397"/>
      <c r="D74" s="398"/>
      <c r="E74" s="397"/>
      <c r="F74" s="404">
        <v>62</v>
      </c>
      <c r="G74" s="405" t="s">
        <v>550</v>
      </c>
      <c r="H74" s="397"/>
      <c r="I74" s="398"/>
      <c r="K74" s="404">
        <v>62</v>
      </c>
      <c r="L74" s="405" t="s">
        <v>550</v>
      </c>
      <c r="M74" s="397"/>
      <c r="N74" s="398"/>
      <c r="P74" s="404">
        <v>62</v>
      </c>
      <c r="Q74" s="405" t="s">
        <v>550</v>
      </c>
      <c r="R74" s="397"/>
      <c r="S74" s="398"/>
    </row>
    <row r="75" spans="1:19">
      <c r="A75" s="404">
        <v>63</v>
      </c>
      <c r="B75" s="405" t="s">
        <v>551</v>
      </c>
      <c r="C75" s="397"/>
      <c r="D75" s="398"/>
      <c r="E75" s="397"/>
      <c r="F75" s="404">
        <v>63</v>
      </c>
      <c r="G75" s="405" t="s">
        <v>551</v>
      </c>
      <c r="H75" s="397"/>
      <c r="I75" s="398"/>
      <c r="K75" s="404">
        <v>63</v>
      </c>
      <c r="L75" s="405" t="s">
        <v>551</v>
      </c>
      <c r="M75" s="397"/>
      <c r="N75" s="398"/>
      <c r="P75" s="404">
        <v>63</v>
      </c>
      <c r="Q75" s="405" t="s">
        <v>551</v>
      </c>
      <c r="R75" s="397"/>
      <c r="S75" s="398"/>
    </row>
    <row r="76" spans="1:19">
      <c r="A76" s="404">
        <v>64</v>
      </c>
      <c r="B76" s="405" t="s">
        <v>552</v>
      </c>
      <c r="C76" s="397"/>
      <c r="D76" s="398"/>
      <c r="E76" s="397"/>
      <c r="F76" s="404">
        <v>64</v>
      </c>
      <c r="G76" s="405" t="s">
        <v>552</v>
      </c>
      <c r="H76" s="397"/>
      <c r="I76" s="398"/>
      <c r="K76" s="404">
        <v>64</v>
      </c>
      <c r="L76" s="405" t="s">
        <v>552</v>
      </c>
      <c r="M76" s="397"/>
      <c r="N76" s="398"/>
      <c r="P76" s="404">
        <v>64</v>
      </c>
      <c r="Q76" s="405" t="s">
        <v>552</v>
      </c>
      <c r="R76" s="397"/>
      <c r="S76" s="398"/>
    </row>
    <row r="77" spans="1:19">
      <c r="A77" s="404">
        <v>65</v>
      </c>
      <c r="B77" s="405" t="s">
        <v>553</v>
      </c>
      <c r="C77" s="397"/>
      <c r="D77" s="398"/>
      <c r="E77" s="397"/>
      <c r="F77" s="404">
        <v>65</v>
      </c>
      <c r="G77" s="405" t="s">
        <v>553</v>
      </c>
      <c r="H77" s="397"/>
      <c r="I77" s="398"/>
      <c r="K77" s="404">
        <v>65</v>
      </c>
      <c r="L77" s="405" t="s">
        <v>553</v>
      </c>
      <c r="M77" s="397"/>
      <c r="N77" s="398"/>
      <c r="P77" s="404">
        <v>65</v>
      </c>
      <c r="Q77" s="405" t="s">
        <v>553</v>
      </c>
      <c r="R77" s="397"/>
      <c r="S77" s="398"/>
    </row>
    <row r="78" spans="1:19">
      <c r="A78" s="404">
        <v>66</v>
      </c>
      <c r="B78" s="405" t="s">
        <v>554</v>
      </c>
      <c r="C78" s="397"/>
      <c r="D78" s="398"/>
      <c r="E78" s="397"/>
      <c r="F78" s="404">
        <v>66</v>
      </c>
      <c r="G78" s="405" t="s">
        <v>554</v>
      </c>
      <c r="H78" s="397"/>
      <c r="I78" s="398"/>
      <c r="K78" s="404">
        <v>66</v>
      </c>
      <c r="L78" s="405" t="s">
        <v>554</v>
      </c>
      <c r="M78" s="397"/>
      <c r="N78" s="398"/>
      <c r="P78" s="404">
        <v>66</v>
      </c>
      <c r="Q78" s="405" t="s">
        <v>554</v>
      </c>
      <c r="R78" s="397"/>
      <c r="S78" s="398"/>
    </row>
    <row r="79" spans="1:19">
      <c r="A79" s="404">
        <v>67</v>
      </c>
      <c r="B79" s="405" t="s">
        <v>555</v>
      </c>
      <c r="C79" s="397"/>
      <c r="D79" s="398"/>
      <c r="E79" s="397"/>
      <c r="F79" s="404">
        <v>67</v>
      </c>
      <c r="G79" s="405" t="s">
        <v>555</v>
      </c>
      <c r="H79" s="397"/>
      <c r="I79" s="398"/>
      <c r="K79" s="404">
        <v>67</v>
      </c>
      <c r="L79" s="405" t="s">
        <v>555</v>
      </c>
      <c r="M79" s="397"/>
      <c r="N79" s="398"/>
      <c r="P79" s="404">
        <v>67</v>
      </c>
      <c r="Q79" s="405" t="s">
        <v>555</v>
      </c>
      <c r="R79" s="397"/>
      <c r="S79" s="398"/>
    </row>
    <row r="80" spans="1:19">
      <c r="A80" s="404">
        <v>68</v>
      </c>
      <c r="B80" s="405" t="s">
        <v>556</v>
      </c>
      <c r="C80" s="397"/>
      <c r="D80" s="398"/>
      <c r="E80" s="397"/>
      <c r="F80" s="404">
        <v>68</v>
      </c>
      <c r="G80" s="405" t="s">
        <v>556</v>
      </c>
      <c r="H80" s="397"/>
      <c r="I80" s="398"/>
      <c r="K80" s="404">
        <v>68</v>
      </c>
      <c r="L80" s="405" t="s">
        <v>556</v>
      </c>
      <c r="M80" s="397"/>
      <c r="N80" s="398"/>
      <c r="P80" s="404">
        <v>68</v>
      </c>
      <c r="Q80" s="405" t="s">
        <v>556</v>
      </c>
      <c r="R80" s="397"/>
      <c r="S80" s="398"/>
    </row>
    <row r="81" spans="1:19">
      <c r="A81" s="404">
        <v>69</v>
      </c>
      <c r="B81" s="405" t="s">
        <v>557</v>
      </c>
      <c r="C81" s="397"/>
      <c r="D81" s="398"/>
      <c r="E81" s="397"/>
      <c r="F81" s="404">
        <v>69</v>
      </c>
      <c r="G81" s="405" t="s">
        <v>557</v>
      </c>
      <c r="H81" s="397"/>
      <c r="I81" s="398"/>
      <c r="K81" s="404">
        <v>69</v>
      </c>
      <c r="L81" s="405" t="s">
        <v>557</v>
      </c>
      <c r="M81" s="397"/>
      <c r="N81" s="398"/>
      <c r="P81" s="404">
        <v>69</v>
      </c>
      <c r="Q81" s="405" t="s">
        <v>557</v>
      </c>
      <c r="R81" s="397"/>
      <c r="S81" s="398"/>
    </row>
    <row r="82" spans="1:19">
      <c r="A82" s="404">
        <v>70</v>
      </c>
      <c r="B82" s="405" t="s">
        <v>558</v>
      </c>
      <c r="C82" s="397"/>
      <c r="D82" s="398"/>
      <c r="E82" s="397"/>
      <c r="F82" s="404">
        <v>70</v>
      </c>
      <c r="G82" s="405" t="s">
        <v>558</v>
      </c>
      <c r="H82" s="397"/>
      <c r="I82" s="398"/>
      <c r="K82" s="404">
        <v>70</v>
      </c>
      <c r="L82" s="405" t="s">
        <v>558</v>
      </c>
      <c r="M82" s="397"/>
      <c r="N82" s="398"/>
      <c r="P82" s="404">
        <v>70</v>
      </c>
      <c r="Q82" s="405" t="s">
        <v>558</v>
      </c>
      <c r="R82" s="397"/>
      <c r="S82" s="398"/>
    </row>
    <row r="83" spans="1:19">
      <c r="A83" s="404">
        <v>71</v>
      </c>
      <c r="B83" s="405" t="s">
        <v>559</v>
      </c>
      <c r="C83" s="397"/>
      <c r="D83" s="398"/>
      <c r="E83" s="397"/>
      <c r="F83" s="404">
        <v>71</v>
      </c>
      <c r="G83" s="405" t="s">
        <v>559</v>
      </c>
      <c r="H83" s="397"/>
      <c r="I83" s="398"/>
      <c r="K83" s="404">
        <v>71</v>
      </c>
      <c r="L83" s="405" t="s">
        <v>559</v>
      </c>
      <c r="M83" s="397"/>
      <c r="N83" s="398"/>
      <c r="P83" s="404">
        <v>71</v>
      </c>
      <c r="Q83" s="405" t="s">
        <v>559</v>
      </c>
      <c r="R83" s="397"/>
      <c r="S83" s="398"/>
    </row>
    <row r="84" spans="1:19">
      <c r="A84" s="404">
        <v>72</v>
      </c>
      <c r="B84" s="405" t="s">
        <v>560</v>
      </c>
      <c r="C84" s="397"/>
      <c r="D84" s="398"/>
      <c r="E84" s="397"/>
      <c r="F84" s="404">
        <v>72</v>
      </c>
      <c r="G84" s="405" t="s">
        <v>560</v>
      </c>
      <c r="H84" s="397"/>
      <c r="I84" s="398"/>
      <c r="K84" s="404">
        <v>72</v>
      </c>
      <c r="L84" s="405" t="s">
        <v>560</v>
      </c>
      <c r="M84" s="397"/>
      <c r="N84" s="398"/>
      <c r="P84" s="404">
        <v>72</v>
      </c>
      <c r="Q84" s="405" t="s">
        <v>560</v>
      </c>
      <c r="R84" s="397"/>
      <c r="S84" s="398"/>
    </row>
    <row r="85" spans="1:19">
      <c r="A85" s="404">
        <v>73</v>
      </c>
      <c r="B85" s="405" t="s">
        <v>561</v>
      </c>
      <c r="C85" s="397"/>
      <c r="D85" s="398"/>
      <c r="E85" s="397"/>
      <c r="F85" s="404">
        <v>73</v>
      </c>
      <c r="G85" s="405" t="s">
        <v>561</v>
      </c>
      <c r="H85" s="397"/>
      <c r="I85" s="398"/>
      <c r="K85" s="404">
        <v>73</v>
      </c>
      <c r="L85" s="405" t="s">
        <v>561</v>
      </c>
      <c r="M85" s="397"/>
      <c r="N85" s="398"/>
      <c r="P85" s="404">
        <v>73</v>
      </c>
      <c r="Q85" s="405" t="s">
        <v>561</v>
      </c>
      <c r="R85" s="397"/>
      <c r="S85" s="398"/>
    </row>
    <row r="86" spans="1:19">
      <c r="A86" s="404">
        <v>74</v>
      </c>
      <c r="B86" s="405" t="s">
        <v>562</v>
      </c>
      <c r="C86" s="397"/>
      <c r="D86" s="398"/>
      <c r="E86" s="397"/>
      <c r="F86" s="404">
        <v>74</v>
      </c>
      <c r="G86" s="405" t="s">
        <v>562</v>
      </c>
      <c r="H86" s="397"/>
      <c r="I86" s="398"/>
      <c r="K86" s="404">
        <v>74</v>
      </c>
      <c r="L86" s="405" t="s">
        <v>562</v>
      </c>
      <c r="M86" s="397"/>
      <c r="N86" s="398"/>
      <c r="P86" s="404">
        <v>74</v>
      </c>
      <c r="Q86" s="405" t="s">
        <v>562</v>
      </c>
      <c r="R86" s="397"/>
      <c r="S86" s="398"/>
    </row>
    <row r="87" spans="1:19">
      <c r="A87" s="404">
        <v>75</v>
      </c>
      <c r="B87" s="405" t="s">
        <v>563</v>
      </c>
      <c r="C87" s="397"/>
      <c r="D87" s="398"/>
      <c r="E87" s="397"/>
      <c r="F87" s="404">
        <v>75</v>
      </c>
      <c r="G87" s="405" t="s">
        <v>563</v>
      </c>
      <c r="H87" s="397"/>
      <c r="I87" s="398"/>
      <c r="K87" s="404">
        <v>75</v>
      </c>
      <c r="L87" s="405" t="s">
        <v>563</v>
      </c>
      <c r="M87" s="397"/>
      <c r="N87" s="398"/>
      <c r="P87" s="404">
        <v>75</v>
      </c>
      <c r="Q87" s="405" t="s">
        <v>563</v>
      </c>
      <c r="R87" s="397"/>
      <c r="S87" s="398"/>
    </row>
    <row r="88" spans="1:19">
      <c r="A88" s="404">
        <v>76</v>
      </c>
      <c r="B88" s="405" t="s">
        <v>564</v>
      </c>
      <c r="C88" s="397"/>
      <c r="D88" s="398"/>
      <c r="E88" s="397"/>
      <c r="F88" s="404">
        <v>76</v>
      </c>
      <c r="G88" s="405" t="s">
        <v>564</v>
      </c>
      <c r="H88" s="397"/>
      <c r="I88" s="398"/>
      <c r="K88" s="404">
        <v>76</v>
      </c>
      <c r="L88" s="405" t="s">
        <v>564</v>
      </c>
      <c r="M88" s="397"/>
      <c r="N88" s="398"/>
      <c r="P88" s="404">
        <v>76</v>
      </c>
      <c r="Q88" s="405" t="s">
        <v>564</v>
      </c>
      <c r="R88" s="397"/>
      <c r="S88" s="398"/>
    </row>
    <row r="89" spans="1:19">
      <c r="A89" s="404">
        <v>77</v>
      </c>
      <c r="B89" s="405" t="s">
        <v>565</v>
      </c>
      <c r="C89" s="397"/>
      <c r="D89" s="398"/>
      <c r="E89" s="397"/>
      <c r="F89" s="404">
        <v>77</v>
      </c>
      <c r="G89" s="405" t="s">
        <v>565</v>
      </c>
      <c r="H89" s="397"/>
      <c r="I89" s="398"/>
      <c r="K89" s="404">
        <v>77</v>
      </c>
      <c r="L89" s="405" t="s">
        <v>565</v>
      </c>
      <c r="M89" s="397"/>
      <c r="N89" s="398"/>
      <c r="P89" s="404">
        <v>77</v>
      </c>
      <c r="Q89" s="405" t="s">
        <v>565</v>
      </c>
      <c r="R89" s="397"/>
      <c r="S89" s="398"/>
    </row>
    <row r="90" spans="1:19">
      <c r="A90" s="404">
        <v>78</v>
      </c>
      <c r="B90" s="405" t="s">
        <v>566</v>
      </c>
      <c r="C90" s="397"/>
      <c r="D90" s="398"/>
      <c r="E90" s="397"/>
      <c r="F90" s="404">
        <v>78</v>
      </c>
      <c r="G90" s="405" t="s">
        <v>566</v>
      </c>
      <c r="H90" s="397"/>
      <c r="I90" s="398"/>
      <c r="K90" s="404">
        <v>78</v>
      </c>
      <c r="L90" s="405" t="s">
        <v>566</v>
      </c>
      <c r="M90" s="397"/>
      <c r="N90" s="398"/>
      <c r="P90" s="404">
        <v>78</v>
      </c>
      <c r="Q90" s="405" t="s">
        <v>566</v>
      </c>
      <c r="R90" s="397"/>
      <c r="S90" s="398"/>
    </row>
    <row r="91" spans="1:19">
      <c r="A91" s="404">
        <v>79</v>
      </c>
      <c r="B91" s="405" t="s">
        <v>567</v>
      </c>
      <c r="C91" s="397"/>
      <c r="D91" s="398"/>
      <c r="E91" s="397"/>
      <c r="F91" s="404">
        <v>79</v>
      </c>
      <c r="G91" s="405" t="s">
        <v>567</v>
      </c>
      <c r="H91" s="397"/>
      <c r="I91" s="398"/>
      <c r="K91" s="404">
        <v>79</v>
      </c>
      <c r="L91" s="405" t="s">
        <v>567</v>
      </c>
      <c r="M91" s="397"/>
      <c r="N91" s="398"/>
      <c r="P91" s="404">
        <v>79</v>
      </c>
      <c r="Q91" s="405" t="s">
        <v>567</v>
      </c>
      <c r="R91" s="397"/>
      <c r="S91" s="398"/>
    </row>
    <row r="92" spans="1:19">
      <c r="A92" s="404">
        <v>80</v>
      </c>
      <c r="B92" s="405" t="s">
        <v>568</v>
      </c>
      <c r="C92" s="397"/>
      <c r="D92" s="398"/>
      <c r="E92" s="397"/>
      <c r="F92" s="404">
        <v>80</v>
      </c>
      <c r="G92" s="405" t="s">
        <v>568</v>
      </c>
      <c r="H92" s="397"/>
      <c r="I92" s="398"/>
      <c r="K92" s="404">
        <v>80</v>
      </c>
      <c r="L92" s="405" t="s">
        <v>568</v>
      </c>
      <c r="M92" s="397"/>
      <c r="N92" s="398"/>
      <c r="P92" s="404">
        <v>80</v>
      </c>
      <c r="Q92" s="405" t="s">
        <v>568</v>
      </c>
      <c r="R92" s="397"/>
      <c r="S92" s="398"/>
    </row>
    <row r="93" spans="1:19">
      <c r="A93" s="404">
        <v>81</v>
      </c>
      <c r="B93" s="405" t="s">
        <v>569</v>
      </c>
      <c r="C93" s="397"/>
      <c r="D93" s="398"/>
      <c r="E93" s="397"/>
      <c r="F93" s="404">
        <v>81</v>
      </c>
      <c r="G93" s="405" t="s">
        <v>569</v>
      </c>
      <c r="H93" s="397"/>
      <c r="I93" s="398"/>
      <c r="K93" s="404">
        <v>81</v>
      </c>
      <c r="L93" s="405" t="s">
        <v>569</v>
      </c>
      <c r="M93" s="397"/>
      <c r="N93" s="398"/>
      <c r="P93" s="404">
        <v>81</v>
      </c>
      <c r="Q93" s="405" t="s">
        <v>569</v>
      </c>
      <c r="R93" s="397"/>
      <c r="S93" s="398"/>
    </row>
    <row r="94" spans="1:19">
      <c r="A94" s="404">
        <v>82</v>
      </c>
      <c r="B94" s="405" t="s">
        <v>570</v>
      </c>
      <c r="C94" s="397"/>
      <c r="D94" s="398"/>
      <c r="E94" s="397"/>
      <c r="F94" s="404">
        <v>82</v>
      </c>
      <c r="G94" s="405" t="s">
        <v>570</v>
      </c>
      <c r="H94" s="397"/>
      <c r="I94" s="398"/>
      <c r="K94" s="404">
        <v>82</v>
      </c>
      <c r="L94" s="405" t="s">
        <v>570</v>
      </c>
      <c r="M94" s="397"/>
      <c r="N94" s="398"/>
      <c r="P94" s="404">
        <v>82</v>
      </c>
      <c r="Q94" s="405" t="s">
        <v>570</v>
      </c>
      <c r="R94" s="397"/>
      <c r="S94" s="398"/>
    </row>
    <row r="95" spans="1:19">
      <c r="A95" s="404">
        <v>83</v>
      </c>
      <c r="B95" s="405" t="s">
        <v>571</v>
      </c>
      <c r="C95" s="397"/>
      <c r="D95" s="398"/>
      <c r="E95" s="397"/>
      <c r="F95" s="404">
        <v>83</v>
      </c>
      <c r="G95" s="405" t="s">
        <v>571</v>
      </c>
      <c r="H95" s="397"/>
      <c r="I95" s="398"/>
      <c r="K95" s="404">
        <v>83</v>
      </c>
      <c r="L95" s="405" t="s">
        <v>571</v>
      </c>
      <c r="M95" s="397"/>
      <c r="N95" s="398"/>
      <c r="P95" s="404">
        <v>83</v>
      </c>
      <c r="Q95" s="405" t="s">
        <v>571</v>
      </c>
      <c r="R95" s="397"/>
      <c r="S95" s="398"/>
    </row>
    <row r="96" spans="1:19">
      <c r="A96" s="404">
        <v>84</v>
      </c>
      <c r="B96" s="405" t="s">
        <v>572</v>
      </c>
      <c r="C96" s="397"/>
      <c r="D96" s="398"/>
      <c r="E96" s="397"/>
      <c r="F96" s="404">
        <v>84</v>
      </c>
      <c r="G96" s="405" t="s">
        <v>572</v>
      </c>
      <c r="H96" s="397"/>
      <c r="I96" s="398"/>
      <c r="K96" s="404">
        <v>84</v>
      </c>
      <c r="L96" s="405" t="s">
        <v>572</v>
      </c>
      <c r="M96" s="397"/>
      <c r="N96" s="398"/>
      <c r="P96" s="404">
        <v>84</v>
      </c>
      <c r="Q96" s="405" t="s">
        <v>572</v>
      </c>
      <c r="R96" s="397"/>
      <c r="S96" s="398"/>
    </row>
    <row r="97" spans="1:19">
      <c r="A97" s="404">
        <v>85</v>
      </c>
      <c r="B97" s="405" t="s">
        <v>573</v>
      </c>
      <c r="C97" s="397"/>
      <c r="D97" s="398"/>
      <c r="E97" s="397"/>
      <c r="F97" s="404">
        <v>85</v>
      </c>
      <c r="G97" s="405" t="s">
        <v>573</v>
      </c>
      <c r="H97" s="397"/>
      <c r="I97" s="398"/>
      <c r="K97" s="404">
        <v>85</v>
      </c>
      <c r="L97" s="405" t="s">
        <v>573</v>
      </c>
      <c r="M97" s="397"/>
      <c r="N97" s="398"/>
      <c r="P97" s="404">
        <v>85</v>
      </c>
      <c r="Q97" s="405" t="s">
        <v>573</v>
      </c>
      <c r="R97" s="397"/>
      <c r="S97" s="398"/>
    </row>
    <row r="98" spans="1:19">
      <c r="A98" s="404">
        <v>86</v>
      </c>
      <c r="B98" s="405" t="s">
        <v>574</v>
      </c>
      <c r="C98" s="397"/>
      <c r="D98" s="398"/>
      <c r="E98" s="397"/>
      <c r="F98" s="404">
        <v>86</v>
      </c>
      <c r="G98" s="405" t="s">
        <v>574</v>
      </c>
      <c r="H98" s="397"/>
      <c r="I98" s="398"/>
      <c r="K98" s="404">
        <v>86</v>
      </c>
      <c r="L98" s="405" t="s">
        <v>574</v>
      </c>
      <c r="M98" s="397"/>
      <c r="N98" s="398"/>
      <c r="P98" s="404">
        <v>86</v>
      </c>
      <c r="Q98" s="405" t="s">
        <v>574</v>
      </c>
      <c r="R98" s="397"/>
      <c r="S98" s="398"/>
    </row>
    <row r="99" spans="1:19">
      <c r="A99" s="404">
        <v>87</v>
      </c>
      <c r="B99" s="405" t="s">
        <v>575</v>
      </c>
      <c r="C99" s="397"/>
      <c r="D99" s="398"/>
      <c r="E99" s="397"/>
      <c r="F99" s="404">
        <v>87</v>
      </c>
      <c r="G99" s="405" t="s">
        <v>575</v>
      </c>
      <c r="H99" s="397"/>
      <c r="I99" s="398"/>
      <c r="K99" s="404">
        <v>87</v>
      </c>
      <c r="L99" s="405" t="s">
        <v>575</v>
      </c>
      <c r="M99" s="397"/>
      <c r="N99" s="398"/>
      <c r="P99" s="404">
        <v>87</v>
      </c>
      <c r="Q99" s="405" t="s">
        <v>575</v>
      </c>
      <c r="R99" s="397"/>
      <c r="S99" s="398"/>
    </row>
    <row r="100" spans="1:19">
      <c r="A100" s="404">
        <v>88</v>
      </c>
      <c r="B100" s="405" t="s">
        <v>576</v>
      </c>
      <c r="C100" s="397"/>
      <c r="D100" s="398"/>
      <c r="E100" s="397"/>
      <c r="F100" s="404">
        <v>88</v>
      </c>
      <c r="G100" s="405" t="s">
        <v>576</v>
      </c>
      <c r="H100" s="397"/>
      <c r="I100" s="398"/>
      <c r="K100" s="404">
        <v>88</v>
      </c>
      <c r="L100" s="405" t="s">
        <v>576</v>
      </c>
      <c r="M100" s="397"/>
      <c r="N100" s="398"/>
      <c r="P100" s="404">
        <v>88</v>
      </c>
      <c r="Q100" s="405" t="s">
        <v>576</v>
      </c>
      <c r="R100" s="397"/>
      <c r="S100" s="398"/>
    </row>
    <row r="101" spans="1:19">
      <c r="A101" s="404">
        <v>89</v>
      </c>
      <c r="B101" s="405" t="s">
        <v>577</v>
      </c>
      <c r="C101" s="397"/>
      <c r="D101" s="398"/>
      <c r="E101" s="397"/>
      <c r="F101" s="404">
        <v>89</v>
      </c>
      <c r="G101" s="405" t="s">
        <v>577</v>
      </c>
      <c r="H101" s="397"/>
      <c r="I101" s="398"/>
      <c r="K101" s="404">
        <v>89</v>
      </c>
      <c r="L101" s="405" t="s">
        <v>577</v>
      </c>
      <c r="M101" s="397"/>
      <c r="N101" s="398"/>
      <c r="P101" s="404">
        <v>89</v>
      </c>
      <c r="Q101" s="405" t="s">
        <v>577</v>
      </c>
      <c r="R101" s="397"/>
      <c r="S101" s="398"/>
    </row>
    <row r="102" spans="1:19">
      <c r="A102" s="404">
        <v>90</v>
      </c>
      <c r="B102" s="405" t="s">
        <v>578</v>
      </c>
      <c r="C102" s="397"/>
      <c r="D102" s="398"/>
      <c r="E102" s="397"/>
      <c r="F102" s="404">
        <v>90</v>
      </c>
      <c r="G102" s="405" t="s">
        <v>578</v>
      </c>
      <c r="H102" s="397"/>
      <c r="I102" s="398"/>
      <c r="K102" s="404">
        <v>90</v>
      </c>
      <c r="L102" s="405" t="s">
        <v>578</v>
      </c>
      <c r="M102" s="397"/>
      <c r="N102" s="398"/>
      <c r="P102" s="404">
        <v>90</v>
      </c>
      <c r="Q102" s="405" t="s">
        <v>578</v>
      </c>
      <c r="R102" s="397"/>
      <c r="S102" s="398"/>
    </row>
    <row r="103" spans="1:19">
      <c r="A103" s="404">
        <v>91</v>
      </c>
      <c r="B103" s="405" t="s">
        <v>579</v>
      </c>
      <c r="C103" s="397"/>
      <c r="D103" s="398"/>
      <c r="E103" s="397"/>
      <c r="F103" s="404">
        <v>91</v>
      </c>
      <c r="G103" s="405" t="s">
        <v>579</v>
      </c>
      <c r="H103" s="397"/>
      <c r="I103" s="398"/>
      <c r="K103" s="404">
        <v>91</v>
      </c>
      <c r="L103" s="405" t="s">
        <v>579</v>
      </c>
      <c r="M103" s="397"/>
      <c r="N103" s="398"/>
      <c r="P103" s="404">
        <v>91</v>
      </c>
      <c r="Q103" s="405" t="s">
        <v>579</v>
      </c>
      <c r="R103" s="397"/>
      <c r="S103" s="398"/>
    </row>
    <row r="104" spans="1:19">
      <c r="A104" s="404">
        <v>92</v>
      </c>
      <c r="B104" s="405" t="s">
        <v>580</v>
      </c>
      <c r="C104" s="397"/>
      <c r="D104" s="398"/>
      <c r="E104" s="397"/>
      <c r="F104" s="404">
        <v>92</v>
      </c>
      <c r="G104" s="405" t="s">
        <v>580</v>
      </c>
      <c r="H104" s="397"/>
      <c r="I104" s="398"/>
      <c r="K104" s="404">
        <v>92</v>
      </c>
      <c r="L104" s="405" t="s">
        <v>580</v>
      </c>
      <c r="M104" s="397"/>
      <c r="N104" s="398"/>
      <c r="P104" s="404">
        <v>92</v>
      </c>
      <c r="Q104" s="405" t="s">
        <v>580</v>
      </c>
      <c r="R104" s="397"/>
      <c r="S104" s="398"/>
    </row>
    <row r="105" spans="1:19">
      <c r="A105" s="404">
        <v>93</v>
      </c>
      <c r="B105" s="405" t="s">
        <v>581</v>
      </c>
      <c r="C105" s="397"/>
      <c r="D105" s="398"/>
      <c r="E105" s="397"/>
      <c r="F105" s="404">
        <v>93</v>
      </c>
      <c r="G105" s="405" t="s">
        <v>581</v>
      </c>
      <c r="H105" s="397"/>
      <c r="I105" s="398"/>
      <c r="K105" s="404">
        <v>93</v>
      </c>
      <c r="L105" s="405" t="s">
        <v>581</v>
      </c>
      <c r="M105" s="397"/>
      <c r="N105" s="398"/>
      <c r="P105" s="404">
        <v>93</v>
      </c>
      <c r="Q105" s="405" t="s">
        <v>581</v>
      </c>
      <c r="R105" s="397"/>
      <c r="S105" s="398"/>
    </row>
    <row r="106" spans="1:19">
      <c r="A106" s="404">
        <v>94</v>
      </c>
      <c r="B106" s="405" t="s">
        <v>582</v>
      </c>
      <c r="C106" s="397"/>
      <c r="D106" s="398"/>
      <c r="E106" s="397"/>
      <c r="F106" s="404">
        <v>94</v>
      </c>
      <c r="G106" s="405" t="s">
        <v>582</v>
      </c>
      <c r="H106" s="397"/>
      <c r="I106" s="398"/>
      <c r="K106" s="404">
        <v>94</v>
      </c>
      <c r="L106" s="405" t="s">
        <v>582</v>
      </c>
      <c r="M106" s="397"/>
      <c r="N106" s="398"/>
      <c r="P106" s="404">
        <v>94</v>
      </c>
      <c r="Q106" s="405" t="s">
        <v>582</v>
      </c>
      <c r="R106" s="397"/>
      <c r="S106" s="398"/>
    </row>
    <row r="107" spans="1:19">
      <c r="A107" s="404">
        <v>95</v>
      </c>
      <c r="B107" s="405" t="s">
        <v>583</v>
      </c>
      <c r="C107" s="397"/>
      <c r="D107" s="398"/>
      <c r="E107" s="397"/>
      <c r="F107" s="404">
        <v>95</v>
      </c>
      <c r="G107" s="405" t="s">
        <v>583</v>
      </c>
      <c r="H107" s="397"/>
      <c r="I107" s="398"/>
      <c r="K107" s="404">
        <v>95</v>
      </c>
      <c r="L107" s="405" t="s">
        <v>583</v>
      </c>
      <c r="M107" s="397"/>
      <c r="N107" s="398"/>
      <c r="P107" s="404">
        <v>95</v>
      </c>
      <c r="Q107" s="405" t="s">
        <v>583</v>
      </c>
      <c r="R107" s="397"/>
      <c r="S107" s="398"/>
    </row>
    <row r="108" spans="1:19">
      <c r="A108" s="404">
        <v>96</v>
      </c>
      <c r="B108" s="405" t="s">
        <v>584</v>
      </c>
      <c r="C108" s="397"/>
      <c r="D108" s="398"/>
      <c r="E108" s="397"/>
      <c r="F108" s="404">
        <v>96</v>
      </c>
      <c r="G108" s="405" t="s">
        <v>584</v>
      </c>
      <c r="H108" s="397"/>
      <c r="I108" s="398"/>
      <c r="K108" s="404">
        <v>96</v>
      </c>
      <c r="L108" s="405" t="s">
        <v>584</v>
      </c>
      <c r="M108" s="397"/>
      <c r="N108" s="398"/>
      <c r="P108" s="404">
        <v>96</v>
      </c>
      <c r="Q108" s="405" t="s">
        <v>584</v>
      </c>
      <c r="R108" s="397"/>
      <c r="S108" s="398"/>
    </row>
    <row r="109" spans="1:19">
      <c r="A109" s="404">
        <v>97</v>
      </c>
      <c r="B109" s="405" t="s">
        <v>585</v>
      </c>
      <c r="C109" s="397"/>
      <c r="D109" s="398"/>
      <c r="E109" s="397"/>
      <c r="F109" s="404">
        <v>97</v>
      </c>
      <c r="G109" s="405" t="s">
        <v>585</v>
      </c>
      <c r="H109" s="397"/>
      <c r="I109" s="398"/>
      <c r="K109" s="404">
        <v>97</v>
      </c>
      <c r="L109" s="405" t="s">
        <v>585</v>
      </c>
      <c r="M109" s="397"/>
      <c r="N109" s="398"/>
      <c r="P109" s="404">
        <v>97</v>
      </c>
      <c r="Q109" s="405" t="s">
        <v>585</v>
      </c>
      <c r="R109" s="397"/>
      <c r="S109" s="398"/>
    </row>
    <row r="110" spans="1:19">
      <c r="A110" s="404">
        <v>98</v>
      </c>
      <c r="B110" s="405" t="s">
        <v>586</v>
      </c>
      <c r="C110" s="397"/>
      <c r="D110" s="398"/>
      <c r="E110" s="397"/>
      <c r="F110" s="404">
        <v>98</v>
      </c>
      <c r="G110" s="405" t="s">
        <v>586</v>
      </c>
      <c r="H110" s="397"/>
      <c r="I110" s="398"/>
      <c r="K110" s="404">
        <v>98</v>
      </c>
      <c r="L110" s="405" t="s">
        <v>586</v>
      </c>
      <c r="M110" s="397"/>
      <c r="N110" s="398"/>
      <c r="P110" s="404">
        <v>98</v>
      </c>
      <c r="Q110" s="405" t="s">
        <v>586</v>
      </c>
      <c r="R110" s="397"/>
      <c r="S110" s="398"/>
    </row>
    <row r="111" spans="1:19">
      <c r="A111" s="404">
        <v>99</v>
      </c>
      <c r="B111" s="405" t="s">
        <v>587</v>
      </c>
      <c r="C111" s="397"/>
      <c r="D111" s="398"/>
      <c r="E111" s="397"/>
      <c r="F111" s="404">
        <v>99</v>
      </c>
      <c r="G111" s="405" t="s">
        <v>587</v>
      </c>
      <c r="H111" s="397"/>
      <c r="I111" s="398"/>
      <c r="K111" s="404">
        <v>99</v>
      </c>
      <c r="L111" s="405" t="s">
        <v>587</v>
      </c>
      <c r="M111" s="397"/>
      <c r="N111" s="398"/>
      <c r="P111" s="404">
        <v>99</v>
      </c>
      <c r="Q111" s="405" t="s">
        <v>587</v>
      </c>
      <c r="R111" s="397"/>
      <c r="S111" s="398"/>
    </row>
    <row r="112" spans="1:19" ht="13.5" thickBot="1">
      <c r="A112" s="406">
        <v>100</v>
      </c>
      <c r="B112" s="407" t="s">
        <v>588</v>
      </c>
      <c r="C112" s="408"/>
      <c r="D112" s="409"/>
      <c r="E112" s="397"/>
      <c r="F112" s="406">
        <v>100</v>
      </c>
      <c r="G112" s="407" t="s">
        <v>588</v>
      </c>
      <c r="H112" s="408"/>
      <c r="I112" s="409"/>
      <c r="K112" s="406">
        <v>100</v>
      </c>
      <c r="L112" s="407" t="s">
        <v>588</v>
      </c>
      <c r="M112" s="408"/>
      <c r="N112" s="409"/>
      <c r="P112" s="406">
        <v>100</v>
      </c>
      <c r="Q112" s="407" t="s">
        <v>588</v>
      </c>
      <c r="R112" s="408"/>
      <c r="S112" s="409"/>
    </row>
    <row r="118" spans="1:4">
      <c r="A118" s="421" t="s">
        <v>589</v>
      </c>
    </row>
    <row r="119" spans="1:4" ht="13.5" thickBot="1"/>
    <row r="120" spans="1:4" ht="13.5" thickBot="1">
      <c r="A120" s="410"/>
      <c r="B120" s="411"/>
      <c r="C120" s="411"/>
      <c r="D120" s="412"/>
    </row>
    <row r="121" spans="1:4" ht="13.5" thickBot="1">
      <c r="A121" s="414"/>
      <c r="D121" s="415"/>
    </row>
    <row r="122" spans="1:4" ht="15.75" thickBot="1">
      <c r="A122" s="839" t="e">
        <v>#REF!</v>
      </c>
      <c r="B122" s="840"/>
      <c r="C122" s="394"/>
      <c r="D122" s="395"/>
    </row>
    <row r="123" spans="1:4">
      <c r="A123" s="833"/>
      <c r="B123" s="834"/>
      <c r="C123" s="394"/>
      <c r="D123" s="395"/>
    </row>
    <row r="124" spans="1:4">
      <c r="A124" s="396"/>
      <c r="B124" s="397"/>
      <c r="C124" s="397"/>
      <c r="D124" s="398"/>
    </row>
    <row r="125" spans="1:4">
      <c r="A125" s="841" t="e">
        <f>IF(OR((A122&gt;9999999999),(A122&lt;0)),"Invalid Entry - More than 1000 crore OR -ve value",IF(A122=0, "",+CONCATENATE(U121,B132,D132,B131,D131,B130,D130,B129,D129,B128,D128,B127," Only")))</f>
        <v>#REF!</v>
      </c>
      <c r="B125" s="842"/>
      <c r="C125" s="842"/>
      <c r="D125" s="843"/>
    </row>
    <row r="126" spans="1:4">
      <c r="A126" s="396"/>
      <c r="B126" s="397"/>
      <c r="C126" s="397"/>
      <c r="D126" s="398"/>
    </row>
    <row r="127" spans="1:4">
      <c r="A127" s="399" t="e">
        <f>-INT(A122/100)*100+ROUND(A122,0)</f>
        <v>#REF!</v>
      </c>
      <c r="B127" s="397" t="e">
        <f t="shared" ref="B127:B132" si="6">IF(A127=0,"",LOOKUP(A127,$A$13:$A$112,$B$13:$B$112))</f>
        <v>#REF!</v>
      </c>
      <c r="C127" s="397"/>
      <c r="D127" s="400"/>
    </row>
    <row r="128" spans="1:4">
      <c r="A128" s="399" t="e">
        <f>-INT(A122/1000)*10+INT(A122/100)</f>
        <v>#REF!</v>
      </c>
      <c r="B128" s="397" t="e">
        <f t="shared" si="6"/>
        <v>#REF!</v>
      </c>
      <c r="C128" s="397"/>
      <c r="D128" s="400" t="e">
        <f>+IF(B128="",""," Hundred ")</f>
        <v>#REF!</v>
      </c>
    </row>
    <row r="129" spans="1:4">
      <c r="A129" s="399" t="e">
        <f>-INT(A122/100000)*100+INT(A122/1000)</f>
        <v>#REF!</v>
      </c>
      <c r="B129" s="397" t="e">
        <f t="shared" si="6"/>
        <v>#REF!</v>
      </c>
      <c r="C129" s="397"/>
      <c r="D129" s="400" t="e">
        <f>IF((B129=""),IF(C129="",""," Thousand ")," Thousand ")</f>
        <v>#REF!</v>
      </c>
    </row>
    <row r="130" spans="1:4">
      <c r="A130" s="399" t="e">
        <f>-INT(A122/10000000)*100+INT(A122/100000)</f>
        <v>#REF!</v>
      </c>
      <c r="B130" s="397" t="e">
        <f t="shared" si="6"/>
        <v>#REF!</v>
      </c>
      <c r="C130" s="397"/>
      <c r="D130" s="400" t="e">
        <f>IF((B130=""),IF(C130="",""," Lac ")," Lac ")</f>
        <v>#REF!</v>
      </c>
    </row>
    <row r="131" spans="1:4">
      <c r="A131" s="399" t="e">
        <f>-INT(A122/1000000000)*100+INT(A122/10000000)</f>
        <v>#REF!</v>
      </c>
      <c r="B131" s="401" t="e">
        <f t="shared" si="6"/>
        <v>#REF!</v>
      </c>
      <c r="C131" s="397"/>
      <c r="D131" s="400" t="e">
        <f>IF((B131=""),IF(C131="",""," Crore ")," Crore ")</f>
        <v>#REF!</v>
      </c>
    </row>
    <row r="132" spans="1:4">
      <c r="A132" s="402" t="e">
        <f>-INT(A122/10000000000)*1000+INT(A122/1000000000)</f>
        <v>#REF!</v>
      </c>
      <c r="B132" s="401" t="e">
        <f t="shared" si="6"/>
        <v>#REF!</v>
      </c>
      <c r="C132" s="397"/>
      <c r="D132" s="400" t="e">
        <f>IF((B132=""),IF(C132="",""," Hundred ")," Hundred ")</f>
        <v>#REF!</v>
      </c>
    </row>
    <row r="133" spans="1:4">
      <c r="A133" s="403"/>
      <c r="B133" s="397"/>
      <c r="C133" s="397"/>
      <c r="D133" s="398"/>
    </row>
    <row r="134" spans="1:4">
      <c r="A134" s="404">
        <v>1</v>
      </c>
      <c r="B134" s="405" t="s">
        <v>486</v>
      </c>
      <c r="C134" s="397"/>
      <c r="D134" s="398"/>
    </row>
    <row r="135" spans="1:4">
      <c r="A135" s="404">
        <v>2</v>
      </c>
      <c r="B135" s="405" t="s">
        <v>487</v>
      </c>
      <c r="C135" s="397"/>
      <c r="D135" s="398"/>
    </row>
    <row r="136" spans="1:4">
      <c r="A136" s="404">
        <v>3</v>
      </c>
      <c r="B136" s="405" t="s">
        <v>488</v>
      </c>
      <c r="C136" s="397"/>
      <c r="D136" s="398"/>
    </row>
    <row r="137" spans="1:4">
      <c r="A137" s="404">
        <v>4</v>
      </c>
      <c r="B137" s="405" t="s">
        <v>489</v>
      </c>
      <c r="C137" s="397"/>
      <c r="D137" s="398"/>
    </row>
    <row r="138" spans="1:4">
      <c r="A138" s="404">
        <v>5</v>
      </c>
      <c r="B138" s="405" t="s">
        <v>490</v>
      </c>
      <c r="C138" s="397"/>
      <c r="D138" s="398"/>
    </row>
    <row r="139" spans="1:4">
      <c r="A139" s="404">
        <v>6</v>
      </c>
      <c r="B139" s="405" t="s">
        <v>491</v>
      </c>
      <c r="C139" s="397"/>
      <c r="D139" s="398"/>
    </row>
    <row r="140" spans="1:4">
      <c r="A140" s="404">
        <v>7</v>
      </c>
      <c r="B140" s="405" t="s">
        <v>492</v>
      </c>
      <c r="C140" s="397"/>
      <c r="D140" s="398"/>
    </row>
    <row r="141" spans="1:4">
      <c r="A141" s="404">
        <v>8</v>
      </c>
      <c r="B141" s="405" t="s">
        <v>493</v>
      </c>
      <c r="C141" s="397"/>
      <c r="D141" s="398"/>
    </row>
    <row r="142" spans="1:4">
      <c r="A142" s="404">
        <v>9</v>
      </c>
      <c r="B142" s="405" t="s">
        <v>494</v>
      </c>
      <c r="C142" s="397"/>
      <c r="D142" s="398"/>
    </row>
    <row r="143" spans="1:4">
      <c r="A143" s="404">
        <v>10</v>
      </c>
      <c r="B143" s="405" t="s">
        <v>495</v>
      </c>
      <c r="C143" s="397"/>
      <c r="D143" s="398"/>
    </row>
    <row r="144" spans="1:4">
      <c r="A144" s="404">
        <v>11</v>
      </c>
      <c r="B144" s="405" t="s">
        <v>496</v>
      </c>
      <c r="C144" s="397"/>
      <c r="D144" s="398"/>
    </row>
    <row r="145" spans="1:4">
      <c r="A145" s="404">
        <v>12</v>
      </c>
      <c r="B145" s="405" t="s">
        <v>497</v>
      </c>
      <c r="C145" s="397"/>
      <c r="D145" s="398"/>
    </row>
    <row r="146" spans="1:4">
      <c r="A146" s="404">
        <v>13</v>
      </c>
      <c r="B146" s="405" t="s">
        <v>498</v>
      </c>
      <c r="C146" s="397"/>
      <c r="D146" s="398"/>
    </row>
    <row r="147" spans="1:4">
      <c r="A147" s="404">
        <v>14</v>
      </c>
      <c r="B147" s="405" t="s">
        <v>499</v>
      </c>
      <c r="C147" s="397"/>
      <c r="D147" s="398"/>
    </row>
    <row r="148" spans="1:4">
      <c r="A148" s="404">
        <v>15</v>
      </c>
      <c r="B148" s="405" t="s">
        <v>500</v>
      </c>
      <c r="C148" s="397"/>
      <c r="D148" s="398"/>
    </row>
    <row r="149" spans="1:4">
      <c r="A149" s="404">
        <v>16</v>
      </c>
      <c r="B149" s="405" t="s">
        <v>501</v>
      </c>
      <c r="C149" s="397"/>
      <c r="D149" s="398"/>
    </row>
    <row r="150" spans="1:4">
      <c r="A150" s="404">
        <v>17</v>
      </c>
      <c r="B150" s="405" t="s">
        <v>503</v>
      </c>
      <c r="C150" s="397"/>
      <c r="D150" s="398"/>
    </row>
    <row r="151" spans="1:4">
      <c r="A151" s="404">
        <v>18</v>
      </c>
      <c r="B151" s="405" t="s">
        <v>505</v>
      </c>
      <c r="C151" s="397"/>
      <c r="D151" s="398"/>
    </row>
    <row r="152" spans="1:4">
      <c r="A152" s="404">
        <v>19</v>
      </c>
      <c r="B152" s="405" t="s">
        <v>507</v>
      </c>
      <c r="C152" s="397"/>
      <c r="D152" s="398"/>
    </row>
    <row r="153" spans="1:4">
      <c r="A153" s="404">
        <v>20</v>
      </c>
      <c r="B153" s="405" t="s">
        <v>508</v>
      </c>
      <c r="C153" s="397"/>
      <c r="D153" s="398"/>
    </row>
    <row r="154" spans="1:4">
      <c r="A154" s="404">
        <v>21</v>
      </c>
      <c r="B154" s="405" t="s">
        <v>509</v>
      </c>
      <c r="C154" s="397"/>
      <c r="D154" s="398"/>
    </row>
    <row r="155" spans="1:4">
      <c r="A155" s="404">
        <v>22</v>
      </c>
      <c r="B155" s="405" t="s">
        <v>510</v>
      </c>
      <c r="C155" s="397"/>
      <c r="D155" s="398"/>
    </row>
    <row r="156" spans="1:4">
      <c r="A156" s="404">
        <v>23</v>
      </c>
      <c r="B156" s="405" t="s">
        <v>511</v>
      </c>
      <c r="C156" s="397"/>
      <c r="D156" s="398"/>
    </row>
    <row r="157" spans="1:4">
      <c r="A157" s="404">
        <v>24</v>
      </c>
      <c r="B157" s="405" t="s">
        <v>512</v>
      </c>
      <c r="C157" s="397"/>
      <c r="D157" s="398"/>
    </row>
    <row r="158" spans="1:4">
      <c r="A158" s="404">
        <v>25</v>
      </c>
      <c r="B158" s="405" t="s">
        <v>513</v>
      </c>
      <c r="C158" s="397"/>
      <c r="D158" s="398"/>
    </row>
    <row r="159" spans="1:4">
      <c r="A159" s="404">
        <v>26</v>
      </c>
      <c r="B159" s="405" t="s">
        <v>514</v>
      </c>
      <c r="C159" s="397"/>
      <c r="D159" s="398"/>
    </row>
    <row r="160" spans="1:4">
      <c r="A160" s="404">
        <v>27</v>
      </c>
      <c r="B160" s="405" t="s">
        <v>515</v>
      </c>
      <c r="C160" s="397"/>
      <c r="D160" s="398"/>
    </row>
    <row r="161" spans="1:4">
      <c r="A161" s="404">
        <v>28</v>
      </c>
      <c r="B161" s="405" t="s">
        <v>516</v>
      </c>
      <c r="C161" s="397"/>
      <c r="D161" s="398"/>
    </row>
    <row r="162" spans="1:4">
      <c r="A162" s="404">
        <v>29</v>
      </c>
      <c r="B162" s="405" t="s">
        <v>517</v>
      </c>
      <c r="C162" s="397"/>
      <c r="D162" s="398"/>
    </row>
    <row r="163" spans="1:4">
      <c r="A163" s="404">
        <v>30</v>
      </c>
      <c r="B163" s="405" t="s">
        <v>518</v>
      </c>
      <c r="C163" s="397"/>
      <c r="D163" s="398"/>
    </row>
    <row r="164" spans="1:4">
      <c r="A164" s="404">
        <v>31</v>
      </c>
      <c r="B164" s="405" t="s">
        <v>519</v>
      </c>
      <c r="C164" s="397"/>
      <c r="D164" s="398"/>
    </row>
    <row r="165" spans="1:4">
      <c r="A165" s="404">
        <v>32</v>
      </c>
      <c r="B165" s="405" t="s">
        <v>520</v>
      </c>
      <c r="C165" s="397"/>
      <c r="D165" s="398"/>
    </row>
    <row r="166" spans="1:4">
      <c r="A166" s="404">
        <v>33</v>
      </c>
      <c r="B166" s="405" t="s">
        <v>521</v>
      </c>
      <c r="C166" s="397"/>
      <c r="D166" s="398"/>
    </row>
    <row r="167" spans="1:4">
      <c r="A167" s="404">
        <v>34</v>
      </c>
      <c r="B167" s="405" t="s">
        <v>522</v>
      </c>
      <c r="C167" s="397"/>
      <c r="D167" s="398"/>
    </row>
    <row r="168" spans="1:4">
      <c r="A168" s="404">
        <v>35</v>
      </c>
      <c r="B168" s="405" t="s">
        <v>523</v>
      </c>
      <c r="C168" s="397"/>
      <c r="D168" s="398"/>
    </row>
    <row r="169" spans="1:4">
      <c r="A169" s="404">
        <v>36</v>
      </c>
      <c r="B169" s="405" t="s">
        <v>524</v>
      </c>
      <c r="C169" s="397"/>
      <c r="D169" s="398"/>
    </row>
    <row r="170" spans="1:4">
      <c r="A170" s="404">
        <v>37</v>
      </c>
      <c r="B170" s="405" t="s">
        <v>525</v>
      </c>
      <c r="C170" s="397"/>
      <c r="D170" s="398"/>
    </row>
    <row r="171" spans="1:4">
      <c r="A171" s="404">
        <v>38</v>
      </c>
      <c r="B171" s="405" t="s">
        <v>526</v>
      </c>
      <c r="C171" s="397"/>
      <c r="D171" s="398"/>
    </row>
    <row r="172" spans="1:4">
      <c r="A172" s="404">
        <v>39</v>
      </c>
      <c r="B172" s="405" t="s">
        <v>527</v>
      </c>
      <c r="C172" s="397"/>
      <c r="D172" s="398"/>
    </row>
    <row r="173" spans="1:4">
      <c r="A173" s="404">
        <v>40</v>
      </c>
      <c r="B173" s="405" t="s">
        <v>528</v>
      </c>
      <c r="C173" s="397"/>
      <c r="D173" s="398"/>
    </row>
    <row r="174" spans="1:4">
      <c r="A174" s="404">
        <v>41</v>
      </c>
      <c r="B174" s="405" t="s">
        <v>529</v>
      </c>
      <c r="C174" s="397"/>
      <c r="D174" s="398"/>
    </row>
    <row r="175" spans="1:4">
      <c r="A175" s="404">
        <v>42</v>
      </c>
      <c r="B175" s="405" t="s">
        <v>530</v>
      </c>
      <c r="C175" s="397"/>
      <c r="D175" s="398"/>
    </row>
    <row r="176" spans="1:4">
      <c r="A176" s="404">
        <v>43</v>
      </c>
      <c r="B176" s="405" t="s">
        <v>531</v>
      </c>
      <c r="C176" s="397"/>
      <c r="D176" s="398"/>
    </row>
    <row r="177" spans="1:4">
      <c r="A177" s="404">
        <v>44</v>
      </c>
      <c r="B177" s="405" t="s">
        <v>532</v>
      </c>
      <c r="C177" s="397"/>
      <c r="D177" s="398"/>
    </row>
    <row r="178" spans="1:4">
      <c r="A178" s="404">
        <v>45</v>
      </c>
      <c r="B178" s="405" t="s">
        <v>533</v>
      </c>
      <c r="C178" s="397"/>
      <c r="D178" s="398"/>
    </row>
    <row r="179" spans="1:4">
      <c r="A179" s="404">
        <v>46</v>
      </c>
      <c r="B179" s="405" t="s">
        <v>534</v>
      </c>
      <c r="C179" s="397"/>
      <c r="D179" s="398"/>
    </row>
    <row r="180" spans="1:4">
      <c r="A180" s="404">
        <v>47</v>
      </c>
      <c r="B180" s="405" t="s">
        <v>535</v>
      </c>
      <c r="C180" s="397"/>
      <c r="D180" s="398"/>
    </row>
    <row r="181" spans="1:4">
      <c r="A181" s="404">
        <v>48</v>
      </c>
      <c r="B181" s="405" t="s">
        <v>536</v>
      </c>
      <c r="C181" s="397"/>
      <c r="D181" s="398"/>
    </row>
    <row r="182" spans="1:4">
      <c r="A182" s="404">
        <v>49</v>
      </c>
      <c r="B182" s="405" t="s">
        <v>537</v>
      </c>
      <c r="C182" s="397"/>
      <c r="D182" s="398"/>
    </row>
    <row r="183" spans="1:4">
      <c r="A183" s="404">
        <v>50</v>
      </c>
      <c r="B183" s="405" t="s">
        <v>538</v>
      </c>
      <c r="C183" s="397"/>
      <c r="D183" s="398"/>
    </row>
    <row r="184" spans="1:4">
      <c r="A184" s="404">
        <v>51</v>
      </c>
      <c r="B184" s="405" t="s">
        <v>539</v>
      </c>
      <c r="C184" s="397"/>
      <c r="D184" s="398"/>
    </row>
    <row r="185" spans="1:4">
      <c r="A185" s="404">
        <v>52</v>
      </c>
      <c r="B185" s="405" t="s">
        <v>540</v>
      </c>
      <c r="C185" s="397"/>
      <c r="D185" s="398"/>
    </row>
    <row r="186" spans="1:4">
      <c r="A186" s="404">
        <v>53</v>
      </c>
      <c r="B186" s="405" t="s">
        <v>541</v>
      </c>
      <c r="C186" s="397"/>
      <c r="D186" s="398"/>
    </row>
    <row r="187" spans="1:4">
      <c r="A187" s="404">
        <v>54</v>
      </c>
      <c r="B187" s="405" t="s">
        <v>542</v>
      </c>
      <c r="C187" s="397"/>
      <c r="D187" s="398"/>
    </row>
    <row r="188" spans="1:4">
      <c r="A188" s="404">
        <v>55</v>
      </c>
      <c r="B188" s="405" t="s">
        <v>543</v>
      </c>
      <c r="C188" s="397"/>
      <c r="D188" s="398"/>
    </row>
    <row r="189" spans="1:4">
      <c r="A189" s="404">
        <v>56</v>
      </c>
      <c r="B189" s="405" t="s">
        <v>544</v>
      </c>
      <c r="C189" s="397"/>
      <c r="D189" s="398"/>
    </row>
    <row r="190" spans="1:4">
      <c r="A190" s="404">
        <v>57</v>
      </c>
      <c r="B190" s="405" t="s">
        <v>545</v>
      </c>
      <c r="C190" s="397"/>
      <c r="D190" s="398"/>
    </row>
    <row r="191" spans="1:4">
      <c r="A191" s="404">
        <v>58</v>
      </c>
      <c r="B191" s="405" t="s">
        <v>546</v>
      </c>
      <c r="C191" s="397"/>
      <c r="D191" s="398"/>
    </row>
    <row r="192" spans="1:4">
      <c r="A192" s="404">
        <v>59</v>
      </c>
      <c r="B192" s="405" t="s">
        <v>547</v>
      </c>
      <c r="C192" s="397"/>
      <c r="D192" s="398"/>
    </row>
    <row r="193" spans="1:4">
      <c r="A193" s="404">
        <v>60</v>
      </c>
      <c r="B193" s="405" t="s">
        <v>548</v>
      </c>
      <c r="C193" s="397"/>
      <c r="D193" s="398"/>
    </row>
    <row r="194" spans="1:4">
      <c r="A194" s="404">
        <v>61</v>
      </c>
      <c r="B194" s="405" t="s">
        <v>549</v>
      </c>
      <c r="C194" s="397"/>
      <c r="D194" s="398"/>
    </row>
    <row r="195" spans="1:4">
      <c r="A195" s="404">
        <v>62</v>
      </c>
      <c r="B195" s="405" t="s">
        <v>550</v>
      </c>
      <c r="C195" s="397"/>
      <c r="D195" s="398"/>
    </row>
    <row r="196" spans="1:4">
      <c r="A196" s="404">
        <v>63</v>
      </c>
      <c r="B196" s="405" t="s">
        <v>551</v>
      </c>
      <c r="C196" s="397"/>
      <c r="D196" s="398"/>
    </row>
    <row r="197" spans="1:4">
      <c r="A197" s="404">
        <v>64</v>
      </c>
      <c r="B197" s="405" t="s">
        <v>552</v>
      </c>
      <c r="C197" s="397"/>
      <c r="D197" s="398"/>
    </row>
    <row r="198" spans="1:4">
      <c r="A198" s="404">
        <v>65</v>
      </c>
      <c r="B198" s="405" t="s">
        <v>553</v>
      </c>
      <c r="C198" s="397"/>
      <c r="D198" s="398"/>
    </row>
    <row r="199" spans="1:4">
      <c r="A199" s="404">
        <v>66</v>
      </c>
      <c r="B199" s="405" t="s">
        <v>554</v>
      </c>
      <c r="C199" s="397"/>
      <c r="D199" s="398"/>
    </row>
    <row r="200" spans="1:4">
      <c r="A200" s="404">
        <v>67</v>
      </c>
      <c r="B200" s="405" t="s">
        <v>555</v>
      </c>
      <c r="C200" s="397"/>
      <c r="D200" s="398"/>
    </row>
    <row r="201" spans="1:4">
      <c r="A201" s="404">
        <v>68</v>
      </c>
      <c r="B201" s="405" t="s">
        <v>556</v>
      </c>
      <c r="C201" s="397"/>
      <c r="D201" s="398"/>
    </row>
    <row r="202" spans="1:4">
      <c r="A202" s="404">
        <v>69</v>
      </c>
      <c r="B202" s="405" t="s">
        <v>557</v>
      </c>
      <c r="C202" s="397"/>
      <c r="D202" s="398"/>
    </row>
    <row r="203" spans="1:4">
      <c r="A203" s="404">
        <v>70</v>
      </c>
      <c r="B203" s="405" t="s">
        <v>558</v>
      </c>
      <c r="C203" s="397"/>
      <c r="D203" s="398"/>
    </row>
    <row r="204" spans="1:4">
      <c r="A204" s="404">
        <v>71</v>
      </c>
      <c r="B204" s="405" t="s">
        <v>559</v>
      </c>
      <c r="C204" s="397"/>
      <c r="D204" s="398"/>
    </row>
    <row r="205" spans="1:4">
      <c r="A205" s="404">
        <v>72</v>
      </c>
      <c r="B205" s="405" t="s">
        <v>560</v>
      </c>
      <c r="C205" s="397"/>
      <c r="D205" s="398"/>
    </row>
    <row r="206" spans="1:4">
      <c r="A206" s="404">
        <v>73</v>
      </c>
      <c r="B206" s="405" t="s">
        <v>561</v>
      </c>
      <c r="C206" s="397"/>
      <c r="D206" s="398"/>
    </row>
    <row r="207" spans="1:4">
      <c r="A207" s="404">
        <v>74</v>
      </c>
      <c r="B207" s="405" t="s">
        <v>562</v>
      </c>
      <c r="C207" s="397"/>
      <c r="D207" s="398"/>
    </row>
    <row r="208" spans="1:4">
      <c r="A208" s="404">
        <v>75</v>
      </c>
      <c r="B208" s="405" t="s">
        <v>563</v>
      </c>
      <c r="C208" s="397"/>
      <c r="D208" s="398"/>
    </row>
    <row r="209" spans="1:4">
      <c r="A209" s="404">
        <v>76</v>
      </c>
      <c r="B209" s="405" t="s">
        <v>564</v>
      </c>
      <c r="C209" s="397"/>
      <c r="D209" s="398"/>
    </row>
    <row r="210" spans="1:4">
      <c r="A210" s="404">
        <v>77</v>
      </c>
      <c r="B210" s="405" t="s">
        <v>565</v>
      </c>
      <c r="C210" s="397"/>
      <c r="D210" s="398"/>
    </row>
    <row r="211" spans="1:4">
      <c r="A211" s="404">
        <v>78</v>
      </c>
      <c r="B211" s="405" t="s">
        <v>566</v>
      </c>
      <c r="C211" s="397"/>
      <c r="D211" s="398"/>
    </row>
    <row r="212" spans="1:4">
      <c r="A212" s="404">
        <v>79</v>
      </c>
      <c r="B212" s="405" t="s">
        <v>567</v>
      </c>
      <c r="C212" s="397"/>
      <c r="D212" s="398"/>
    </row>
    <row r="213" spans="1:4">
      <c r="A213" s="404">
        <v>80</v>
      </c>
      <c r="B213" s="405" t="s">
        <v>568</v>
      </c>
      <c r="C213" s="397"/>
      <c r="D213" s="398"/>
    </row>
    <row r="214" spans="1:4">
      <c r="A214" s="404">
        <v>81</v>
      </c>
      <c r="B214" s="405" t="s">
        <v>569</v>
      </c>
      <c r="C214" s="397"/>
      <c r="D214" s="398"/>
    </row>
    <row r="215" spans="1:4">
      <c r="A215" s="404">
        <v>82</v>
      </c>
      <c r="B215" s="405" t="s">
        <v>570</v>
      </c>
      <c r="C215" s="397"/>
      <c r="D215" s="398"/>
    </row>
    <row r="216" spans="1:4">
      <c r="A216" s="404">
        <v>83</v>
      </c>
      <c r="B216" s="405" t="s">
        <v>571</v>
      </c>
      <c r="C216" s="397"/>
      <c r="D216" s="398"/>
    </row>
    <row r="217" spans="1:4">
      <c r="A217" s="404">
        <v>84</v>
      </c>
      <c r="B217" s="405" t="s">
        <v>572</v>
      </c>
      <c r="C217" s="397"/>
      <c r="D217" s="398"/>
    </row>
    <row r="218" spans="1:4">
      <c r="A218" s="404">
        <v>85</v>
      </c>
      <c r="B218" s="405" t="s">
        <v>573</v>
      </c>
      <c r="C218" s="397"/>
      <c r="D218" s="398"/>
    </row>
    <row r="219" spans="1:4">
      <c r="A219" s="404">
        <v>86</v>
      </c>
      <c r="B219" s="405" t="s">
        <v>574</v>
      </c>
      <c r="C219" s="397"/>
      <c r="D219" s="398"/>
    </row>
    <row r="220" spans="1:4">
      <c r="A220" s="404">
        <v>87</v>
      </c>
      <c r="B220" s="405" t="s">
        <v>575</v>
      </c>
      <c r="C220" s="397"/>
      <c r="D220" s="398"/>
    </row>
    <row r="221" spans="1:4">
      <c r="A221" s="404">
        <v>88</v>
      </c>
      <c r="B221" s="405" t="s">
        <v>576</v>
      </c>
      <c r="C221" s="397"/>
      <c r="D221" s="398"/>
    </row>
    <row r="222" spans="1:4">
      <c r="A222" s="404">
        <v>89</v>
      </c>
      <c r="B222" s="405" t="s">
        <v>577</v>
      </c>
      <c r="C222" s="397"/>
      <c r="D222" s="398"/>
    </row>
    <row r="223" spans="1:4">
      <c r="A223" s="404">
        <v>90</v>
      </c>
      <c r="B223" s="405" t="s">
        <v>578</v>
      </c>
      <c r="C223" s="397"/>
      <c r="D223" s="398"/>
    </row>
    <row r="224" spans="1:4">
      <c r="A224" s="404">
        <v>91</v>
      </c>
      <c r="B224" s="405" t="s">
        <v>579</v>
      </c>
      <c r="C224" s="397"/>
      <c r="D224" s="398"/>
    </row>
    <row r="225" spans="1:4">
      <c r="A225" s="404">
        <v>92</v>
      </c>
      <c r="B225" s="405" t="s">
        <v>580</v>
      </c>
      <c r="C225" s="397"/>
      <c r="D225" s="398"/>
    </row>
    <row r="226" spans="1:4">
      <c r="A226" s="404">
        <v>93</v>
      </c>
      <c r="B226" s="405" t="s">
        <v>581</v>
      </c>
      <c r="C226" s="397"/>
      <c r="D226" s="398"/>
    </row>
    <row r="227" spans="1:4">
      <c r="A227" s="404">
        <v>94</v>
      </c>
      <c r="B227" s="405" t="s">
        <v>582</v>
      </c>
      <c r="C227" s="397"/>
      <c r="D227" s="398"/>
    </row>
    <row r="228" spans="1:4">
      <c r="A228" s="404">
        <v>95</v>
      </c>
      <c r="B228" s="405" t="s">
        <v>583</v>
      </c>
      <c r="C228" s="397"/>
      <c r="D228" s="398"/>
    </row>
    <row r="229" spans="1:4">
      <c r="A229" s="404">
        <v>96</v>
      </c>
      <c r="B229" s="405" t="s">
        <v>584</v>
      </c>
      <c r="C229" s="397"/>
      <c r="D229" s="398"/>
    </row>
    <row r="230" spans="1:4">
      <c r="A230" s="404">
        <v>97</v>
      </c>
      <c r="B230" s="405" t="s">
        <v>585</v>
      </c>
      <c r="C230" s="397"/>
      <c r="D230" s="398"/>
    </row>
    <row r="231" spans="1:4">
      <c r="A231" s="404">
        <v>98</v>
      </c>
      <c r="B231" s="405" t="s">
        <v>586</v>
      </c>
      <c r="C231" s="397"/>
      <c r="D231" s="398"/>
    </row>
    <row r="232" spans="1:4">
      <c r="A232" s="404">
        <v>99</v>
      </c>
      <c r="B232" s="405" t="s">
        <v>587</v>
      </c>
      <c r="C232" s="397"/>
      <c r="D232" s="398"/>
    </row>
    <row r="233" spans="1:4" ht="13.5" thickBot="1">
      <c r="A233" s="406">
        <v>100</v>
      </c>
      <c r="B233" s="407" t="s">
        <v>588</v>
      </c>
      <c r="C233" s="408"/>
      <c r="D233" s="409"/>
    </row>
  </sheetData>
  <customSheetViews>
    <customSheetView guid="{2D544FD3-9AE6-4B80-AA82-448E4DBFAD61}" hiddenColumns="1" state="hidden" topLeftCell="P1">
      <selection activeCell="DT28" sqref="DT28"/>
      <pageMargins left="0" right="0" top="0" bottom="0" header="0" footer="0"/>
      <pageSetup orientation="portrait" r:id="rId1"/>
      <headerFooter alignWithMargins="0"/>
    </customSheetView>
    <customSheetView guid="{267FF044-3C5D-4FEC-AC00-A7E30583F8BB}" hiddenColumns="1" state="hidden" topLeftCell="P1">
      <selection activeCell="DT28" sqref="DT28"/>
      <pageMargins left="0" right="0" top="0" bottom="0" header="0" footer="0"/>
      <pageSetup orientation="portrait" r:id="rId2"/>
      <headerFooter alignWithMargins="0"/>
    </customSheetView>
    <customSheetView guid="{3FCD02EB-1C44-4646-B069-2B9945E67B1F}" hiddenColumns="1" state="hidden" topLeftCell="P1">
      <selection activeCell="DT28" sqref="DT28"/>
      <pageMargins left="0" right="0" top="0" bottom="0" header="0" footer="0"/>
      <pageSetup orientation="portrait" r:id="rId3"/>
      <headerFooter alignWithMargins="0"/>
    </customSheetView>
    <customSheetView guid="{B056965A-4BE5-44B3-AB31-550AD9F023BC}" hiddenColumns="1" state="hidden" topLeftCell="P1">
      <selection activeCell="DT28" sqref="DT28"/>
      <pageMargins left="0" right="0" top="0" bottom="0" header="0" footer="0"/>
      <pageSetup orientation="portrait" r:id="rId4"/>
      <headerFooter alignWithMargins="0"/>
    </customSheetView>
    <customSheetView guid="{63D51328-7CBC-4A1E-B96D-BAE91416501B}"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755190E0-7BE9-48F9-BB5F-DF8E25D6736A}" hiddenColumns="1" state="hidden" topLeftCell="P1">
      <selection activeCell="DT28" sqref="DT28"/>
      <pageMargins left="0" right="0" top="0" bottom="0" header="0" footer="0"/>
      <pageSetup orientation="portrait" r:id="rId7"/>
      <headerFooter alignWithMargins="0"/>
    </customSheetView>
    <customSheetView guid="{F1B559AA-B9AD-4E4C-B94A-ECBE5878008B}" hiddenColumns="1" state="hidden" topLeftCell="P1">
      <selection activeCell="DT28" sqref="DT28"/>
      <pageMargins left="0" right="0" top="0" bottom="0" header="0" footer="0"/>
      <pageSetup orientation="portrait" r:id="rId8"/>
      <headerFooter alignWithMargins="0"/>
    </customSheetView>
    <customSheetView guid="{A4F9CA79-D3DE-43F5-9CDC-F14C42FDD954}" hiddenColumns="1" state="hidden" topLeftCell="P1">
      <selection activeCell="DT28" sqref="DT28"/>
      <pageMargins left="0" right="0" top="0" bottom="0" header="0" footer="0"/>
      <pageSetup orientation="portrait" r:id="rId9"/>
      <headerFooter alignWithMargins="0"/>
    </customSheetView>
    <customSheetView guid="{CCA37BAE-906F-43D5-9FD9-B13563E4B9D7}"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Sandeep Tirkey {संदीप तिर्की}</cp:lastModifiedBy>
  <cp:revision/>
  <dcterms:created xsi:type="dcterms:W3CDTF">2014-08-12T11:34:40Z</dcterms:created>
  <dcterms:modified xsi:type="dcterms:W3CDTF">2025-07-23T05:52:28Z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MSIP_Label_67de828d-f69d-40d4-9531-ce724429a5c7_Enabled">
    <vt:lpwstr>true</vt:lpwstr>
  </property>
  <property fmtid="{D5CDD505-2E9C-101B-9397-08002B2CF9AE}" pid="20" name="MSIP_Label_67de828d-f69d-40d4-9531-ce724429a5c7_SetDate">
    <vt:lpwstr>2025-06-10T11:51:39Z</vt:lpwstr>
  </property>
  <property fmtid="{D5CDD505-2E9C-101B-9397-08002B2CF9AE}" pid="21" name="MSIP_Label_67de828d-f69d-40d4-9531-ce724429a5c7_Method">
    <vt:lpwstr>Privileged</vt:lpwstr>
  </property>
  <property fmtid="{D5CDD505-2E9C-101B-9397-08002B2CF9AE}" pid="22" name="MSIP_Label_67de828d-f69d-40d4-9531-ce724429a5c7_Name">
    <vt:lpwstr>Unrestricted-IT</vt:lpwstr>
  </property>
  <property fmtid="{D5CDD505-2E9C-101B-9397-08002B2CF9AE}" pid="23" name="MSIP_Label_67de828d-f69d-40d4-9531-ce724429a5c7_SiteId">
    <vt:lpwstr>7048075c-52c2-4a40-8e7c-5c5a5573c87f</vt:lpwstr>
  </property>
  <property fmtid="{D5CDD505-2E9C-101B-9397-08002B2CF9AE}" pid="24" name="MSIP_Label_67de828d-f69d-40d4-9531-ce724429a5c7_ActionId">
    <vt:lpwstr>453ee71b-ce2c-452e-887c-2b412a3b48e6</vt:lpwstr>
  </property>
  <property fmtid="{D5CDD505-2E9C-101B-9397-08002B2CF9AE}" pid="25" name="MSIP_Label_67de828d-f69d-40d4-9531-ce724429a5c7_ContentBits">
    <vt:lpwstr>0</vt:lpwstr>
  </property>
</Properties>
</file>